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게임\마영전\마영전 타이틀\"/>
    </mc:Choice>
  </mc:AlternateContent>
  <bookViews>
    <workbookView xWindow="0" yWindow="0" windowWidth="28800" windowHeight="12285"/>
  </bookViews>
  <sheets>
    <sheet name="공유 타이틀" sheetId="32" r:id="rId1"/>
    <sheet name="피오나" sheetId="4" r:id="rId2"/>
    <sheet name="리시타" sheetId="8" r:id="rId3"/>
    <sheet name="이비" sheetId="9" r:id="rId4"/>
    <sheet name="카록" sheetId="10" r:id="rId5"/>
    <sheet name="카이" sheetId="11" r:id="rId6"/>
    <sheet name="벨라" sheetId="12" r:id="rId7"/>
    <sheet name="허크" sheetId="15" r:id="rId8"/>
    <sheet name="린" sheetId="17" r:id="rId9"/>
    <sheet name="아리샤" sheetId="25" r:id="rId10"/>
    <sheet name="헤기" sheetId="28" r:id="rId11"/>
    <sheet name="델리아" sheetId="29" r:id="rId12"/>
    <sheet name="미리" sheetId="30" r:id="rId13"/>
  </sheets>
  <definedNames>
    <definedName name="_xlnm._FilterDatabase" localSheetId="0" hidden="1">'공유 타이틀'!$A$2:$M$473</definedName>
    <definedName name="_xlnm._FilterDatabase" localSheetId="11" hidden="1">델리아!$A$2:$K$800</definedName>
    <definedName name="_xlnm._FilterDatabase" localSheetId="2" hidden="1">리시타!$A$2:$K$828</definedName>
    <definedName name="_xlnm._FilterDatabase" localSheetId="8" hidden="1">린!$A$2:$K$810</definedName>
    <definedName name="_xlnm._FilterDatabase" localSheetId="12" hidden="1">미리!$A$2:$K$759</definedName>
    <definedName name="_xlnm._FilterDatabase" localSheetId="6" hidden="1">벨라!$A$2:$K$820</definedName>
    <definedName name="_xlnm._FilterDatabase" localSheetId="9" hidden="1">아리샤!$A$2:$K$813</definedName>
    <definedName name="_xlnm._FilterDatabase" localSheetId="3" hidden="1">이비!$A$2:$K$844</definedName>
    <definedName name="_xlnm._FilterDatabase" localSheetId="4" hidden="1">카록!$A$2:$K$824</definedName>
    <definedName name="_xlnm._FilterDatabase" localSheetId="5" hidden="1">카이!$A$2:$K$816</definedName>
    <definedName name="_xlnm._FilterDatabase" localSheetId="1" hidden="1">피오나!$A$2:$K$836</definedName>
    <definedName name="_xlnm._FilterDatabase" localSheetId="7" hidden="1">허크!$A$2:$K$808</definedName>
    <definedName name="_xlnm._FilterDatabase" localSheetId="10" hidden="1">헤기!$A$2:$K$791</definedName>
  </definedNames>
  <calcPr calcId="162913"/>
</workbook>
</file>

<file path=xl/calcChain.xml><?xml version="1.0" encoding="utf-8"?>
<calcChain xmlns="http://schemas.openxmlformats.org/spreadsheetml/2006/main">
  <c r="O13" i="30" l="1"/>
  <c r="N13" i="30"/>
  <c r="O12" i="30"/>
  <c r="N12" i="30"/>
  <c r="O11" i="30"/>
  <c r="N11" i="30"/>
  <c r="O10" i="30"/>
  <c r="N10" i="30"/>
  <c r="O9" i="30"/>
  <c r="N9" i="30"/>
  <c r="N5" i="30"/>
  <c r="M5" i="30"/>
  <c r="R1" i="30"/>
  <c r="O13" i="29"/>
  <c r="N13" i="29"/>
  <c r="O12" i="29"/>
  <c r="N12" i="29"/>
  <c r="O11" i="29"/>
  <c r="N11" i="29"/>
  <c r="O10" i="29"/>
  <c r="N10" i="29"/>
  <c r="O9" i="29"/>
  <c r="N9" i="29"/>
  <c r="N5" i="29"/>
  <c r="M5" i="29"/>
  <c r="R1" i="29"/>
  <c r="O13" i="28"/>
  <c r="N13" i="28"/>
  <c r="O12" i="28"/>
  <c r="N12" i="28"/>
  <c r="O11" i="28"/>
  <c r="N11" i="28"/>
  <c r="O10" i="28"/>
  <c r="N10" i="28"/>
  <c r="O9" i="28"/>
  <c r="N9" i="28"/>
  <c r="N5" i="28"/>
  <c r="M5" i="28"/>
  <c r="R1" i="28"/>
  <c r="O13" i="25"/>
  <c r="N13" i="25"/>
  <c r="O12" i="25"/>
  <c r="N12" i="25"/>
  <c r="O11" i="25"/>
  <c r="N11" i="25"/>
  <c r="O10" i="25"/>
  <c r="N10" i="25"/>
  <c r="O9" i="25"/>
  <c r="N9" i="25"/>
  <c r="N5" i="25"/>
  <c r="M5" i="25"/>
  <c r="R1" i="25"/>
  <c r="O13" i="17"/>
  <c r="N13" i="17"/>
  <c r="O12" i="17"/>
  <c r="N12" i="17"/>
  <c r="O11" i="17"/>
  <c r="N11" i="17"/>
  <c r="O10" i="17"/>
  <c r="N10" i="17"/>
  <c r="O9" i="17"/>
  <c r="N9" i="17"/>
  <c r="N5" i="17"/>
  <c r="M5" i="17"/>
  <c r="R1" i="17"/>
  <c r="O13" i="15"/>
  <c r="N13" i="15"/>
  <c r="O12" i="15"/>
  <c r="N12" i="15"/>
  <c r="O11" i="15"/>
  <c r="N11" i="15"/>
  <c r="O10" i="15"/>
  <c r="N10" i="15"/>
  <c r="O9" i="15"/>
  <c r="N9" i="15"/>
  <c r="N5" i="15"/>
  <c r="M5" i="15"/>
  <c r="R1" i="15"/>
  <c r="O13" i="12"/>
  <c r="N13" i="12"/>
  <c r="O12" i="12"/>
  <c r="N12" i="12"/>
  <c r="O11" i="12"/>
  <c r="N11" i="12"/>
  <c r="O10" i="12"/>
  <c r="N10" i="12"/>
  <c r="O9" i="12"/>
  <c r="N9" i="12"/>
  <c r="N5" i="12"/>
  <c r="M5" i="12"/>
  <c r="R1" i="12"/>
  <c r="O13" i="11"/>
  <c r="N13" i="11"/>
  <c r="O12" i="11"/>
  <c r="N12" i="11"/>
  <c r="O11" i="11"/>
  <c r="N11" i="11"/>
  <c r="O10" i="11"/>
  <c r="N10" i="11"/>
  <c r="O9" i="11"/>
  <c r="N9" i="11"/>
  <c r="N5" i="11"/>
  <c r="M5" i="11"/>
  <c r="R1" i="11"/>
  <c r="O13" i="10"/>
  <c r="N13" i="10"/>
  <c r="O12" i="10"/>
  <c r="N12" i="10"/>
  <c r="O11" i="10"/>
  <c r="N11" i="10"/>
  <c r="O10" i="10"/>
  <c r="N10" i="10"/>
  <c r="O9" i="10"/>
  <c r="N9" i="10"/>
  <c r="N5" i="10"/>
  <c r="M5" i="10"/>
  <c r="R1" i="10"/>
  <c r="O13" i="9"/>
  <c r="N13" i="9"/>
  <c r="O12" i="9"/>
  <c r="N12" i="9"/>
  <c r="O11" i="9"/>
  <c r="N11" i="9"/>
  <c r="O10" i="9"/>
  <c r="N10" i="9"/>
  <c r="O9" i="9"/>
  <c r="N9" i="9"/>
  <c r="N5" i="9"/>
  <c r="M5" i="9"/>
  <c r="R1" i="9"/>
  <c r="O13" i="8"/>
  <c r="N13" i="8"/>
  <c r="O12" i="8"/>
  <c r="N12" i="8"/>
  <c r="O11" i="8"/>
  <c r="N11" i="8"/>
  <c r="O10" i="8"/>
  <c r="N10" i="8"/>
  <c r="O9" i="8"/>
  <c r="N9" i="8"/>
  <c r="N5" i="8"/>
  <c r="M5" i="8"/>
  <c r="R1" i="8"/>
  <c r="O13" i="4"/>
  <c r="N13" i="4"/>
  <c r="O12" i="4"/>
  <c r="N12" i="4"/>
  <c r="O11" i="4"/>
  <c r="N11" i="4"/>
  <c r="O10" i="4"/>
  <c r="N10" i="4"/>
  <c r="O9" i="4"/>
  <c r="N9" i="4"/>
  <c r="N5" i="4"/>
  <c r="M5" i="4"/>
  <c r="R1" i="4"/>
  <c r="Q13" i="32"/>
  <c r="P13" i="32"/>
  <c r="Q12" i="32"/>
  <c r="P12" i="32"/>
  <c r="Q11" i="32"/>
  <c r="P11" i="32"/>
  <c r="Q10" i="32"/>
  <c r="P10" i="32"/>
  <c r="Q9" i="32"/>
  <c r="P9" i="32"/>
  <c r="P5" i="32"/>
  <c r="O5" i="32"/>
  <c r="T1" i="32"/>
</calcChain>
</file>

<file path=xl/sharedStrings.xml><?xml version="1.0" encoding="utf-8"?>
<sst xmlns="http://schemas.openxmlformats.org/spreadsheetml/2006/main" count="31238" uniqueCount="5275">
  <si>
    <t>50골드로 살 수 있는</t>
  </si>
  <si>
    <t>Trick-or-Treat</t>
  </si>
  <si>
    <t>가벼워도 튼튼한</t>
  </si>
  <si>
    <t>강철 칼날을 깬</t>
  </si>
  <si>
    <t>거대 북극곰 정복자</t>
  </si>
  <si>
    <t>거대 북극곰을 창으로 처치한</t>
  </si>
  <si>
    <t>거대 북극곰을 처치한</t>
  </si>
  <si>
    <t>거대 북극곰의 주머니를 턴</t>
  </si>
  <si>
    <t>거미대왕</t>
  </si>
  <si>
    <t>거미에 이골이 난</t>
  </si>
  <si>
    <t>거미의 수호가 깃든</t>
  </si>
  <si>
    <t>거미의 수호자</t>
  </si>
  <si>
    <t>게렌보단 나은</t>
  </si>
  <si>
    <t>결전에 이골이 난</t>
  </si>
  <si>
    <t>경로사상이 괜찮은</t>
  </si>
  <si>
    <t>경로사상이 있는</t>
  </si>
  <si>
    <t>경로사상이 투철한</t>
  </si>
  <si>
    <t>고대 뷔제클로스를 처치한</t>
  </si>
  <si>
    <t>고대 엘쿨루스를 처치한</t>
  </si>
  <si>
    <t>고블린의 경계의 대상</t>
  </si>
  <si>
    <t>고블린의 공포의 대상</t>
  </si>
  <si>
    <t>고블린의 관심의 대상</t>
  </si>
  <si>
    <t>고상한 마법사를 도운</t>
  </si>
  <si>
    <t>곰을 입는</t>
  </si>
  <si>
    <t>공부가 제일 쉬운</t>
  </si>
  <si>
    <t>광란이 우스운</t>
  </si>
  <si>
    <t>광석 연구가</t>
  </si>
  <si>
    <t>괴물로 오해 받아 슬픈</t>
  </si>
  <si>
    <t>굳은 심지를 가진</t>
  </si>
  <si>
    <t>굶주린 여왕거미를 처치한</t>
  </si>
  <si>
    <t>궁금증만 커진</t>
  </si>
  <si>
    <t>궁수의 숙적</t>
  </si>
  <si>
    <t>궁수의 원수</t>
  </si>
  <si>
    <t>궁수의 적</t>
  </si>
  <si>
    <t>그들을 알게된</t>
  </si>
  <si>
    <t>그리움에 눈물 흘리는</t>
  </si>
  <si>
    <t>그만해라 많이 먹었다</t>
  </si>
  <si>
    <t>그의 과거를 듣게 된</t>
  </si>
  <si>
    <t>근성의 물건 격투가</t>
  </si>
  <si>
    <t>글라스 기브넨을 처치한</t>
  </si>
  <si>
    <t>금광석은 일도 아닌</t>
  </si>
  <si>
    <t>금속갑옷 전문가</t>
  </si>
  <si>
    <t>금속무기 수련공</t>
  </si>
  <si>
    <t>금속무기 수습생</t>
  </si>
  <si>
    <t>금속무기 전문가</t>
  </si>
  <si>
    <t>기본에 충실한</t>
  </si>
  <si>
    <t>깊은 곳까지 탐험한</t>
  </si>
  <si>
    <t>꽁꽁 언 내 손</t>
  </si>
  <si>
    <t>꿈과 환상의</t>
  </si>
  <si>
    <t>꿈꾸는</t>
  </si>
  <si>
    <t>나는 매일같이 악몽을 꿔</t>
  </si>
  <si>
    <t>나도 모르게 처치한</t>
  </si>
  <si>
    <t>낙원을 알게 된</t>
  </si>
  <si>
    <t xml:space="preserve">낚시를 질리게 해 본                      </t>
  </si>
  <si>
    <t>낚시를 해 본</t>
  </si>
  <si>
    <t>날 믿어봐</t>
  </si>
  <si>
    <t>날 좀 믿어보라구</t>
  </si>
  <si>
    <t>날 좀 믿어보라니까</t>
  </si>
  <si>
    <t>날개를 가만 두지 않는</t>
  </si>
  <si>
    <t>날아가고 싶은</t>
  </si>
  <si>
    <t>날아갈 것 같은</t>
  </si>
  <si>
    <t>납작해질 뻔한</t>
  </si>
  <si>
    <t>내 실력, 녹슬지 않았어!</t>
  </si>
  <si>
    <t>너도 모르게 처치한</t>
  </si>
  <si>
    <t>너무너무 따뜻해</t>
  </si>
  <si>
    <t>노숙이 익숙한</t>
  </si>
  <si>
    <t>놀 뼈를 입는</t>
  </si>
  <si>
    <t>놀 좀 걷어찬</t>
  </si>
  <si>
    <t>놀 치프틴을 처치한</t>
  </si>
  <si>
    <t>놀 헬름은 나의 것</t>
  </si>
  <si>
    <t>놀을 입는</t>
  </si>
  <si>
    <t>놀을 제대로 걷어찬</t>
  </si>
  <si>
    <t>놀을 질리게 걷어찬</t>
  </si>
  <si>
    <t>눈 감고 던져도 되는</t>
  </si>
  <si>
    <t>눈 감고 신호하는</t>
  </si>
  <si>
    <t>눈꽃처럼 새하얀</t>
  </si>
  <si>
    <t>눈보라를 처치한</t>
  </si>
  <si>
    <t>니아브의 마음에 든</t>
  </si>
  <si>
    <t>단단한 이뮤르크를 때려눕힌</t>
  </si>
  <si>
    <t>단단한 이뮤르크를 처치한</t>
  </si>
  <si>
    <t>단단한게 좋아</t>
  </si>
  <si>
    <t>달고양이</t>
  </si>
  <si>
    <t>달콤한 여자</t>
  </si>
  <si>
    <t>대장간 신입 알바</t>
  </si>
  <si>
    <t>더 드링커를 처치한</t>
  </si>
  <si>
    <t>더 레드를 처치한</t>
  </si>
  <si>
    <t>더 리퍼를 처치한</t>
  </si>
  <si>
    <t>더 프린스를 처치한</t>
  </si>
  <si>
    <t>덜컹덜컹</t>
  </si>
  <si>
    <t>도도한</t>
  </si>
  <si>
    <t>도망자가 우스운</t>
  </si>
  <si>
    <t>도망자를 때려눕힌</t>
  </si>
  <si>
    <t>도망자의 얼굴을 본</t>
  </si>
  <si>
    <t>독수리보다 용맹한</t>
  </si>
  <si>
    <t>독수리처럼 용맹한</t>
  </si>
  <si>
    <t>독을 마시는</t>
  </si>
  <si>
    <t>돌로레스의 고민해결사</t>
  </si>
  <si>
    <t>돌리고 돌리고</t>
  </si>
  <si>
    <t>되찾은 친우</t>
  </si>
  <si>
    <t>드윈의 정원사</t>
  </si>
  <si>
    <t>드윈의 키스를 받은</t>
  </si>
  <si>
    <t>든든한 버팀목</t>
  </si>
  <si>
    <t>등 뒤를 조심하는</t>
  </si>
  <si>
    <t>따, 딱히 놀아주려던 게 아니야</t>
  </si>
  <si>
    <t>땅만 보고 다닌</t>
  </si>
  <si>
    <t>땅을 보고 다닌</t>
  </si>
  <si>
    <t>땅을 본</t>
  </si>
  <si>
    <t>라고데사 정복자</t>
  </si>
  <si>
    <t>라고데사가 우스운</t>
  </si>
  <si>
    <t>라고데사를 질리게 잡은</t>
  </si>
  <si>
    <t>라고데사의 발톱을 깬</t>
  </si>
  <si>
    <t>라고데사의 주머니를 턴</t>
  </si>
  <si>
    <t>라르켄을 처치한</t>
  </si>
  <si>
    <t>라이노토스를 처치한</t>
  </si>
  <si>
    <t>라지 실드를 쓸만 한</t>
  </si>
  <si>
    <t>라키오라가 즐겨 찾는</t>
  </si>
  <si>
    <t>라키오라도 모르게 처치한</t>
  </si>
  <si>
    <t>라키오라를 처치한</t>
  </si>
  <si>
    <t>락죠가 우스운</t>
  </si>
  <si>
    <t>락죠를 질리게 잡은</t>
  </si>
  <si>
    <t>락죠를 처치한</t>
  </si>
  <si>
    <t>락죠의 투구를 벗겨본</t>
  </si>
  <si>
    <t>레지나 팬클럽</t>
  </si>
  <si>
    <t>레지나를 저지한</t>
  </si>
  <si>
    <t>레지나와 단둘이</t>
  </si>
  <si>
    <t>로드가 우스운</t>
  </si>
  <si>
    <t>로드의 얼굴을 때려본</t>
  </si>
  <si>
    <t>로체스트 수비대</t>
  </si>
  <si>
    <t>로체스트를 방문한</t>
  </si>
  <si>
    <t>로체스트에 입성한</t>
  </si>
  <si>
    <t>마렉을 이긴</t>
  </si>
  <si>
    <t>마사카를 처치한</t>
  </si>
  <si>
    <t>마시면 안될 것 같다</t>
  </si>
  <si>
    <t>마족 정찰대원</t>
  </si>
  <si>
    <t>많이도 깼다</t>
  </si>
  <si>
    <t>매의 눈으로 살피는</t>
  </si>
  <si>
    <t>머리부터 발끝까지</t>
  </si>
  <si>
    <t>머리에 싹이 난</t>
  </si>
  <si>
    <t>먹게 두어라, 잠깐 쉬고 오겠다</t>
  </si>
  <si>
    <t>멍멍 멍멍멍 멍멍멍멍</t>
  </si>
  <si>
    <t>메리 쿠키 크리스마스</t>
  </si>
  <si>
    <t>며느리도 모르게 처치한</t>
  </si>
  <si>
    <t>멱살 좀 그만 잡아도 될</t>
  </si>
  <si>
    <t>멱살을 그냥 놔두지 않는</t>
  </si>
  <si>
    <t>멱살을 꽤 잡아본</t>
  </si>
  <si>
    <t>멱살을 잡아본</t>
  </si>
  <si>
    <t>명령을 가로챈</t>
  </si>
  <si>
    <t>모나르카를 처치한</t>
  </si>
  <si>
    <t>모두에게 잊혀진</t>
  </si>
  <si>
    <t>모두와 협력한</t>
  </si>
  <si>
    <t>모르반을 구해낸</t>
  </si>
  <si>
    <t>모른다니까</t>
  </si>
  <si>
    <t>목공의 달인</t>
  </si>
  <si>
    <r>
      <t>목재 인형</t>
    </r>
    <r>
      <rPr>
        <sz val="10"/>
        <color rgb="FF000000"/>
        <rFont val="맑은 고딕"/>
        <family val="3"/>
        <charset val="129"/>
        <scheme val="minor"/>
      </rPr>
      <t xml:space="preserve"> / 봉제 인형</t>
    </r>
  </si>
  <si>
    <t>몰라 몰라</t>
  </si>
  <si>
    <t>몸빵</t>
  </si>
  <si>
    <t>몸이 근지러운</t>
  </si>
  <si>
    <t>몸이 으슬으슬 떨리는</t>
  </si>
  <si>
    <t>무겁고 튼튼한</t>
  </si>
  <si>
    <t>무릎 꿇어</t>
  </si>
  <si>
    <t>무스펠을 처치한</t>
  </si>
  <si>
    <t>물약 좀 마신</t>
  </si>
  <si>
    <t>물약에 중독된</t>
  </si>
  <si>
    <t>물약에 푹 빠진</t>
  </si>
  <si>
    <t>물풍선 전사</t>
  </si>
  <si>
    <t>물풍선 파워!</t>
  </si>
  <si>
    <t>미궁 10단계를 넘어선</t>
  </si>
  <si>
    <t>미궁 11단계를 넘어선</t>
  </si>
  <si>
    <t>미궁 3단계를 넘어선</t>
  </si>
  <si>
    <t>미궁 4단계를 넘어선</t>
  </si>
  <si>
    <t>미궁 5단계를 넘어선</t>
  </si>
  <si>
    <t>미궁 6단계를 넘어선</t>
  </si>
  <si>
    <t>미궁 7단계를 넘어선</t>
  </si>
  <si>
    <t>미궁 8단계를 넘어선</t>
  </si>
  <si>
    <t>미궁 9단계를 넘어선</t>
  </si>
  <si>
    <t>바보같지만 멋있는</t>
  </si>
  <si>
    <t>바크 1호를 쳐부순</t>
  </si>
  <si>
    <t>바크 2호를 꿈꾸는</t>
  </si>
  <si>
    <t>반격에 이골이 난</t>
  </si>
  <si>
    <t>반격의 달인</t>
  </si>
  <si>
    <t>발굴가 지망생</t>
  </si>
  <si>
    <t>발차기의 달인</t>
  </si>
  <si>
    <t>방패 좀 휘둘러본</t>
  </si>
  <si>
    <t>방패를 쓸 줄 아는</t>
  </si>
  <si>
    <t>백문이 불여일견</t>
  </si>
  <si>
    <t>뱀파이어의 심장을 꿰뚫은</t>
  </si>
  <si>
    <t>뱀파이어의 심장을 노린</t>
  </si>
  <si>
    <t>뱀파이어의 심장을 뚫은</t>
  </si>
  <si>
    <t>벌레 반마리</t>
  </si>
  <si>
    <t>보라 보라</t>
  </si>
  <si>
    <t>보석을 좋아하는</t>
  </si>
  <si>
    <t>보석이 무서운</t>
  </si>
  <si>
    <t>복수는 너의 것</t>
  </si>
  <si>
    <t>복수를 부르는</t>
  </si>
  <si>
    <t>복수에 이골이 난</t>
  </si>
  <si>
    <t>봉인의 열쇠</t>
  </si>
  <si>
    <t>부활의 명수</t>
  </si>
  <si>
    <t>부활의 신</t>
  </si>
  <si>
    <t>부활의 용사</t>
  </si>
  <si>
    <t>북풍의</t>
  </si>
  <si>
    <t>분노를 품은 자를 처치한</t>
  </si>
  <si>
    <t>불굴의 물건 격투가</t>
  </si>
  <si>
    <t>불길한</t>
  </si>
  <si>
    <t>붉은 분노의</t>
  </si>
  <si>
    <t>브리알렌의 심장을 얻은</t>
  </si>
  <si>
    <t>브린이 무서운</t>
  </si>
  <si>
    <t>블랙밸리를 질리게 잡은</t>
  </si>
  <si>
    <t>블랙밸리를 처치한</t>
  </si>
  <si>
    <t>블랙브리즈의 주머니를 턴</t>
  </si>
  <si>
    <t>블랙해머를 처치한</t>
  </si>
  <si>
    <t>블러드 로드를 질리게 잡은</t>
  </si>
  <si>
    <t>블러드 로드의 주머니를 턴</t>
  </si>
  <si>
    <t>블러드 프린스</t>
  </si>
  <si>
    <t>블러드로드 정복자</t>
  </si>
  <si>
    <t>블러드로드를 발로 처치한</t>
  </si>
  <si>
    <t>블러드로드를 처치한</t>
  </si>
  <si>
    <r>
      <t xml:space="preserve">비밀을 말해버린 </t>
    </r>
    <r>
      <rPr>
        <sz val="10"/>
        <color rgb="FF000000"/>
        <rFont val="맑은 고딕"/>
        <family val="3"/>
        <charset val="129"/>
        <scheme val="minor"/>
      </rPr>
      <t>/ 비밀을 지킨</t>
    </r>
  </si>
  <si>
    <t>비오는 날 먼지를 낼 수 있는</t>
  </si>
  <si>
    <t>비행에 익숙한</t>
  </si>
  <si>
    <t>빈혈에 걸린</t>
  </si>
  <si>
    <t>뼈 수집가</t>
  </si>
  <si>
    <t>뿔에 이골이 난</t>
  </si>
  <si>
    <t>사냥꾼의 옷</t>
  </si>
  <si>
    <t>사랑과 정열의</t>
  </si>
  <si>
    <t>사랑의 전도사</t>
  </si>
  <si>
    <t>산림 수호자</t>
  </si>
  <si>
    <t>산림 파괴자</t>
  </si>
  <si>
    <t>산업 스파이</t>
  </si>
  <si>
    <t>산타의 집을 방문한</t>
  </si>
  <si>
    <t>상급 창의 달인</t>
  </si>
  <si>
    <t>상급 폭탄의 달인</t>
  </si>
  <si>
    <t>상큼한 신입의 기분</t>
  </si>
  <si>
    <t>새해 복 좀 주세요</t>
  </si>
  <si>
    <t>샤칼을 처치한</t>
  </si>
  <si>
    <t>서큐버스를 처치한</t>
  </si>
  <si>
    <t>서큐버스에게 초콜릿을 받은</t>
  </si>
  <si>
    <t>섭씨 1200도</t>
  </si>
  <si>
    <t>성역의 무기를 모은</t>
  </si>
  <si>
    <t>세 번째 기다림</t>
  </si>
  <si>
    <t>세공 수련공</t>
  </si>
  <si>
    <t>세공 수습생</t>
  </si>
  <si>
    <t>세공 전문가</t>
  </si>
  <si>
    <t>소문난 사냥꾼</t>
  </si>
  <si>
    <t>손 뼈만 모으는</t>
  </si>
  <si>
    <t>수고하셨습니다</t>
  </si>
  <si>
    <t>수리비 좀 쓰는</t>
  </si>
  <si>
    <t>수리비가 무서운</t>
  </si>
  <si>
    <t>수리비에 허덕이는</t>
  </si>
  <si>
    <t>수호기사</t>
  </si>
  <si>
    <t>술 배달부</t>
  </si>
  <si>
    <t>숨은 고수</t>
  </si>
  <si>
    <t>슈우욱!</t>
  </si>
  <si>
    <t>슈욱!</t>
  </si>
  <si>
    <t>슉!</t>
  </si>
  <si>
    <t>스릴만점</t>
  </si>
  <si>
    <t>스킬을 배워 본</t>
  </si>
  <si>
    <t>슬픈</t>
  </si>
  <si>
    <t>심마니</t>
  </si>
  <si>
    <t>심봤다</t>
  </si>
  <si>
    <t>아글란을 처치한</t>
  </si>
  <si>
    <t>아네스트에게 약한</t>
  </si>
  <si>
    <t>아네스트에게 충직한</t>
  </si>
  <si>
    <t>아네스트에게 친절한</t>
  </si>
  <si>
    <t>아르간텔의 심장을 얻은</t>
  </si>
  <si>
    <t>아무 의미 없어</t>
  </si>
  <si>
    <t>아스나를 해코지한</t>
  </si>
  <si>
    <t>아야 아퍼</t>
  </si>
  <si>
    <t>아율른의 갑옷을 입은</t>
  </si>
  <si>
    <t>아율른의 비극을 기억하는</t>
  </si>
  <si>
    <t>아이들의 영웅</t>
  </si>
  <si>
    <t>아이를 잘 보는</t>
  </si>
  <si>
    <t>아저씨 더 드시면 큰일나요</t>
  </si>
  <si>
    <t>아직은 알 수 없는</t>
  </si>
  <si>
    <t>악몽을 이겨낸</t>
  </si>
  <si>
    <t>안누빈의 침략자</t>
  </si>
  <si>
    <t>알 탐정</t>
  </si>
  <si>
    <t>알테론을 처치한</t>
  </si>
  <si>
    <t>앗 따거</t>
  </si>
  <si>
    <t>야호! 신나는 눈싸움</t>
  </si>
  <si>
    <t>양심에 가책을 느끼는</t>
  </si>
  <si>
    <t>양심에 털이 난</t>
  </si>
  <si>
    <t>양심이 없는</t>
  </si>
  <si>
    <t>어르신들께 세배를 올린</t>
  </si>
  <si>
    <t>어물전 주인</t>
  </si>
  <si>
    <t>어물전 침략자</t>
  </si>
  <si>
    <t>얼음 계곡을 탐험한</t>
  </si>
  <si>
    <t>얼음 파편 좀 던져본</t>
  </si>
  <si>
    <t>얼음계곡을 정복한</t>
  </si>
  <si>
    <t>얼음계곡을 지나온</t>
  </si>
  <si>
    <t>얼음계곡을 휩쓴</t>
  </si>
  <si>
    <t>엄마!</t>
  </si>
  <si>
    <t>에르그를 수집하는</t>
  </si>
  <si>
    <t>에버화이트를 밟아버린</t>
  </si>
  <si>
    <t>엘더나이트</t>
  </si>
  <si>
    <t>여덟 자루의 검</t>
  </si>
  <si>
    <t>여명을 여는자</t>
  </si>
  <si>
    <t>여신 강림</t>
  </si>
  <si>
    <t>여신을 알게 된</t>
  </si>
  <si>
    <t>열쇠를 손에 쥔</t>
  </si>
  <si>
    <t>예비 산신령</t>
  </si>
  <si>
    <t>예술의 발차기</t>
  </si>
  <si>
    <t>예언을 알게 된</t>
  </si>
  <si>
    <t>예티의 뿔을 긁어본</t>
  </si>
  <si>
    <t>예티의 뿔을 꺾어본</t>
  </si>
  <si>
    <t>예티의 뿔을 만져본</t>
  </si>
  <si>
    <t>오거가 지켜보는</t>
  </si>
  <si>
    <t>오거에게 이로운</t>
  </si>
  <si>
    <t>오염이 싫어!</t>
  </si>
  <si>
    <t>왕자가 우스운</t>
  </si>
  <si>
    <t>왕자의 칼을 깬</t>
  </si>
  <si>
    <t>우르릉 콰르릉</t>
  </si>
  <si>
    <t>우르쿨 정복자</t>
  </si>
  <si>
    <t>우르쿨을 질리게 잡은</t>
  </si>
  <si>
    <t>우르쿨을 처치한</t>
  </si>
  <si>
    <t>우르쿨의 상아를 깬</t>
  </si>
  <si>
    <t>우르쿨이 우스운</t>
  </si>
  <si>
    <t>우리모두 메리 크리스마스</t>
  </si>
  <si>
    <t>우아한 처단자</t>
  </si>
  <si>
    <t>우앙청심환</t>
  </si>
  <si>
    <t>우연의</t>
  </si>
  <si>
    <t>우정의 힘!</t>
  </si>
  <si>
    <t>운명을 선택한</t>
  </si>
  <si>
    <t>은광석은 일도 아닌</t>
  </si>
  <si>
    <t>음속의 술 배달부</t>
  </si>
  <si>
    <t>음유 시인의 노래</t>
  </si>
  <si>
    <t>의문이 풀리지 않은</t>
  </si>
  <si>
    <t>이거 놓고 얘기하자</t>
  </si>
  <si>
    <t>이것만 알면 당신도 분해왕</t>
  </si>
  <si>
    <t>이매지크를 처치한</t>
  </si>
  <si>
    <t>이미크를 처치한</t>
  </si>
  <si>
    <t>이베어크를 처치한</t>
  </si>
  <si>
    <t>이벨크의 큰 형을 처치한</t>
  </si>
  <si>
    <t>이벨크의 형을 처치한</t>
  </si>
  <si>
    <t>이상하게 목이 말라</t>
  </si>
  <si>
    <t>이세트를 처치한</t>
  </si>
  <si>
    <t>이제 롱해머를 들만 한</t>
  </si>
  <si>
    <t>이즈루크를 질리게 잡은</t>
  </si>
  <si>
    <t>이즈루크를 처치한</t>
  </si>
  <si>
    <t>이즈루크의 뿔을 부러뜨린</t>
  </si>
  <si>
    <t>이크리엄을 처치한</t>
  </si>
  <si>
    <t>인간에게 이로운</t>
  </si>
  <si>
    <t>인구 조사원</t>
  </si>
  <si>
    <t>일단 깨고 봐</t>
  </si>
  <si>
    <t>일으켜 세우고 싶은</t>
  </si>
  <si>
    <t>잉카라를 처치한</t>
  </si>
  <si>
    <t>잉켈스를 처치한</t>
  </si>
  <si>
    <t>잘 부탁드립니다</t>
  </si>
  <si>
    <t>잠자는 무녀의 메신저</t>
  </si>
  <si>
    <t>장난감 워리어</t>
  </si>
  <si>
    <t>장작을 패는</t>
  </si>
  <si>
    <t>재봉 수련공</t>
  </si>
  <si>
    <t>재봉 수습생</t>
  </si>
  <si>
    <t>재봉 전문가</t>
  </si>
  <si>
    <t>재활용 된</t>
  </si>
  <si>
    <t>저거노트를 처치한</t>
  </si>
  <si>
    <t>저도 잘 부탁드립니다</t>
  </si>
  <si>
    <t>저주받은 선장을 처치한</t>
  </si>
  <si>
    <t>전설과 마주한</t>
  </si>
  <si>
    <t>전쟁 보조원</t>
  </si>
  <si>
    <t>절대 깨지지 않는</t>
  </si>
  <si>
    <t>젖먹던 힘까지 쓴</t>
  </si>
  <si>
    <t>족장이 우스운</t>
  </si>
  <si>
    <t>졸린</t>
  </si>
  <si>
    <t>주머니만 1000개</t>
  </si>
  <si>
    <t>죽여도 죽지 않는</t>
  </si>
  <si>
    <t>죽음의 신을 무릎 꿇게 한</t>
  </si>
  <si>
    <t>준비가 철저한</t>
  </si>
  <si>
    <t>중경갑 수련공</t>
  </si>
  <si>
    <t>중경갑 수습생</t>
  </si>
  <si>
    <t>중력을 실감하는</t>
  </si>
  <si>
    <t>지배된 블랙해머를 처치한</t>
  </si>
  <si>
    <t>지옥 클럽에 다녀온</t>
  </si>
  <si>
    <t>지옥 클럽을 확인한</t>
  </si>
  <si>
    <t>지하수로 탐험가</t>
  </si>
  <si>
    <t>진실과 마주친</t>
  </si>
  <si>
    <t>진실을 알아가는</t>
  </si>
  <si>
    <t>질척 질척</t>
  </si>
  <si>
    <t>집이 그리운</t>
  </si>
  <si>
    <t>징글징글징글</t>
  </si>
  <si>
    <t>째호크를 짓밟은</t>
  </si>
  <si>
    <t>찌르고 또 찔러</t>
  </si>
  <si>
    <t>참 잘했어요</t>
  </si>
  <si>
    <t>찹쌀떡을 걷어찬</t>
  </si>
  <si>
    <t>창과 방패의 대결에서 승리한</t>
  </si>
  <si>
    <t>창을 쓸 줄 아는</t>
  </si>
  <si>
    <t>철광석은 일도 아닌</t>
  </si>
  <si>
    <t>첫 걸음마를 뗀</t>
  </si>
  <si>
    <t>최고기사</t>
  </si>
  <si>
    <t>추우나 더우나</t>
  </si>
  <si>
    <t>추첨의 달인</t>
  </si>
  <si>
    <t>충전하게 두지 못하는</t>
  </si>
  <si>
    <t>치프틴을 넘어선</t>
  </si>
  <si>
    <t>치프틴을 물체로 때려눕힌</t>
  </si>
  <si>
    <t>카단과 대립한</t>
  </si>
  <si>
    <t>카크리쉬를 처치한</t>
  </si>
  <si>
    <t>칼리두스를 처치한</t>
  </si>
  <si>
    <t>칼집만 모아요</t>
  </si>
  <si>
    <t>캠핑 입문자</t>
  </si>
  <si>
    <t>캠핑 중급자</t>
  </si>
  <si>
    <t>캠핑의 달인</t>
  </si>
  <si>
    <t>커스티가 부러워하는</t>
  </si>
  <si>
    <t>커스티의 수호천사</t>
  </si>
  <si>
    <t>케아라를 도운</t>
  </si>
  <si>
    <t>콜루를 처치한</t>
  </si>
  <si>
    <t>콰아앙!</t>
  </si>
  <si>
    <t>콰앙!</t>
  </si>
  <si>
    <t>쾅!</t>
  </si>
  <si>
    <t>퀴르미갈을 날려버린</t>
  </si>
  <si>
    <t>퀴르미갈을 처치한</t>
  </si>
  <si>
    <t>퀸을 처치한</t>
  </si>
  <si>
    <t>큐미가 대세</t>
  </si>
  <si>
    <t>큐미가 좋아</t>
  </si>
  <si>
    <t>큐미가 최고</t>
  </si>
  <si>
    <t>크라켄을 처치한</t>
  </si>
  <si>
    <t>클라우스를 처치한</t>
  </si>
  <si>
    <t>클로다를 기쁘게 한</t>
  </si>
  <si>
    <t>클로다에겐 비밀</t>
  </si>
  <si>
    <t>클로다의 작은 소망</t>
  </si>
  <si>
    <t>클로즈 베타 테스터</t>
  </si>
  <si>
    <t>키에루를 처치한</t>
  </si>
  <si>
    <t>킹아이스 젤리를 밟아버린</t>
  </si>
  <si>
    <t>타오누를 처치한</t>
  </si>
  <si>
    <t>타오름에 이골이 난</t>
  </si>
  <si>
    <t>태엽을 감는</t>
  </si>
  <si>
    <t>털끝 하나 손댈 수 없는</t>
  </si>
  <si>
    <t>토끼가 무서운</t>
  </si>
  <si>
    <t>토르를 처치한</t>
  </si>
  <si>
    <t>토할 것 같아</t>
  </si>
  <si>
    <t>투우의 달인</t>
  </si>
  <si>
    <t>트레저헌터</t>
  </si>
  <si>
    <t>트레저헌터만은 안돼</t>
  </si>
  <si>
    <t>티이의 운명을 알게 된</t>
  </si>
  <si>
    <t>티탄을 처치한</t>
  </si>
  <si>
    <t>판테움을 처치한</t>
  </si>
  <si>
    <t>퍼거스의 가호를 받는</t>
  </si>
  <si>
    <t>퍼거스의 제자가 될만한</t>
  </si>
  <si>
    <t>퍼거스의 천사</t>
  </si>
  <si>
    <t>퍼스트 플레이어</t>
  </si>
  <si>
    <t>퍼어엉!</t>
  </si>
  <si>
    <t>퍼엉!</t>
  </si>
  <si>
    <t>펄럭펄럭</t>
  </si>
  <si>
    <t>펑!</t>
  </si>
  <si>
    <t>평등과 사랑의</t>
  </si>
  <si>
    <t>폐허 위에 선</t>
  </si>
  <si>
    <t>폐허를 정복한</t>
  </si>
  <si>
    <t>폐허를 지나온</t>
  </si>
  <si>
    <t>폐허를 휩쓴</t>
  </si>
  <si>
    <t>폐허의 치프틴을 처치한</t>
  </si>
  <si>
    <t>폭 뭉개지는게 좋아</t>
  </si>
  <si>
    <t>폭군에 이골이 난</t>
  </si>
  <si>
    <t>폭군을 짓밟은</t>
  </si>
  <si>
    <t>폭군이 우스운</t>
  </si>
  <si>
    <t>폭탄 제거반</t>
  </si>
  <si>
    <t>폭탄 좀 던져 본</t>
  </si>
  <si>
    <t>폭탄을 쓸 줄 아는</t>
  </si>
  <si>
    <t>폭포를 막아선</t>
  </si>
  <si>
    <t>폭풍의 눈</t>
  </si>
  <si>
    <t>푸우욱!</t>
  </si>
  <si>
    <t>푸욱!</t>
  </si>
  <si>
    <t>푹!</t>
  </si>
  <si>
    <t>품격 있어 보이는</t>
  </si>
  <si>
    <t>프린스를 창으로 처치한</t>
  </si>
  <si>
    <t>플리커의 칼날을 깬</t>
  </si>
  <si>
    <t>피오나를 처치한</t>
  </si>
  <si>
    <t>피오나보다 강한</t>
  </si>
  <si>
    <t>하급 정찰대원</t>
  </si>
  <si>
    <t>하늘을 달리는</t>
  </si>
  <si>
    <t>하반을 처치한</t>
  </si>
  <si>
    <t>한 살 더 먹은</t>
  </si>
  <si>
    <r>
      <t>해적</t>
    </r>
    <r>
      <rPr>
        <sz val="10"/>
        <color rgb="FF000000"/>
        <rFont val="맑은 고딕"/>
        <family val="3"/>
        <charset val="129"/>
      </rPr>
      <t>…?</t>
    </r>
  </si>
  <si>
    <t>해적이 되지 않을래?</t>
  </si>
  <si>
    <t>현란한 스텝</t>
  </si>
  <si>
    <t>호박 처단자</t>
  </si>
  <si>
    <t>호박! 호박! 호박!</t>
  </si>
  <si>
    <t>혼자서도 잘하는</t>
  </si>
  <si>
    <t>혼쭐을 내준</t>
  </si>
  <si>
    <t>황혼에서 여명으로</t>
  </si>
  <si>
    <t>훅! 훅! 훅!</t>
  </si>
  <si>
    <t>힘줄 매니아</t>
  </si>
  <si>
    <t>이 동네의 바람둥이</t>
    <phoneticPr fontId="2" type="noConversion"/>
  </si>
  <si>
    <t>금속갑옷 수습생</t>
    <phoneticPr fontId="2" type="noConversion"/>
  </si>
  <si>
    <t>금속갑옷 수련공</t>
    <phoneticPr fontId="2" type="noConversion"/>
  </si>
  <si>
    <t>평원을 정복한</t>
  </si>
  <si>
    <t>용병과 무녀의 수호자</t>
    <phoneticPr fontId="2" type="noConversion"/>
  </si>
  <si>
    <t>예티를 처치한</t>
    <phoneticPr fontId="2" type="noConversion"/>
  </si>
  <si>
    <t>마비노기 영웅전 플레이어</t>
    <phoneticPr fontId="2" type="noConversion"/>
  </si>
  <si>
    <t>놀 정찰대원</t>
  </si>
  <si>
    <t xml:space="preserve">커스티 : 당신과 나의 명예를 지킨                아네스트 : 돈과 명예
퍼거스 : 땀 냄새가 나는                             브린 : 브린과 약속한
카릴 : 소문의 주인공                                 아일리에 : 아일리에의 수호기사   
아르센과 돌로레스 : 지켜보고 있다              클로다 : 클로다를 사모하는
니아브 : 프린스의 기사         </t>
    <phoneticPr fontId="2" type="noConversion"/>
  </si>
  <si>
    <t>데스 매치 타이틀1</t>
    <phoneticPr fontId="2" type="noConversion"/>
  </si>
  <si>
    <t>데스 매치 타이틀2</t>
    <phoneticPr fontId="2" type="noConversion"/>
  </si>
  <si>
    <t>데스 매치 타이틀3</t>
    <phoneticPr fontId="2" type="noConversion"/>
  </si>
  <si>
    <t>타이틀 이름</t>
    <phoneticPr fontId="2" type="noConversion"/>
  </si>
  <si>
    <t>개수</t>
    <phoneticPr fontId="2" type="noConversion"/>
  </si>
  <si>
    <t>피오나 타이틀</t>
    <phoneticPr fontId="2" type="noConversion"/>
  </si>
  <si>
    <t>획득 여부</t>
    <phoneticPr fontId="2" type="noConversion"/>
  </si>
  <si>
    <t>o</t>
    <phoneticPr fontId="2" type="noConversion"/>
  </si>
  <si>
    <t>타이틀 이름</t>
    <phoneticPr fontId="2" type="noConversion"/>
  </si>
  <si>
    <t>총 타이틀</t>
    <phoneticPr fontId="2" type="noConversion"/>
  </si>
  <si>
    <t>내 타이틀</t>
    <phoneticPr fontId="2" type="noConversion"/>
  </si>
  <si>
    <t>찰~스!</t>
    <phoneticPr fontId="2" type="noConversion"/>
  </si>
  <si>
    <r>
      <t>하캄의 계승자</t>
    </r>
    <r>
      <rPr>
        <sz val="10"/>
        <color rgb="FF000000"/>
        <rFont val="맑은 고딕"/>
        <family val="3"/>
        <charset val="129"/>
        <scheme val="minor"/>
      </rPr>
      <t xml:space="preserve"> / 하캄의 후계자</t>
    </r>
    <phoneticPr fontId="2" type="noConversion"/>
  </si>
  <si>
    <t>구분</t>
    <phoneticPr fontId="2" type="noConversion"/>
  </si>
  <si>
    <t>이벤트</t>
    <phoneticPr fontId="2" type="noConversion"/>
  </si>
  <si>
    <t>이벤트</t>
    <phoneticPr fontId="2" type="noConversion"/>
  </si>
  <si>
    <t>반복</t>
    <phoneticPr fontId="2" type="noConversion"/>
  </si>
  <si>
    <t>반복</t>
    <phoneticPr fontId="2" type="noConversion"/>
  </si>
  <si>
    <t>보스 처치</t>
    <phoneticPr fontId="2" type="noConversion"/>
  </si>
  <si>
    <t>보스 처치</t>
    <phoneticPr fontId="2" type="noConversion"/>
  </si>
  <si>
    <t>스토리</t>
    <phoneticPr fontId="2" type="noConversion"/>
  </si>
  <si>
    <t>스토리</t>
    <phoneticPr fontId="2" type="noConversion"/>
  </si>
  <si>
    <t>전문기술</t>
    <phoneticPr fontId="11" type="noConversion"/>
  </si>
  <si>
    <t>전문기술</t>
  </si>
  <si>
    <t>캐릭터</t>
    <phoneticPr fontId="2" type="noConversion"/>
  </si>
  <si>
    <t>미궁</t>
    <phoneticPr fontId="2" type="noConversion"/>
  </si>
  <si>
    <t>기타</t>
    <phoneticPr fontId="2" type="noConversion"/>
  </si>
  <si>
    <t>전문기술</t>
    <phoneticPr fontId="2" type="noConversion"/>
  </si>
  <si>
    <t>전문기술</t>
    <phoneticPr fontId="2" type="noConversion"/>
  </si>
  <si>
    <t>장비</t>
    <phoneticPr fontId="2" type="noConversion"/>
  </si>
  <si>
    <t>사고뭉치</t>
    <phoneticPr fontId="2" type="noConversion"/>
  </si>
  <si>
    <t>사명을 선택한 / 신념을 선택한</t>
    <phoneticPr fontId="2" type="noConversion"/>
  </si>
  <si>
    <t>스토리</t>
    <phoneticPr fontId="2" type="noConversion"/>
  </si>
  <si>
    <t>획득 여부</t>
    <phoneticPr fontId="2" type="noConversion"/>
  </si>
  <si>
    <t>구분</t>
    <phoneticPr fontId="2" type="noConversion"/>
  </si>
  <si>
    <t>스토리</t>
    <phoneticPr fontId="2" type="noConversion"/>
  </si>
  <si>
    <t>이벤트</t>
    <phoneticPr fontId="2" type="noConversion"/>
  </si>
  <si>
    <t>반복</t>
    <phoneticPr fontId="2" type="noConversion"/>
  </si>
  <si>
    <t>드릴이 싫어</t>
    <phoneticPr fontId="2" type="noConversion"/>
  </si>
  <si>
    <t>반복</t>
    <phoneticPr fontId="2" type="noConversion"/>
  </si>
  <si>
    <t>기타</t>
    <phoneticPr fontId="2" type="noConversion"/>
  </si>
  <si>
    <t>스토리</t>
    <phoneticPr fontId="2" type="noConversion"/>
  </si>
  <si>
    <t>반복</t>
    <phoneticPr fontId="2" type="noConversion"/>
  </si>
  <si>
    <t>반복</t>
    <phoneticPr fontId="2" type="noConversion"/>
  </si>
  <si>
    <t>스토리</t>
    <phoneticPr fontId="2" type="noConversion"/>
  </si>
  <si>
    <t>이벤트</t>
    <phoneticPr fontId="2" type="noConversion"/>
  </si>
  <si>
    <t>장비</t>
    <phoneticPr fontId="2" type="noConversion"/>
  </si>
  <si>
    <t>기타</t>
    <phoneticPr fontId="2" type="noConversion"/>
  </si>
  <si>
    <t>전문기술</t>
    <phoneticPr fontId="2" type="noConversion"/>
  </si>
  <si>
    <t>o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</si>
  <si>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</si>
  <si>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</si>
  <si>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</si>
  <si>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</si>
  <si>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</si>
  <si>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예티를 처치한</t>
  </si>
  <si>
    <t>용병과 무녀의 수호자</t>
  </si>
  <si>
    <t>엘더나이트</t>
    <phoneticPr fontId="2" type="noConversion"/>
  </si>
  <si>
    <t>여신 강림</t>
    <phoneticPr fontId="2" type="noConversion"/>
  </si>
  <si>
    <t>예언을 알게 된</t>
    <phoneticPr fontId="2" type="noConversion"/>
  </si>
  <si>
    <t>우리모두 메리 크리스마스</t>
    <phoneticPr fontId="2" type="noConversion"/>
  </si>
  <si>
    <t>이세트를 처치한</t>
    <phoneticPr fontId="2" type="noConversion"/>
  </si>
  <si>
    <t>이크리엄을 처치한</t>
    <phoneticPr fontId="2" type="noConversion"/>
  </si>
  <si>
    <t>저주받은 선장을 처치한</t>
    <phoneticPr fontId="2" type="noConversion"/>
  </si>
  <si>
    <t>사고뭉치</t>
  </si>
  <si>
    <t>마비노기 영웅전 플레이어</t>
  </si>
  <si>
    <t>드릴이 싫어</t>
  </si>
  <si>
    <t>드윈을 도운 / 티이를 도운</t>
    <phoneticPr fontId="2" type="noConversion"/>
  </si>
  <si>
    <t>문서 해독자</t>
    <phoneticPr fontId="2" type="noConversion"/>
  </si>
  <si>
    <t>예티를 발견한</t>
    <phoneticPr fontId="2" type="noConversion"/>
  </si>
  <si>
    <t>아이보리 세트</t>
  </si>
  <si>
    <t>2010 할로윈</t>
  </si>
  <si>
    <t>잉카라 세트</t>
  </si>
  <si>
    <t>더 나이트 부위파괴 50회 (파티)</t>
    <phoneticPr fontId="2" type="noConversion"/>
  </si>
  <si>
    <t>하얀폭군 히어로 50회 (파티)</t>
    <phoneticPr fontId="2" type="noConversion"/>
  </si>
  <si>
    <t>거대 북극곰 창처치 50회 (파티)</t>
    <phoneticPr fontId="2" type="noConversion"/>
  </si>
  <si>
    <t>거대 북극곰 처치 2회 (파티)</t>
    <phoneticPr fontId="2" type="noConversion"/>
  </si>
  <si>
    <t>동굴거미 30회 (파티)</t>
  </si>
  <si>
    <t>퀸즈 러스트 헤비아머                               or 퀸즈 러스트 세트</t>
    <phoneticPr fontId="2" type="noConversion"/>
  </si>
  <si>
    <t>EP 4</t>
  </si>
  <si>
    <t>베테랑 튜닉 +2 강화</t>
    <phoneticPr fontId="2" type="noConversion"/>
  </si>
  <si>
    <t>결전 100회 (파티)</t>
  </si>
  <si>
    <t>EP 2</t>
  </si>
  <si>
    <t>고대 뷔제클로스 처치 5회 (파티)</t>
    <phoneticPr fontId="2" type="noConversion"/>
  </si>
  <si>
    <t>고대 엘쿨루스 처치 5회 (파티)</t>
    <phoneticPr fontId="2" type="noConversion"/>
  </si>
  <si>
    <t>고대 지그린트 처치 5회 (파티)</t>
    <phoneticPr fontId="2" type="noConversion"/>
  </si>
  <si>
    <t>고블린 물체처치 300회</t>
  </si>
  <si>
    <t>고블린 물체처치 1000회</t>
  </si>
  <si>
    <t>고블린 물체처치 100회</t>
  </si>
  <si>
    <t>EP 1</t>
  </si>
  <si>
    <t>가이드북</t>
  </si>
  <si>
    <t>EP 5</t>
  </si>
  <si>
    <t>낚시 (거대 타티크 or 거대 타티크 주니어)</t>
    <phoneticPr fontId="2" type="noConversion"/>
  </si>
  <si>
    <t>최고급 샤이닝 윌 세트</t>
    <phoneticPr fontId="2" type="noConversion"/>
  </si>
  <si>
    <t>굶주린 여왕거미 처치 5회 (파티)</t>
    <phoneticPr fontId="2" type="noConversion"/>
  </si>
  <si>
    <t>시즌2</t>
    <phoneticPr fontId="2" type="noConversion"/>
  </si>
  <si>
    <t>코볼트 아처 창처치 150회</t>
  </si>
  <si>
    <t>코볼트 아처 창처치 500회</t>
  </si>
  <si>
    <t>코볼트 아처 창처치 50회</t>
  </si>
  <si>
    <t>EP 3</t>
  </si>
  <si>
    <t>부활한 블러드 로드에게 흡혈 50회</t>
    <phoneticPr fontId="2" type="noConversion"/>
  </si>
  <si>
    <t>EP 7</t>
  </si>
  <si>
    <t>EP 1 - 물건을 휘둘러 놀 처치 10회</t>
    <phoneticPr fontId="2" type="noConversion"/>
  </si>
  <si>
    <t>글라스 기브넨 처치 2회 (파티)</t>
    <phoneticPr fontId="2" type="noConversion"/>
  </si>
  <si>
    <t>채광 성공 500회</t>
  </si>
  <si>
    <t>전문기술 수련공 승급시험</t>
    <phoneticPr fontId="2" type="noConversion"/>
  </si>
  <si>
    <t>전문기술 수련공 승급시험</t>
    <phoneticPr fontId="2" type="noConversion"/>
  </si>
  <si>
    <t>전문기술 수습생 승급시험</t>
    <phoneticPr fontId="2" type="noConversion"/>
  </si>
  <si>
    <t>전문기술 수습생 승급시험</t>
    <phoneticPr fontId="2" type="noConversion"/>
  </si>
  <si>
    <t>전문기술 전문가 승급시험</t>
    <phoneticPr fontId="2" type="noConversion"/>
  </si>
  <si>
    <t>전문기술 전문가 승급시험</t>
    <phoneticPr fontId="2" type="noConversion"/>
  </si>
  <si>
    <t>전문기술 수련공 승급시험</t>
    <phoneticPr fontId="2" type="noConversion"/>
  </si>
  <si>
    <t>스위프트 세트</t>
  </si>
  <si>
    <t>서큐버스 퀸 처치 5회(파티)</t>
    <phoneticPr fontId="2" type="noConversion"/>
  </si>
  <si>
    <t>서큐버스 퀸 처치 5회(파티)</t>
    <phoneticPr fontId="2" type="noConversion"/>
  </si>
  <si>
    <t>시즌2</t>
    <phoneticPr fontId="2" type="noConversion"/>
  </si>
  <si>
    <t>시즌2</t>
    <phoneticPr fontId="2" type="noConversion"/>
  </si>
  <si>
    <t>서큐버스 퀸의 악몽 저지 50회</t>
    <phoneticPr fontId="2" type="noConversion"/>
  </si>
  <si>
    <t>서큐버스 퀸의 악몽 저지 50회</t>
    <phoneticPr fontId="2" type="noConversion"/>
  </si>
  <si>
    <t>윈드크러스트 세트</t>
  </si>
  <si>
    <t>일반공격으로 처치 1000회</t>
  </si>
  <si>
    <t>낚시(게렌에게 한 종류 물고기 50마리)</t>
    <phoneticPr fontId="2" type="noConversion"/>
  </si>
  <si>
    <t>낚시 (게렌에게 물고기 1회)</t>
    <phoneticPr fontId="2" type="noConversion"/>
  </si>
  <si>
    <t>파티 부활의 깃털 사용 30회</t>
    <phoneticPr fontId="2" type="noConversion"/>
  </si>
  <si>
    <t>파티 부활의 깃털 사용 100회</t>
    <phoneticPr fontId="2" type="noConversion"/>
  </si>
  <si>
    <t>파티 부활의 깃털 사용 300회</t>
    <phoneticPr fontId="2" type="noConversion"/>
  </si>
  <si>
    <t>날개 그렘린 보스의 날개 파괴 50회(파티)</t>
    <phoneticPr fontId="2" type="noConversion"/>
  </si>
  <si>
    <t>날개 그렘린 보스의 날개 파괴 50회(파티)</t>
    <phoneticPr fontId="2" type="noConversion"/>
  </si>
  <si>
    <t>라이트 배틀메일 세트</t>
  </si>
  <si>
    <t>젝칼리온 투석기 돌 들기 50회(파티)</t>
    <phoneticPr fontId="2" type="noConversion"/>
  </si>
  <si>
    <t>젝칼리온 투석기 돌 들기 50회(파티)</t>
    <phoneticPr fontId="2" type="noConversion"/>
  </si>
  <si>
    <t>일반공격으로 처치 3000회</t>
  </si>
  <si>
    <t>코볼트 윈터수트 세트</t>
  </si>
  <si>
    <t>벤 체너 초입 20회 완료</t>
    <phoneticPr fontId="2" type="noConversion"/>
  </si>
  <si>
    <t>벤 체너 초입 20회 완료</t>
    <phoneticPr fontId="2" type="noConversion"/>
  </si>
  <si>
    <t>놀 스컬캡</t>
  </si>
  <si>
    <t>놀 발처치 100회</t>
  </si>
  <si>
    <t>놀 치프틴 처치 2회 (파티)</t>
  </si>
  <si>
    <t>놀 치프틴 부위파괴 50회 (파티)</t>
    <phoneticPr fontId="2" type="noConversion"/>
  </si>
  <si>
    <t>스크리밍 놀 헬름</t>
  </si>
  <si>
    <t>놀 발처치 300회</t>
  </si>
  <si>
    <t>놀 발처치 1000회</t>
  </si>
  <si>
    <t>지그린트 낙시키기 15회</t>
    <phoneticPr fontId="2" type="noConversion"/>
  </si>
  <si>
    <t>라키오라 발리스타 명중 30회</t>
    <phoneticPr fontId="2" type="noConversion"/>
  </si>
  <si>
    <t>EP 6</t>
  </si>
  <si>
    <t>눈보라 처치 5회 (파티)</t>
    <phoneticPr fontId="2" type="noConversion"/>
  </si>
  <si>
    <t>홀리윙 하프 플레이트 세트</t>
    <phoneticPr fontId="2" type="noConversion"/>
  </si>
  <si>
    <t>단단한 이뮤르크 물체처치 50회 (파티)</t>
    <phoneticPr fontId="2" type="noConversion"/>
  </si>
  <si>
    <t>단단한 이뮤르크 처치 2회(파티)</t>
    <phoneticPr fontId="2" type="noConversion"/>
  </si>
  <si>
    <t>단단한 이뮤르크 부위파괴 50회 (파티)</t>
    <phoneticPr fontId="2" type="noConversion"/>
  </si>
  <si>
    <t>2012 추석 이벤트</t>
    <phoneticPr fontId="2" type="noConversion"/>
  </si>
  <si>
    <t>더 드링커 처치 2회 (파티)</t>
  </si>
  <si>
    <t>더 레드 처치 2회 (파티)</t>
  </si>
  <si>
    <t>더 리퍼 처치 2회 (파티)</t>
  </si>
  <si>
    <t>더 프린스 처치 2회 (파티)</t>
  </si>
  <si>
    <t>찰스 트레인 완수 100회(파티)</t>
    <phoneticPr fontId="2" type="noConversion"/>
  </si>
  <si>
    <t>찰스 트레인 완수 100회(파티)</t>
    <phoneticPr fontId="2" type="noConversion"/>
  </si>
  <si>
    <t>최고급 서던윈터 세트</t>
    <phoneticPr fontId="2" type="noConversion"/>
  </si>
  <si>
    <t>도망자 스카드블랙 물체처치 50회 (파티)</t>
    <phoneticPr fontId="2" type="noConversion"/>
  </si>
  <si>
    <t>도망자 스카드블랙 부위파괴 40회 (파티)</t>
    <phoneticPr fontId="2" type="noConversion"/>
  </si>
  <si>
    <t>최고급 카크리쉬 세트</t>
    <phoneticPr fontId="2" type="noConversion"/>
  </si>
  <si>
    <t>레이븐 세트</t>
  </si>
  <si>
    <t>최고급 신관레이지 세트</t>
    <phoneticPr fontId="2" type="noConversion"/>
  </si>
  <si>
    <t>버터플라이 스윙으로 처치 1000회</t>
    <phoneticPr fontId="2" type="noConversion"/>
  </si>
  <si>
    <t>EP 9</t>
    <phoneticPr fontId="2" type="noConversion"/>
  </si>
  <si>
    <t>드릴 란트 처치 25회(파티)</t>
    <phoneticPr fontId="2" type="noConversion"/>
  </si>
  <si>
    <t>드릴 란트 처치 25회(파티)</t>
    <phoneticPr fontId="2" type="noConversion"/>
  </si>
  <si>
    <t>발차기나 아마란스킥으로 퀴르미갈 처치</t>
    <phoneticPr fontId="2" type="noConversion"/>
  </si>
  <si>
    <t>부활한 블러드 로드 처치 5회(파티)</t>
    <phoneticPr fontId="2" type="noConversion"/>
  </si>
  <si>
    <t>부활한 블러드 로드 처치 5회(파티)</t>
    <phoneticPr fontId="2" type="noConversion"/>
  </si>
  <si>
    <t>기레알 처치 25회(파티)</t>
    <phoneticPr fontId="2" type="noConversion"/>
  </si>
  <si>
    <t>기레알 처치 25회(파티)</t>
    <phoneticPr fontId="2" type="noConversion"/>
  </si>
  <si>
    <t>100000골드 줍기</t>
  </si>
  <si>
    <t>10000골드 줍기</t>
  </si>
  <si>
    <t>1000골드 줍기</t>
  </si>
  <si>
    <t>폐허 위의 악몽 히어로 50회 (파티)</t>
    <phoneticPr fontId="2" type="noConversion"/>
  </si>
  <si>
    <t>라고데사 처치 50회 (파티)</t>
  </si>
  <si>
    <t>라고데사 부위파괴 30회 (파티)</t>
    <phoneticPr fontId="2" type="noConversion"/>
  </si>
  <si>
    <t>라르켄 처치 2회 (파티)</t>
  </si>
  <si>
    <t>라이노토스 처치 2회(파티)</t>
    <phoneticPr fontId="2" type="noConversion"/>
  </si>
  <si>
    <t>스킬 스토리 - 실드 마스터리 9랭</t>
    <phoneticPr fontId="2" type="noConversion"/>
  </si>
  <si>
    <t>라키오라에게 삼켜지기 10회</t>
    <phoneticPr fontId="2" type="noConversion"/>
  </si>
  <si>
    <t>라키오라의 소화액 처치 30회</t>
    <phoneticPr fontId="2" type="noConversion"/>
  </si>
  <si>
    <t>라키오라 처치 5회 (파티)</t>
    <phoneticPr fontId="2" type="noConversion"/>
  </si>
  <si>
    <t>락죠 처치 50회 (파티)</t>
  </si>
  <si>
    <t>락죠 처치 2회 (파티)</t>
  </si>
  <si>
    <t>락죠 부위파괴 40회 (파티)</t>
  </si>
  <si>
    <t>레지나 처치 50회</t>
    <phoneticPr fontId="2" type="noConversion"/>
  </si>
  <si>
    <t>레지나 처치 50회</t>
    <phoneticPr fontId="2" type="noConversion"/>
  </si>
  <si>
    <t>레지나 처치 5회(파티)</t>
    <phoneticPr fontId="2" type="noConversion"/>
  </si>
  <si>
    <t>레지나 처치 5회(파티)</t>
    <phoneticPr fontId="2" type="noConversion"/>
  </si>
  <si>
    <t>레지나에게 붙잡혀 올라가기</t>
    <phoneticPr fontId="2" type="noConversion"/>
  </si>
  <si>
    <t>레지나에게 붙잡혀 올라가기</t>
    <phoneticPr fontId="2" type="noConversion"/>
  </si>
  <si>
    <t>블러드로드 부위파괴 30회 (파티)</t>
    <phoneticPr fontId="2" type="noConversion"/>
  </si>
  <si>
    <t>갓매치 스토리</t>
    <phoneticPr fontId="2" type="noConversion"/>
  </si>
  <si>
    <t>갓매치 스토리</t>
    <phoneticPr fontId="2" type="noConversion"/>
  </si>
  <si>
    <t>로리카 플레이트 세트</t>
    <phoneticPr fontId="2" type="noConversion"/>
  </si>
  <si>
    <t>40렙 달성</t>
    <phoneticPr fontId="2" type="noConversion"/>
  </si>
  <si>
    <t>40렙 달성</t>
    <phoneticPr fontId="2" type="noConversion"/>
  </si>
  <si>
    <t>마사카 처치 5회(파티)</t>
    <phoneticPr fontId="2" type="noConversion"/>
  </si>
  <si>
    <t>마사카 처치 5회(파티)</t>
    <phoneticPr fontId="2" type="noConversion"/>
  </si>
  <si>
    <t>에르그 항아리 파괴 500회 (파티)</t>
    <phoneticPr fontId="2" type="noConversion"/>
  </si>
  <si>
    <t>우든엘프 미스트 처치 30회</t>
    <phoneticPr fontId="2" type="noConversion"/>
  </si>
  <si>
    <t>우든엘프 미스트 처치 30회</t>
    <phoneticPr fontId="2" type="noConversion"/>
  </si>
  <si>
    <t>2011 새봄맞이 이벤트</t>
  </si>
  <si>
    <t>라키오라에게 삼켜지기 30회</t>
    <phoneticPr fontId="2" type="noConversion"/>
  </si>
  <si>
    <t>2011 크리스마스 이벤트</t>
    <phoneticPr fontId="2" type="noConversion"/>
  </si>
  <si>
    <t>일반공격으로 처치 10000회</t>
    <phoneticPr fontId="2" type="noConversion"/>
  </si>
  <si>
    <t>ES무브로 적 처치 1000회</t>
    <phoneticPr fontId="2" type="noConversion"/>
  </si>
  <si>
    <t>ES무브로 적 처치 300회</t>
    <phoneticPr fontId="2" type="noConversion"/>
  </si>
  <si>
    <t>ES무브로 적 처치 100회</t>
    <phoneticPr fontId="2" type="noConversion"/>
  </si>
  <si>
    <t>ES무브로 적 처치 10회</t>
    <phoneticPr fontId="2" type="noConversion"/>
  </si>
  <si>
    <t>모나르카 처치 5회 (파티)</t>
    <phoneticPr fontId="2" type="noConversion"/>
  </si>
  <si>
    <t>니플헤임</t>
    <phoneticPr fontId="2" type="noConversion"/>
  </si>
  <si>
    <t>니플헤임</t>
    <phoneticPr fontId="2" type="noConversion"/>
  </si>
  <si>
    <t>2014년 목표달성 이벤트</t>
    <phoneticPr fontId="2" type="noConversion"/>
  </si>
  <si>
    <t>2014년 목표달성 이벤트</t>
    <phoneticPr fontId="2" type="noConversion"/>
  </si>
  <si>
    <t>율케스 처치 5회(파티)</t>
    <phoneticPr fontId="2" type="noConversion"/>
  </si>
  <si>
    <t>율케스 처치 5회(파티)</t>
    <phoneticPr fontId="2" type="noConversion"/>
  </si>
  <si>
    <t>우든엘프 처치 1000회</t>
    <phoneticPr fontId="2" type="noConversion"/>
  </si>
  <si>
    <t>우든엘프 처치 1000회</t>
    <phoneticPr fontId="2" type="noConversion"/>
  </si>
  <si>
    <t>EP 7</t>
    <phoneticPr fontId="2" type="noConversion"/>
  </si>
  <si>
    <t>라이트 플레이트 세트</t>
  </si>
  <si>
    <t>치울린 세트</t>
    <phoneticPr fontId="2" type="noConversion"/>
  </si>
  <si>
    <t>수르트 처치 25회(파티)</t>
    <phoneticPr fontId="2" type="noConversion"/>
  </si>
  <si>
    <t>수르트 처치 25회(파티)</t>
    <phoneticPr fontId="2" type="noConversion"/>
  </si>
  <si>
    <t>무스펠 처치 5회(파티)</t>
    <phoneticPr fontId="2" type="noConversion"/>
  </si>
  <si>
    <t>무스펠 처치 5회(파티)</t>
    <phoneticPr fontId="2" type="noConversion"/>
  </si>
  <si>
    <t>생명력 포션 사용 100회</t>
  </si>
  <si>
    <t>생명력 포션 사용 1000회</t>
  </si>
  <si>
    <t>생명력 포션 사용 500회</t>
  </si>
  <si>
    <t>블러디셰이드 사용 1회</t>
    <phoneticPr fontId="2" type="noConversion"/>
  </si>
  <si>
    <t>바크 1호 처치 5회(파티)</t>
    <phoneticPr fontId="2" type="noConversion"/>
  </si>
  <si>
    <t>바크 1호 처치 5회(파티)</t>
    <phoneticPr fontId="2" type="noConversion"/>
  </si>
  <si>
    <t>바크 1호 부분파괴 100회(파티)</t>
    <phoneticPr fontId="2" type="noConversion"/>
  </si>
  <si>
    <t>바크 1호 부분파괴 100회(파티)</t>
    <phoneticPr fontId="2" type="noConversion"/>
  </si>
  <si>
    <t>반격 100회 (파티)</t>
  </si>
  <si>
    <t>카운터 어택 500회</t>
    <phoneticPr fontId="2" type="noConversion"/>
  </si>
  <si>
    <t>시즌2</t>
    <phoneticPr fontId="2" type="noConversion"/>
  </si>
  <si>
    <t>발처치 25회</t>
  </si>
  <si>
    <t>SP : 방패 강타 500회</t>
    <phoneticPr fontId="2" type="noConversion"/>
  </si>
  <si>
    <t>해피 블로섬으로 적 처치 1000회</t>
    <phoneticPr fontId="2" type="noConversion"/>
  </si>
  <si>
    <t>뱀파이어 창처치 500회</t>
  </si>
  <si>
    <t>뱀파이어 창처치 50회</t>
  </si>
  <si>
    <t>뱀파이어 창처치 150회</t>
  </si>
  <si>
    <t>복수의 랑그로  처치 100회(파티)</t>
    <phoneticPr fontId="2" type="noConversion"/>
  </si>
  <si>
    <t>복수의 랑그로  처치 100회(파티)</t>
    <phoneticPr fontId="2" type="noConversion"/>
  </si>
  <si>
    <t>복수 100회 (파티)</t>
  </si>
  <si>
    <t>피닉스 깃털 사용 500회</t>
  </si>
  <si>
    <t>피닉스 깃털 사용 1000회</t>
  </si>
  <si>
    <t>피닉스 깃털 사용 100회</t>
    <phoneticPr fontId="2" type="noConversion"/>
  </si>
  <si>
    <t>최고급 노던파이크 세트</t>
    <phoneticPr fontId="2" type="noConversion"/>
  </si>
  <si>
    <t>젝칼리온 처치 5회(파티)</t>
    <phoneticPr fontId="2" type="noConversion"/>
  </si>
  <si>
    <t>젝칼리온 처치 5회(파티)</t>
    <phoneticPr fontId="2" type="noConversion"/>
  </si>
  <si>
    <t>EP 2 (물건을 휘둘러 코볼트 처치 25회)</t>
    <phoneticPr fontId="2" type="noConversion"/>
  </si>
  <si>
    <t>시즌3</t>
    <phoneticPr fontId="2" type="noConversion"/>
  </si>
  <si>
    <t>시즌3</t>
    <phoneticPr fontId="2" type="noConversion"/>
  </si>
  <si>
    <t>블랙밸리 처치 50회 (파티)</t>
  </si>
  <si>
    <t>블랙밸리 처치 2회 (파티)</t>
  </si>
  <si>
    <t>블랙해머 처치 2회 (파티)</t>
  </si>
  <si>
    <t>블러드로드 처치 30회 (파티)</t>
    <phoneticPr fontId="2" type="noConversion"/>
  </si>
  <si>
    <t>최고급 블러드프린스 세트</t>
    <phoneticPr fontId="2" type="noConversion"/>
  </si>
  <si>
    <t>진실에 드리운 어둠 히어로 50회 (파티)</t>
    <phoneticPr fontId="2" type="noConversion"/>
  </si>
  <si>
    <t>블러드로드 발 or 아마란스킥                         or 드롭킥으로 처치 2회 (파티)</t>
    <phoneticPr fontId="2" type="noConversion"/>
  </si>
  <si>
    <t>블러드로드 처치 2회(파티)</t>
    <phoneticPr fontId="2" type="noConversion"/>
  </si>
  <si>
    <t>EP EX 2</t>
  </si>
  <si>
    <t>치아칼 처치 25회(파티)</t>
    <phoneticPr fontId="2" type="noConversion"/>
  </si>
  <si>
    <t>치아칼 처치 25회(파티)</t>
    <phoneticPr fontId="2" type="noConversion"/>
  </si>
  <si>
    <t>부활한 블러드 로드에게 흡혈 10회</t>
    <phoneticPr fontId="2" type="noConversion"/>
  </si>
  <si>
    <t>부활한 블러드 로드에게 흡혈 10회</t>
    <phoneticPr fontId="2" type="noConversion"/>
  </si>
  <si>
    <t>광란 100회 (파티)</t>
  </si>
  <si>
    <t>프로스트하트 헌터 세트</t>
  </si>
  <si>
    <t>블러드 실크 세트</t>
  </si>
  <si>
    <t>맹약</t>
    <phoneticPr fontId="2" type="noConversion"/>
  </si>
  <si>
    <t>나무를 하나도 파괴 시키지 않고 칼리투스 처치</t>
    <phoneticPr fontId="2" type="noConversion"/>
  </si>
  <si>
    <t>나무를 하나도 파괴 시키지 않고 칼리투스 처치</t>
    <phoneticPr fontId="2" type="noConversion"/>
  </si>
  <si>
    <t>모든 나무를 파괴시킨 후 칼리투스 처치</t>
    <phoneticPr fontId="2" type="noConversion"/>
  </si>
  <si>
    <t>모든 나무를 파괴시킨 후 칼리투스 처치</t>
    <phoneticPr fontId="2" type="noConversion"/>
  </si>
  <si>
    <t xml:space="preserve"> 2012 크리스마스 이벤트</t>
    <phoneticPr fontId="2" type="noConversion"/>
  </si>
  <si>
    <t>상급 창 사용 50회</t>
  </si>
  <si>
    <t>상급 폭탄 사용 50회</t>
  </si>
  <si>
    <t>샤이닝 샤칼 처치 2회 (파티)</t>
    <phoneticPr fontId="2" type="noConversion"/>
  </si>
  <si>
    <t>서큐버스 처치 2회</t>
  </si>
  <si>
    <t xml:space="preserve"> 2013 발렌타인데이 이벤트</t>
    <phoneticPr fontId="2" type="noConversion"/>
  </si>
  <si>
    <t>엘라한 처치 5회(파티)</t>
    <phoneticPr fontId="2" type="noConversion"/>
  </si>
  <si>
    <t>엘라한 처치 5회(파티)</t>
    <phoneticPr fontId="2" type="noConversion"/>
  </si>
  <si>
    <t>2014년 시즌3 프롤로그 이벤트</t>
    <phoneticPr fontId="2" type="noConversion"/>
  </si>
  <si>
    <t>2014년 시즌3 프롤로그 이벤트</t>
    <phoneticPr fontId="2" type="noConversion"/>
  </si>
  <si>
    <t>우든엘프 보스들 처치 30회(파티)</t>
    <phoneticPr fontId="2" type="noConversion"/>
  </si>
  <si>
    <t>우든엘프 보스들 처치 30회(파티)</t>
    <phoneticPr fontId="2" type="noConversion"/>
  </si>
  <si>
    <t>2012 수능 이벤트</t>
    <phoneticPr fontId="2" type="noConversion"/>
  </si>
  <si>
    <t>소중한 갑주 파괴 50회</t>
  </si>
  <si>
    <t>소중한 갑주 파괴 1000회</t>
  </si>
  <si>
    <t>소중한 갑주 파괴 200회</t>
  </si>
  <si>
    <t xml:space="preserve">EP 7 </t>
  </si>
  <si>
    <t>위습 창처치 500회 (파티)</t>
  </si>
  <si>
    <t>위습 창처치 150회 (파티)</t>
  </si>
  <si>
    <t>위습 창처치 50회 (파티)</t>
  </si>
  <si>
    <t>메르 미니게임 성공 10회</t>
    <phoneticPr fontId="2" type="noConversion"/>
  </si>
  <si>
    <t>메르 미니게임 성공 10회</t>
    <phoneticPr fontId="2" type="noConversion"/>
  </si>
  <si>
    <t>아글란 처치 2회 (파티)</t>
  </si>
  <si>
    <t>2014년 소아온 콜라보 이벤트</t>
    <phoneticPr fontId="2" type="noConversion"/>
  </si>
  <si>
    <t>2014년 소아온 콜라보 이벤트</t>
    <phoneticPr fontId="2" type="noConversion"/>
  </si>
  <si>
    <t>리인포스 세트</t>
    <phoneticPr fontId="2" type="noConversion"/>
  </si>
  <si>
    <t>2010 어린이날</t>
  </si>
  <si>
    <t>EP EX</t>
  </si>
  <si>
    <t>서큐버스 퀸의 악몽 저지 10회</t>
    <phoneticPr fontId="2" type="noConversion"/>
  </si>
  <si>
    <t>서큐버스 퀸의 악몽 저지 10회</t>
    <phoneticPr fontId="2" type="noConversion"/>
  </si>
  <si>
    <t>문지기 라바사트 처치 5회(파티)</t>
    <phoneticPr fontId="2" type="noConversion"/>
  </si>
  <si>
    <t>문지기 라바사트 처치 5회(파티)</t>
    <phoneticPr fontId="2" type="noConversion"/>
  </si>
  <si>
    <t>알테론 처치 5회 (파티)</t>
    <phoneticPr fontId="2" type="noConversion"/>
  </si>
  <si>
    <t>로체스트 가판대 병사</t>
  </si>
  <si>
    <t>2011 설날</t>
  </si>
  <si>
    <t>이운소크 처치 10회 (파티)</t>
  </si>
  <si>
    <t>이운소크 처치 5회 (파티)</t>
  </si>
  <si>
    <t>뷔제클로스 얼음파편으로 머리공격 15회</t>
    <phoneticPr fontId="2" type="noConversion"/>
  </si>
  <si>
    <t>코볼트 발처치 1000회</t>
  </si>
  <si>
    <t>코볼트 발처치 100회</t>
  </si>
  <si>
    <t>코볼트 발처치 300회</t>
  </si>
  <si>
    <t>시즌2</t>
    <phoneticPr fontId="2" type="noConversion"/>
  </si>
  <si>
    <t>에르그리버 세트</t>
  </si>
  <si>
    <t>에버화이트 발처치 50회 (파티)</t>
    <phoneticPr fontId="2" type="noConversion"/>
  </si>
  <si>
    <t>엘더나이트 세트</t>
    <phoneticPr fontId="2" type="noConversion"/>
  </si>
  <si>
    <t>EP 10</t>
    <phoneticPr fontId="2" type="noConversion"/>
  </si>
  <si>
    <t>벤 체너 초입 30회 완료</t>
    <phoneticPr fontId="2" type="noConversion"/>
  </si>
  <si>
    <t>벤 체너 초입 30회 완료</t>
    <phoneticPr fontId="2" type="noConversion"/>
  </si>
  <si>
    <t>아마란스 킥으로 적 처치 1000회</t>
    <phoneticPr fontId="2" type="noConversion"/>
  </si>
  <si>
    <t>예티 물체처치 300회</t>
  </si>
  <si>
    <t>예티 물체처치 1000회</t>
  </si>
  <si>
    <t>예티 물체처치 100회</t>
  </si>
  <si>
    <t>최고급 블랙해머 세트</t>
    <phoneticPr fontId="2" type="noConversion"/>
  </si>
  <si>
    <t>더 프린스 부위파괴 50회 (파티)</t>
    <phoneticPr fontId="2" type="noConversion"/>
  </si>
  <si>
    <t>우르쿨 히어로 50회 (파티)</t>
  </si>
  <si>
    <t>우르쿨 처치 30회 (파티)</t>
  </si>
  <si>
    <t>우르쿨 처치 2회 (파티)</t>
  </si>
  <si>
    <t>우르쿨 부위파괴 30회 (파티)</t>
    <phoneticPr fontId="2" type="noConversion"/>
  </si>
  <si>
    <t>2012 크리스마스 이벤트</t>
    <phoneticPr fontId="2" type="noConversion"/>
  </si>
  <si>
    <t>아이비 스위퍼 추가타로 적 처치 35회</t>
    <phoneticPr fontId="2" type="noConversion"/>
  </si>
  <si>
    <t>젝칼리온의 참수 공격 막기 30회</t>
    <phoneticPr fontId="2" type="noConversion"/>
  </si>
  <si>
    <t>젝칼리온의 참수 공격 막기 30회</t>
    <phoneticPr fontId="2" type="noConversion"/>
  </si>
  <si>
    <t>맹약</t>
  </si>
  <si>
    <t>채광 성공 100회</t>
  </si>
  <si>
    <t>EP 8 - part 2</t>
    <phoneticPr fontId="2" type="noConversion"/>
  </si>
  <si>
    <t>3명 손수건 퀘스트 완료후 바락스와 대화</t>
    <phoneticPr fontId="2" type="noConversion"/>
  </si>
  <si>
    <t>크로우 크루아흐에게 잡히기 50회</t>
    <phoneticPr fontId="2" type="noConversion"/>
  </si>
  <si>
    <t>크로우 크루아흐에게 잡히기 50회</t>
    <phoneticPr fontId="2" type="noConversion"/>
  </si>
  <si>
    <t>바크 1호 부분파괴 50회(파티)</t>
    <phoneticPr fontId="2" type="noConversion"/>
  </si>
  <si>
    <t>바크 1호 부분파괴 50회(파티)</t>
    <phoneticPr fontId="2" type="noConversion"/>
  </si>
  <si>
    <t>이매지크 처치 2회 (파티)</t>
  </si>
  <si>
    <t>이미크 처치 2회 (파티)</t>
  </si>
  <si>
    <t>이베어크 처치 2회 (파티)</t>
  </si>
  <si>
    <t>이벨크의 큰 형 처치 2회(파티)</t>
    <phoneticPr fontId="2" type="noConversion"/>
  </si>
  <si>
    <t>이벨크의 형 처치 2회 (파티)</t>
    <phoneticPr fontId="2" type="noConversion"/>
  </si>
  <si>
    <t>이세트 처치 5회 (파티)</t>
    <phoneticPr fontId="2" type="noConversion"/>
  </si>
  <si>
    <t>스킬 스토리 - 롱해머 마스터리 F랭</t>
    <phoneticPr fontId="2" type="noConversion"/>
  </si>
  <si>
    <t>이즈루크 처치 50회 (파티)</t>
  </si>
  <si>
    <t>이즈루크 처치 2회 (파티)</t>
  </si>
  <si>
    <t>이즈루크 부위파괴 40회 (파티)</t>
    <phoneticPr fontId="2" type="noConversion"/>
  </si>
  <si>
    <t>이크리엄 처치 5회 (파티)</t>
    <phoneticPr fontId="2" type="noConversion"/>
  </si>
  <si>
    <t>에르그 항아리 파괴 10회 (파티)</t>
    <phoneticPr fontId="2" type="noConversion"/>
  </si>
  <si>
    <t>잉카라 처치 2회 (파티)</t>
  </si>
  <si>
    <t>잉켈스 처치 2회 (파티)</t>
  </si>
  <si>
    <t>그랜드 오픈 기념 캐시</t>
  </si>
  <si>
    <t>2014년 어린이날 이벤트</t>
    <phoneticPr fontId="2" type="noConversion"/>
  </si>
  <si>
    <t>2014년 어린이날 이벤트</t>
    <phoneticPr fontId="2" type="noConversion"/>
  </si>
  <si>
    <t>우든엘프 처치 300회</t>
    <phoneticPr fontId="2" type="noConversion"/>
  </si>
  <si>
    <t>우든엘프 처치 300회</t>
    <phoneticPr fontId="2" type="noConversion"/>
  </si>
  <si>
    <t>최고급 라고데사 슬레이어 세트</t>
    <phoneticPr fontId="2" type="noConversion"/>
  </si>
  <si>
    <t>저거노트 처치 5회(파티)</t>
    <phoneticPr fontId="2" type="noConversion"/>
  </si>
  <si>
    <t>저거노트 처치 5회(파티)</t>
    <phoneticPr fontId="2" type="noConversion"/>
  </si>
  <si>
    <t>카록 업데이트 기념 캐시</t>
  </si>
  <si>
    <t>저주받은 선장 처치 5회 (파티)</t>
    <phoneticPr fontId="2" type="noConversion"/>
  </si>
  <si>
    <t>스티그마 해머로 처치 1000회</t>
    <phoneticPr fontId="2" type="noConversion"/>
  </si>
  <si>
    <t>찰스의 주머니 획득 1000회</t>
    <phoneticPr fontId="2" type="noConversion"/>
  </si>
  <si>
    <t>찰스의 주머니 획득 1000회</t>
    <phoneticPr fontId="2" type="noConversion"/>
  </si>
  <si>
    <t>크로우 크루아흐 처치 5회(파티)</t>
    <phoneticPr fontId="2" type="noConversion"/>
  </si>
  <si>
    <t>크로우 크루아흐 처치 5회(파티)</t>
    <phoneticPr fontId="2" type="noConversion"/>
  </si>
  <si>
    <t>로얄카뎃 헤비 세트</t>
    <phoneticPr fontId="2" type="noConversion"/>
  </si>
  <si>
    <t>최고급 파인스틸 세트</t>
    <phoneticPr fontId="2" type="noConversion"/>
  </si>
  <si>
    <t>지배된 블랙해머 처치 2회 (파티)</t>
    <phoneticPr fontId="2" type="noConversion"/>
  </si>
  <si>
    <t>젝칼리온의 공격력 300% 증가(파티)</t>
    <phoneticPr fontId="2" type="noConversion"/>
  </si>
  <si>
    <t>젝칼리온의 공격력 300% 증가(파티)</t>
    <phoneticPr fontId="2" type="noConversion"/>
  </si>
  <si>
    <t>젝칼리온의 공격력 50% 증가(파티)</t>
    <phoneticPr fontId="2" type="noConversion"/>
  </si>
  <si>
    <t>젝칼리온의 공격력 50% 증가(파티)</t>
    <phoneticPr fontId="2" type="noConversion"/>
  </si>
  <si>
    <t>EP 8 - part 2</t>
  </si>
  <si>
    <t>벤 체너 초입 10회 완료</t>
    <phoneticPr fontId="2" type="noConversion"/>
  </si>
  <si>
    <t>벤 체너 초입 10회 완료</t>
    <phoneticPr fontId="2" type="noConversion"/>
  </si>
  <si>
    <t>째호크 처치 50회(파티</t>
    <phoneticPr fontId="2" type="noConversion"/>
  </si>
  <si>
    <t>째호크 처치 50회(파티</t>
    <phoneticPr fontId="2" type="noConversion"/>
  </si>
  <si>
    <t>거대 북극곰 부위파괴 30회 (파티)</t>
    <phoneticPr fontId="2" type="noConversion"/>
  </si>
  <si>
    <t>찰스 레이스</t>
    <phoneticPr fontId="2" type="noConversion"/>
  </si>
  <si>
    <t>딴딴한 이뮤르크 창처치 50회 (파티)</t>
    <phoneticPr fontId="2" type="noConversion"/>
  </si>
  <si>
    <t>스킬 스토리 - 보조무기 숙련 E                   (창으로 젤리 처치 25회)</t>
    <phoneticPr fontId="2" type="noConversion"/>
  </si>
  <si>
    <t>채광 성공 10회</t>
  </si>
  <si>
    <t>최고급 스위티 베어 세트</t>
    <phoneticPr fontId="2" type="noConversion"/>
  </si>
  <si>
    <t>라이트멜카 세트</t>
    <phoneticPr fontId="2" type="noConversion"/>
  </si>
  <si>
    <t>저거노트 충전 방해 50회(파티)</t>
    <phoneticPr fontId="2" type="noConversion"/>
  </si>
  <si>
    <t>저거노트 충전 방해 50회(파티)</t>
    <phoneticPr fontId="2" type="noConversion"/>
  </si>
  <si>
    <t>저거노트 충전 방해 30회(파티)</t>
    <phoneticPr fontId="2" type="noConversion"/>
  </si>
  <si>
    <t>저거노트 충전 방해 30회(파티)</t>
    <phoneticPr fontId="2" type="noConversion"/>
  </si>
  <si>
    <t>놀 치프틴 물체처치50회 (파티)</t>
    <phoneticPr fontId="2" type="noConversion"/>
  </si>
  <si>
    <t>카단 처치 5회 (파티)</t>
    <phoneticPr fontId="2" type="noConversion"/>
  </si>
  <si>
    <t>사령관 카크리쉬 처치 2회 (파티)</t>
    <phoneticPr fontId="2" type="noConversion"/>
  </si>
  <si>
    <t>칼리두스 처치 5회(파티)</t>
    <phoneticPr fontId="2" type="noConversion"/>
  </si>
  <si>
    <t>칼리두스 처치 5회(파티)</t>
    <phoneticPr fontId="2" type="noConversion"/>
  </si>
  <si>
    <t>캠프파이어 키트 사용 10회</t>
    <phoneticPr fontId="2" type="noConversion"/>
  </si>
  <si>
    <t>캠프파이어 키트 사용 100회</t>
    <phoneticPr fontId="2" type="noConversion"/>
  </si>
  <si>
    <t>캠프파이어 키트 사용 500회</t>
    <phoneticPr fontId="2" type="noConversion"/>
  </si>
  <si>
    <t>프로스트피크 소프트아머                          or 프로스트피크 하드아머 세트</t>
    <phoneticPr fontId="2" type="noConversion"/>
  </si>
  <si>
    <t>콜루를 처치 2회 (파티)</t>
    <phoneticPr fontId="2" type="noConversion"/>
  </si>
  <si>
    <t>두꺼비 폭탄처치 500회 (파티)</t>
    <phoneticPr fontId="2" type="noConversion"/>
  </si>
  <si>
    <t>두꺼비 폭탄처치 150회 (파티)</t>
    <phoneticPr fontId="2" type="noConversion"/>
  </si>
  <si>
    <t>두꺼비 폭탄처치 50회 (파티)</t>
    <phoneticPr fontId="2" type="noConversion"/>
  </si>
  <si>
    <t>퀴르미갈 발처치 50회 (파티)</t>
    <phoneticPr fontId="2" type="noConversion"/>
  </si>
  <si>
    <t>퀴르미갈 처치 2회 (파티)</t>
  </si>
  <si>
    <t>퀸 처치 2회 (파티)</t>
  </si>
  <si>
    <t>큐미의 포션 사용 300회</t>
  </si>
  <si>
    <t>큐미의 포션 사용 20회</t>
  </si>
  <si>
    <t>큐미의 포션 사용 100회</t>
  </si>
  <si>
    <t>크라켄 처치 5회 (파티)</t>
    <phoneticPr fontId="2" type="noConversion"/>
  </si>
  <si>
    <t>클라우스 처치 2회 (파티)</t>
  </si>
  <si>
    <t>최고급 나이트메어 세트</t>
    <phoneticPr fontId="2" type="noConversion"/>
  </si>
  <si>
    <t>미드나잇 웨딩 세트</t>
  </si>
  <si>
    <t>키에루 처치 5회 (파티)</t>
    <phoneticPr fontId="2" type="noConversion"/>
  </si>
  <si>
    <t>킹아이스 젤리 발처치 50회 (파티)</t>
    <phoneticPr fontId="2" type="noConversion"/>
  </si>
  <si>
    <t>타오누 처치 2회 (파티)</t>
  </si>
  <si>
    <t>타오르는 얼음계곡 100회 (파티)</t>
    <phoneticPr fontId="2" type="noConversion"/>
  </si>
  <si>
    <t>크로우 크루아흐 산화 중 모든공격에 맞지 않기</t>
    <phoneticPr fontId="2" type="noConversion"/>
  </si>
  <si>
    <t>크로우 크루아흐 산화 중 모든공격에 맞지 않기</t>
    <phoneticPr fontId="2" type="noConversion"/>
  </si>
  <si>
    <t>토르 처치 2회 (파티)</t>
  </si>
  <si>
    <t>찰스 트레인 50회 완수</t>
    <phoneticPr fontId="2" type="noConversion"/>
  </si>
  <si>
    <t>찰스 트레인 50회 완수</t>
    <phoneticPr fontId="2" type="noConversion"/>
  </si>
  <si>
    <t>거미 발처치 50회</t>
  </si>
  <si>
    <t>문지기 라바사트의 용암 돌진 제압 20회</t>
    <phoneticPr fontId="2" type="noConversion"/>
  </si>
  <si>
    <t>문지기 라바사트의 용암 돌진 제압 20회</t>
    <phoneticPr fontId="2" type="noConversion"/>
  </si>
  <si>
    <t>티탄 처치 2회 (파티)</t>
  </si>
  <si>
    <t>판테움을 처치 5회(파티)</t>
    <phoneticPr fontId="2" type="noConversion"/>
  </si>
  <si>
    <t>판테움을 처치 5회(파티)</t>
    <phoneticPr fontId="2" type="noConversion"/>
  </si>
  <si>
    <t>수리키트로 장비수리 50회</t>
  </si>
  <si>
    <t>프리미어 오픈 기념 캐시</t>
  </si>
  <si>
    <t>거미 폭탄처치 500회 (파티)</t>
    <phoneticPr fontId="2" type="noConversion"/>
  </si>
  <si>
    <t>거미 폭탄처치 150회 (파티)</t>
    <phoneticPr fontId="2" type="noConversion"/>
  </si>
  <si>
    <t>스파이더 클로스메일 세트</t>
  </si>
  <si>
    <t>거미 폭탄처치 50회 (파티)</t>
  </si>
  <si>
    <t>2011 발렌타인</t>
  </si>
  <si>
    <t>EP 4</t>
    <phoneticPr fontId="2" type="noConversion"/>
  </si>
  <si>
    <t>EP 4</t>
    <phoneticPr fontId="2" type="noConversion"/>
  </si>
  <si>
    <t>놀 물체처치 1000회</t>
  </si>
  <si>
    <t>놀 물체처치 100회</t>
  </si>
  <si>
    <t>놀 물체처치 300회</t>
  </si>
  <si>
    <t>폐허로 도망친 놀 치프틴 처치 2회(파티)</t>
    <phoneticPr fontId="2" type="noConversion"/>
  </si>
  <si>
    <t>젤리 발처치 50회</t>
  </si>
  <si>
    <t>하얀폭군 50회 (파티)</t>
  </si>
  <si>
    <t>거대 화산탄 제거 20회</t>
    <phoneticPr fontId="2" type="noConversion"/>
  </si>
  <si>
    <t>거대 화산탄 제거 20회</t>
    <phoneticPr fontId="2" type="noConversion"/>
  </si>
  <si>
    <t>스킬 스토리 - 보조무기 숙련 F                     (소형 폭탄으로 적 처치 20회)</t>
    <phoneticPr fontId="2" type="noConversion"/>
  </si>
  <si>
    <t>SP : 방패 돌진 1회</t>
    <phoneticPr fontId="2" type="noConversion"/>
  </si>
  <si>
    <t>젤리 발처치 500회 (파티)</t>
  </si>
  <si>
    <t>젤리 발처치 150회 (파티)</t>
  </si>
  <si>
    <t>젤리 발처치 50회 (파티)</t>
  </si>
  <si>
    <t>최고급 브로큰애시 세트</t>
    <phoneticPr fontId="2" type="noConversion"/>
  </si>
  <si>
    <t>우든엘프 열매 발차기로 처치 30회</t>
    <phoneticPr fontId="2" type="noConversion"/>
  </si>
  <si>
    <t>우든엘프 열매 발차기로 처치 30회</t>
    <phoneticPr fontId="2" type="noConversion"/>
  </si>
  <si>
    <t>더 프린스 창처치 50회 (파티)</t>
    <phoneticPr fontId="2" type="noConversion"/>
  </si>
  <si>
    <t>더 플리커 부위파괴 50회 (파티)</t>
    <phoneticPr fontId="2" type="noConversion"/>
  </si>
  <si>
    <t>미궁 1단계 완수</t>
    <phoneticPr fontId="2" type="noConversion"/>
  </si>
  <si>
    <t>미궁 2단계 완수</t>
    <phoneticPr fontId="2" type="noConversion"/>
  </si>
  <si>
    <t>하반 처치 5회 (파티)</t>
    <phoneticPr fontId="2" type="noConversion"/>
  </si>
  <si>
    <t>샤프슈터 세트</t>
  </si>
  <si>
    <t>2010 설날 이벤트 아이템                          (타이틀: 젤릴리의 새해선물)</t>
    <phoneticPr fontId="2" type="noConversion"/>
  </si>
  <si>
    <t>메르의 공격을 한대도 맞지않고 클리어</t>
    <phoneticPr fontId="2" type="noConversion"/>
  </si>
  <si>
    <t>메르의 공격을 한대도 맞지않고 클리어</t>
    <phoneticPr fontId="2" type="noConversion"/>
  </si>
  <si>
    <t>2010 할로윈 이벤트</t>
    <phoneticPr fontId="2" type="noConversion"/>
  </si>
  <si>
    <t>2012 할로윈 이벤트</t>
    <phoneticPr fontId="2" type="noConversion"/>
  </si>
  <si>
    <t>스터디드 레더메일 세트</t>
    <phoneticPr fontId="2" type="noConversion"/>
  </si>
  <si>
    <t>최고급 워엣지 배틀수트 세트</t>
    <phoneticPr fontId="2" type="noConversion"/>
  </si>
  <si>
    <t>골리앗 부위파괴 50회 (파티)</t>
    <phoneticPr fontId="2" type="noConversion"/>
  </si>
  <si>
    <t>단단한 이뮤르크 부위파괴 50회 (파티)</t>
    <phoneticPr fontId="2" type="noConversion"/>
  </si>
  <si>
    <t>힘</t>
    <phoneticPr fontId="2" type="noConversion"/>
  </si>
  <si>
    <t>민</t>
    <phoneticPr fontId="2" type="noConversion"/>
  </si>
  <si>
    <t>의</t>
    <phoneticPr fontId="2" type="noConversion"/>
  </si>
  <si>
    <t>민첩</t>
    <phoneticPr fontId="2" type="noConversion"/>
  </si>
  <si>
    <t>지능</t>
    <phoneticPr fontId="2" type="noConversion"/>
  </si>
  <si>
    <t>의지</t>
    <phoneticPr fontId="2" type="noConversion"/>
  </si>
  <si>
    <t>생명력</t>
    <phoneticPr fontId="2" type="noConversion"/>
  </si>
  <si>
    <t>내 능력치</t>
    <phoneticPr fontId="2" type="noConversion"/>
  </si>
  <si>
    <t>능력치</t>
    <phoneticPr fontId="2" type="noConversion"/>
  </si>
  <si>
    <t>획득가능 능력치</t>
    <phoneticPr fontId="2" type="noConversion"/>
  </si>
  <si>
    <t>힘</t>
    <phoneticPr fontId="2" type="noConversion"/>
  </si>
  <si>
    <t>지</t>
    <phoneticPr fontId="2" type="noConversion"/>
  </si>
  <si>
    <t>생명력</t>
    <phoneticPr fontId="2" type="noConversion"/>
  </si>
  <si>
    <t>피오나 타이틀 개수</t>
    <phoneticPr fontId="2" type="noConversion"/>
  </si>
  <si>
    <t>50골드로 살 수 있는</t>
    <phoneticPr fontId="2" type="noConversion"/>
  </si>
  <si>
    <t>리시타 타이틀 개수</t>
    <phoneticPr fontId="2" type="noConversion"/>
  </si>
  <si>
    <t>Trick-or-Treat</t>
    <phoneticPr fontId="2" type="noConversion"/>
  </si>
  <si>
    <t>더 나이트 부위파괴 50회 (파티)</t>
    <phoneticPr fontId="2" type="noConversion"/>
  </si>
  <si>
    <t>고대 뷔제클로스를 처치한</t>
    <phoneticPr fontId="2" type="noConversion"/>
  </si>
  <si>
    <t>고대 엘쿨루스를 처치한</t>
    <phoneticPr fontId="2" type="noConversion"/>
  </si>
  <si>
    <t>굶주린 여왕거미를 처치한</t>
    <phoneticPr fontId="2" type="noConversion"/>
  </si>
  <si>
    <t>궁금증만 커진</t>
    <phoneticPr fontId="2" type="noConversion"/>
  </si>
  <si>
    <t>그들을 알게된</t>
    <phoneticPr fontId="2" type="noConversion"/>
  </si>
  <si>
    <t>그리움에 눈물 흘리는</t>
    <phoneticPr fontId="2" type="noConversion"/>
  </si>
  <si>
    <t>부활한 블러드 로드에게 흡혈 50회</t>
    <phoneticPr fontId="2" type="noConversion"/>
  </si>
  <si>
    <t>근성의 물건 격투가</t>
    <phoneticPr fontId="2" type="noConversion"/>
  </si>
  <si>
    <t>EP 1 - 물건을 휘둘러 놀 처치 10회</t>
    <phoneticPr fontId="2" type="noConversion"/>
  </si>
  <si>
    <t>글라스 기브넨 처치 2회 (파티)</t>
    <phoneticPr fontId="2" type="noConversion"/>
  </si>
  <si>
    <t>글라이딩 퓨리의 달인</t>
    <phoneticPr fontId="2" type="noConversion"/>
  </si>
  <si>
    <t>글라이딩 퓨리로 처치 30회</t>
    <phoneticPr fontId="2" type="noConversion"/>
  </si>
  <si>
    <t>금속갑옷 수련공</t>
    <phoneticPr fontId="2" type="noConversion"/>
  </si>
  <si>
    <t>금속갑옷 수련공</t>
    <phoneticPr fontId="2" type="noConversion"/>
  </si>
  <si>
    <t>금속갑옷 수습생</t>
    <phoneticPr fontId="2" type="noConversion"/>
  </si>
  <si>
    <t>금속갑옷 수습생</t>
    <phoneticPr fontId="2" type="noConversion"/>
  </si>
  <si>
    <t xml:space="preserve">낚시를 질리게 해 본                      </t>
    <phoneticPr fontId="2" type="noConversion"/>
  </si>
  <si>
    <t>낚시를 해 본</t>
    <phoneticPr fontId="2" type="noConversion"/>
  </si>
  <si>
    <t>눈 감고 던져도 되는</t>
    <phoneticPr fontId="2" type="noConversion"/>
  </si>
  <si>
    <t>눈 감고 신호하는</t>
    <phoneticPr fontId="2" type="noConversion"/>
  </si>
  <si>
    <t>눈보라를 처치한</t>
    <phoneticPr fontId="2" type="noConversion"/>
  </si>
  <si>
    <t>다크크레스트 세트</t>
    <phoneticPr fontId="2" type="noConversion"/>
  </si>
  <si>
    <t>다 쓸어버리겠다</t>
    <phoneticPr fontId="2" type="noConversion"/>
  </si>
  <si>
    <t>3960으로 처치 1000회</t>
    <phoneticPr fontId="2" type="noConversion"/>
  </si>
  <si>
    <t>달고양이</t>
    <phoneticPr fontId="2" type="noConversion"/>
  </si>
  <si>
    <t>달인보다 더한</t>
    <phoneticPr fontId="2" type="noConversion"/>
  </si>
  <si>
    <t>글라이딩 퓨리로 평원 놀 처치 25회</t>
    <phoneticPr fontId="2" type="noConversion"/>
  </si>
  <si>
    <t>달콤한 남자</t>
    <phoneticPr fontId="2" type="noConversion"/>
  </si>
  <si>
    <t>달콤한 남자</t>
    <phoneticPr fontId="2" type="noConversion"/>
  </si>
  <si>
    <t>당신의 아드레날린</t>
    <phoneticPr fontId="2" type="noConversion"/>
  </si>
  <si>
    <t>스피릿 오브 버서커 500회</t>
    <phoneticPr fontId="2" type="noConversion"/>
  </si>
  <si>
    <t>되찾은 친우</t>
    <phoneticPr fontId="2" type="noConversion"/>
  </si>
  <si>
    <t>듀얼 스피어를 쓰는</t>
    <phoneticPr fontId="2" type="noConversion"/>
  </si>
  <si>
    <t>스킬 스토리 - 듀얼 스피어 마스터리 F랭</t>
    <phoneticPr fontId="2" type="noConversion"/>
  </si>
  <si>
    <t>드윈을 도운 / 티이를 도운</t>
    <phoneticPr fontId="2" type="noConversion"/>
  </si>
  <si>
    <t>드윈을 도운 / 티이를 도운</t>
    <phoneticPr fontId="2" type="noConversion"/>
  </si>
  <si>
    <t>라이노토스를 처치한</t>
    <phoneticPr fontId="2" type="noConversion"/>
  </si>
  <si>
    <t>라키오라가 즐겨 찾는</t>
    <phoneticPr fontId="2" type="noConversion"/>
  </si>
  <si>
    <t>라키오라도 모르게 처치한</t>
    <phoneticPr fontId="2" type="noConversion"/>
  </si>
  <si>
    <t>라키오라를 처치한</t>
    <phoneticPr fontId="2" type="noConversion"/>
  </si>
  <si>
    <t>레지나와 단둘이</t>
    <phoneticPr fontId="2" type="noConversion"/>
  </si>
  <si>
    <t>리시타를 처치한</t>
    <phoneticPr fontId="2" type="noConversion"/>
  </si>
  <si>
    <t>리시타보다 강한</t>
    <phoneticPr fontId="2" type="noConversion"/>
  </si>
  <si>
    <t>먹게 두어라, 잠깐 쉬고 오겠다</t>
    <phoneticPr fontId="2" type="noConversion"/>
  </si>
  <si>
    <t>메리 쿠키 크리스마스</t>
    <phoneticPr fontId="2" type="noConversion"/>
  </si>
  <si>
    <t>멱살 좀 그만 잡아도 될</t>
    <phoneticPr fontId="2" type="noConversion"/>
  </si>
  <si>
    <t>멱살을 그냥 놔두지 않는</t>
    <phoneticPr fontId="2" type="noConversion"/>
  </si>
  <si>
    <t>멱살을 꽤 잡아본</t>
    <phoneticPr fontId="2" type="noConversion"/>
  </si>
  <si>
    <t>멱살을 잡아본</t>
    <phoneticPr fontId="2" type="noConversion"/>
  </si>
  <si>
    <t>명령을 가로챈</t>
    <phoneticPr fontId="2" type="noConversion"/>
  </si>
  <si>
    <t>모나르카를 처치한</t>
    <phoneticPr fontId="2" type="noConversion"/>
  </si>
  <si>
    <t>모른다니까</t>
    <phoneticPr fontId="2" type="noConversion"/>
  </si>
  <si>
    <t>목재 인형 / 봉제 인형</t>
    <phoneticPr fontId="2" type="noConversion"/>
  </si>
  <si>
    <t>무겁고 튼튼한</t>
    <phoneticPr fontId="2" type="noConversion"/>
  </si>
  <si>
    <t>문서 해독자</t>
    <phoneticPr fontId="2" type="noConversion"/>
  </si>
  <si>
    <t>바람을 가른</t>
    <phoneticPr fontId="2" type="noConversion"/>
  </si>
  <si>
    <t>SP : 퓨리 No.7 사용 1회</t>
    <phoneticPr fontId="2" type="noConversion"/>
  </si>
  <si>
    <t>바보같지만 멋있는</t>
    <phoneticPr fontId="2" type="noConversion"/>
  </si>
  <si>
    <t>발굴가 지망생</t>
    <phoneticPr fontId="2" type="noConversion"/>
  </si>
  <si>
    <t>전사의 용기 세트(반지, 징표)</t>
    <phoneticPr fontId="2" type="noConversion"/>
  </si>
  <si>
    <t>봉인의 열쇠</t>
    <phoneticPr fontId="2" type="noConversion"/>
  </si>
  <si>
    <t>부활의 용사</t>
    <phoneticPr fontId="2" type="noConversion"/>
  </si>
  <si>
    <t>불굴의 물건 격투가</t>
    <phoneticPr fontId="2" type="noConversion"/>
  </si>
  <si>
    <t>붉은 분노의</t>
    <phoneticPr fontId="2" type="noConversion"/>
  </si>
  <si>
    <t>비밀을 말해버린 / 비밀을 지킨</t>
    <phoneticPr fontId="2" type="noConversion"/>
  </si>
  <si>
    <t>사랑과 정열의</t>
    <phoneticPr fontId="2" type="noConversion"/>
  </si>
  <si>
    <t>사명을 선택한 / 신념을 선택한</t>
    <phoneticPr fontId="2" type="noConversion"/>
  </si>
  <si>
    <t>산타의 집을 방문한</t>
    <phoneticPr fontId="2" type="noConversion"/>
  </si>
  <si>
    <t>샤칼을 처치한</t>
    <phoneticPr fontId="2" type="noConversion"/>
  </si>
  <si>
    <t>서큐버스에게 초콜릿을 받은</t>
    <phoneticPr fontId="2" type="noConversion"/>
  </si>
  <si>
    <t>손 뼈만 모으는</t>
    <phoneticPr fontId="2" type="noConversion"/>
  </si>
  <si>
    <t>수고하셨습니다</t>
    <phoneticPr fontId="2" type="noConversion"/>
  </si>
  <si>
    <t>슉! 슉! 슉!</t>
    <phoneticPr fontId="2" type="noConversion"/>
  </si>
  <si>
    <t>글라이딩 퓨리로 처치 1000회</t>
    <phoneticPr fontId="2" type="noConversion"/>
  </si>
  <si>
    <t>스킬을 배워 본</t>
    <phoneticPr fontId="2" type="noConversion"/>
  </si>
  <si>
    <t>쓰러졌을때 더 무서운</t>
    <phoneticPr fontId="2" type="noConversion"/>
  </si>
  <si>
    <t>윈드밀로 처치 40회</t>
    <phoneticPr fontId="2" type="noConversion"/>
  </si>
  <si>
    <t>아네스트에게 친절한</t>
    <phoneticPr fontId="2" type="noConversion"/>
  </si>
  <si>
    <t>아다다다다다다</t>
    <phoneticPr fontId="2" type="noConversion"/>
  </si>
  <si>
    <t>사우전드 니들로 처치 1000회</t>
    <phoneticPr fontId="2" type="noConversion"/>
  </si>
  <si>
    <t>아르간텔의 심장을 얻은</t>
    <phoneticPr fontId="2" type="noConversion"/>
  </si>
  <si>
    <t>아야 아퍼</t>
    <phoneticPr fontId="2" type="noConversion"/>
  </si>
  <si>
    <t>알테론을 처치한</t>
    <phoneticPr fontId="2" type="noConversion"/>
  </si>
  <si>
    <t>앗 따거</t>
    <phoneticPr fontId="2" type="noConversion"/>
  </si>
  <si>
    <t>얼음 파편 좀 던져본</t>
    <phoneticPr fontId="2" type="noConversion"/>
  </si>
  <si>
    <t>에버화이트 발처치 50회 (파티)</t>
    <phoneticPr fontId="2" type="noConversion"/>
  </si>
  <si>
    <t>엘더나이트</t>
    <phoneticPr fontId="2" type="noConversion"/>
  </si>
  <si>
    <t>여신 강림</t>
    <phoneticPr fontId="2" type="noConversion"/>
  </si>
  <si>
    <t>예언을 알게 된</t>
    <phoneticPr fontId="2" type="noConversion"/>
  </si>
  <si>
    <t>예티를 발견한</t>
    <phoneticPr fontId="2" type="noConversion"/>
  </si>
  <si>
    <t>예티를 발견한</t>
    <phoneticPr fontId="2" type="noConversion"/>
  </si>
  <si>
    <t>최고급 블랙해머 세트</t>
    <phoneticPr fontId="2" type="noConversion"/>
  </si>
  <si>
    <t>더 프린스 부위파괴 50회 (파티)</t>
    <phoneticPr fontId="2" type="noConversion"/>
  </si>
  <si>
    <t>우르쿨 부위파괴 30회 (파티)</t>
    <phoneticPr fontId="2" type="noConversion"/>
  </si>
  <si>
    <t>우리모두 메리 크리스마스</t>
    <phoneticPr fontId="2" type="noConversion"/>
  </si>
  <si>
    <t>이 동네의 바람둥이</t>
    <phoneticPr fontId="2" type="noConversion"/>
  </si>
  <si>
    <t>이벨크의 큰 형 처치 2회(파티)</t>
    <phoneticPr fontId="2" type="noConversion"/>
  </si>
  <si>
    <t>이벨크의 형 처치 2회 (파티)</t>
    <phoneticPr fontId="2" type="noConversion"/>
  </si>
  <si>
    <t>이세트를 처치한</t>
    <phoneticPr fontId="2" type="noConversion"/>
  </si>
  <si>
    <t>이즈루크 부위파괴 40회 (파티)</t>
    <phoneticPr fontId="2" type="noConversion"/>
  </si>
  <si>
    <t>이크리엄을 처치한</t>
    <phoneticPr fontId="2" type="noConversion"/>
  </si>
  <si>
    <t>이크리엄 처치 5회 (파티)</t>
    <phoneticPr fontId="2" type="noConversion"/>
  </si>
  <si>
    <t>에르그 항아리 파괴 10회 (파티)</t>
    <phoneticPr fontId="2" type="noConversion"/>
  </si>
  <si>
    <t>최고급 라고데사 슬레이어 세트</t>
    <phoneticPr fontId="2" type="noConversion"/>
  </si>
  <si>
    <t>저주받은 선장을 처치한</t>
    <phoneticPr fontId="2" type="noConversion"/>
  </si>
  <si>
    <t>중력을 실감하는</t>
    <phoneticPr fontId="2" type="noConversion"/>
  </si>
  <si>
    <t>지배된 블랙해머를 처치한</t>
    <phoneticPr fontId="2" type="noConversion"/>
  </si>
  <si>
    <t>징글징글징글</t>
    <phoneticPr fontId="2" type="noConversion"/>
  </si>
  <si>
    <t>찰~스!</t>
    <phoneticPr fontId="2" type="noConversion"/>
  </si>
  <si>
    <t>찰~스!</t>
    <phoneticPr fontId="2" type="noConversion"/>
  </si>
  <si>
    <t>추첨의 달인</t>
    <phoneticPr fontId="2" type="noConversion"/>
  </si>
  <si>
    <t>춤추는 검사</t>
    <phoneticPr fontId="2" type="noConversion"/>
  </si>
  <si>
    <t xml:space="preserve"> 더블 크레센트 500회</t>
    <phoneticPr fontId="2" type="noConversion"/>
  </si>
  <si>
    <t>카단과 대립한</t>
    <phoneticPr fontId="2" type="noConversion"/>
  </si>
  <si>
    <t>콜루를 처치한</t>
    <phoneticPr fontId="2" type="noConversion"/>
  </si>
  <si>
    <t>크라켄을 처치한</t>
    <phoneticPr fontId="2" type="noConversion"/>
  </si>
  <si>
    <t>클로다를 기쁘게 한</t>
    <phoneticPr fontId="2" type="noConversion"/>
  </si>
  <si>
    <t>키에루를 처치한</t>
    <phoneticPr fontId="2" type="noConversion"/>
  </si>
  <si>
    <t>타오름에 이골이 난</t>
    <phoneticPr fontId="2" type="noConversion"/>
  </si>
  <si>
    <t>트레저헌터</t>
    <phoneticPr fontId="2" type="noConversion"/>
  </si>
  <si>
    <t>트레저헌터만은 안돼</t>
    <phoneticPr fontId="2" type="noConversion"/>
  </si>
  <si>
    <t>티이의 운명을 알게 된</t>
    <phoneticPr fontId="2" type="noConversion"/>
  </si>
  <si>
    <t>폐허의 치프틴을 처치한</t>
    <phoneticPr fontId="2" type="noConversion"/>
  </si>
  <si>
    <t>하반을 처치한</t>
    <phoneticPr fontId="2" type="noConversion"/>
  </si>
  <si>
    <t>하캄의 계승자 / 하캄의 후계자</t>
    <phoneticPr fontId="2" type="noConversion"/>
  </si>
  <si>
    <t>하캄의 계승자 / 하캄의 후계자</t>
    <phoneticPr fontId="2" type="noConversion"/>
  </si>
  <si>
    <r>
      <t>해적</t>
    </r>
    <r>
      <rPr>
        <sz val="10"/>
        <color rgb="FF000000"/>
        <rFont val="맑은 고딕"/>
        <family val="3"/>
        <charset val="129"/>
      </rPr>
      <t>…?</t>
    </r>
    <phoneticPr fontId="2" type="noConversion"/>
  </si>
  <si>
    <t>해적이 되지 않을래?</t>
    <phoneticPr fontId="2" type="noConversion"/>
  </si>
  <si>
    <t>호박! 호박! 호박!</t>
    <phoneticPr fontId="2" type="noConversion"/>
  </si>
  <si>
    <t>황혼에서 여명으로</t>
    <phoneticPr fontId="2" type="noConversion"/>
  </si>
  <si>
    <t>그들을 알게된</t>
    <phoneticPr fontId="2" type="noConversion"/>
  </si>
  <si>
    <t>그리움에 눈물 흘리는</t>
    <phoneticPr fontId="2" type="noConversion"/>
  </si>
  <si>
    <t>근성의 물건 격투가</t>
    <phoneticPr fontId="2" type="noConversion"/>
  </si>
  <si>
    <t>전문기술 수습생 승급시험</t>
    <phoneticPr fontId="2" type="noConversion"/>
  </si>
  <si>
    <t xml:space="preserve">낚시를 질리게 해 본                      </t>
    <phoneticPr fontId="2" type="noConversion"/>
  </si>
  <si>
    <t>낚시(게렌에게 한 종류 물고기 50마리)</t>
    <phoneticPr fontId="2" type="noConversion"/>
  </si>
  <si>
    <t>낚시를 해 본</t>
    <phoneticPr fontId="2" type="noConversion"/>
  </si>
  <si>
    <t>낚시 (게렌에게 물고기 1회)</t>
    <phoneticPr fontId="2" type="noConversion"/>
  </si>
  <si>
    <t>파티 부활의 깃털 사용 30회</t>
    <phoneticPr fontId="2" type="noConversion"/>
  </si>
  <si>
    <t>파티 부활의 깃털 사용 100회</t>
    <phoneticPr fontId="2" type="noConversion"/>
  </si>
  <si>
    <t>파티 부활의 깃털 사용 300회</t>
    <phoneticPr fontId="2" type="noConversion"/>
  </si>
  <si>
    <t>놀 치프틴 부위파괴 50회 (파티)</t>
    <phoneticPr fontId="2" type="noConversion"/>
  </si>
  <si>
    <t>눈 감고 던져도 되는</t>
    <phoneticPr fontId="2" type="noConversion"/>
  </si>
  <si>
    <t>지그린트 낙시키기 15회</t>
    <phoneticPr fontId="2" type="noConversion"/>
  </si>
  <si>
    <t>눈 감고 신호하는</t>
    <phoneticPr fontId="2" type="noConversion"/>
  </si>
  <si>
    <t>라키오라 발리스타 명중 30회</t>
    <phoneticPr fontId="2" type="noConversion"/>
  </si>
  <si>
    <t>눈보라를 처치한</t>
    <phoneticPr fontId="2" type="noConversion"/>
  </si>
  <si>
    <t>눈보라 처치 5회 (파티)</t>
    <phoneticPr fontId="2" type="noConversion"/>
  </si>
  <si>
    <t>단단한 이뮤르크 물체처치 50회 (파티)</t>
    <phoneticPr fontId="2" type="noConversion"/>
  </si>
  <si>
    <t>단단한 이뮤르크 처치 2회(파티)</t>
    <phoneticPr fontId="2" type="noConversion"/>
  </si>
  <si>
    <t>단단한 이뮤르크 부위파괴 50회 (파티)</t>
    <phoneticPr fontId="2" type="noConversion"/>
  </si>
  <si>
    <t>달고양이</t>
    <phoneticPr fontId="2" type="noConversion"/>
  </si>
  <si>
    <t>2012 추석 이벤트</t>
    <phoneticPr fontId="2" type="noConversion"/>
  </si>
  <si>
    <t>당신의 아드레날린</t>
    <phoneticPr fontId="2" type="noConversion"/>
  </si>
  <si>
    <t>도망자 스카드블랙 물체처치 50회 (파티)</t>
    <phoneticPr fontId="2" type="noConversion"/>
  </si>
  <si>
    <t>도망자 스카드블랙 부위파괴 40회 (파티)</t>
    <phoneticPr fontId="2" type="noConversion"/>
  </si>
  <si>
    <t>최고급 카크리쉬 세트</t>
    <phoneticPr fontId="2" type="noConversion"/>
  </si>
  <si>
    <t>되찾은 친우</t>
    <phoneticPr fontId="2" type="noConversion"/>
  </si>
  <si>
    <t>EP 9</t>
    <phoneticPr fontId="2" type="noConversion"/>
  </si>
  <si>
    <t>폐허 위의 악몽 히어로 50회 (파티)</t>
    <phoneticPr fontId="2" type="noConversion"/>
  </si>
  <si>
    <t>라고데사 부위파괴 30회 (파티)</t>
    <phoneticPr fontId="2" type="noConversion"/>
  </si>
  <si>
    <t>라이노토스를 처치한</t>
    <phoneticPr fontId="2" type="noConversion"/>
  </si>
  <si>
    <t>라이노토스 처치 2회(파티)</t>
    <phoneticPr fontId="2" type="noConversion"/>
  </si>
  <si>
    <t>라키오라가 즐겨 찾는</t>
    <phoneticPr fontId="2" type="noConversion"/>
  </si>
  <si>
    <t>라키오라에게 삼켜지기 10회</t>
    <phoneticPr fontId="2" type="noConversion"/>
  </si>
  <si>
    <t>라키오라도 모르게 처치한</t>
    <phoneticPr fontId="2" type="noConversion"/>
  </si>
  <si>
    <t>라키오라의 소화액 처치 30회</t>
    <phoneticPr fontId="2" type="noConversion"/>
  </si>
  <si>
    <t>라키오라를 처치한</t>
    <phoneticPr fontId="2" type="noConversion"/>
  </si>
  <si>
    <t>라키오라 처치 5회 (파티)</t>
    <phoneticPr fontId="2" type="noConversion"/>
  </si>
  <si>
    <t>블러드로드 부위파괴 30회 (파티)</t>
    <phoneticPr fontId="2" type="noConversion"/>
  </si>
  <si>
    <t>미궁 1단계 완수</t>
    <phoneticPr fontId="2" type="noConversion"/>
  </si>
  <si>
    <t>미궁 2단계 완수</t>
    <phoneticPr fontId="2" type="noConversion"/>
  </si>
  <si>
    <t>로리카 플레이트 세트</t>
    <phoneticPr fontId="2" type="noConversion"/>
  </si>
  <si>
    <t>에르그 항아리 파괴 500회 (파티)</t>
    <phoneticPr fontId="2" type="noConversion"/>
  </si>
  <si>
    <t>먹게 두어라, 잠깐 쉬고 오겠다</t>
    <phoneticPr fontId="2" type="noConversion"/>
  </si>
  <si>
    <t>라키오라에게 삼켜지기 30회</t>
    <phoneticPr fontId="2" type="noConversion"/>
  </si>
  <si>
    <t>메리 쿠키 크리스마스</t>
    <phoneticPr fontId="2" type="noConversion"/>
  </si>
  <si>
    <t>2011 크리스마스 이벤트</t>
    <phoneticPr fontId="2" type="noConversion"/>
  </si>
  <si>
    <t>일반공격으로 처치 10000회</t>
    <phoneticPr fontId="2" type="noConversion"/>
  </si>
  <si>
    <t>멱살 좀 그만 잡아도 될</t>
    <phoneticPr fontId="2" type="noConversion"/>
  </si>
  <si>
    <t>ES무브로 적 처치 1000회</t>
    <phoneticPr fontId="2" type="noConversion"/>
  </si>
  <si>
    <t>멱살을 그냥 놔두지 않는</t>
    <phoneticPr fontId="2" type="noConversion"/>
  </si>
  <si>
    <t>ES무브로 적 처치 300회</t>
    <phoneticPr fontId="2" type="noConversion"/>
  </si>
  <si>
    <t>멱살을 꽤 잡아본</t>
    <phoneticPr fontId="2" type="noConversion"/>
  </si>
  <si>
    <t>ES무브로 적 처치 100회</t>
    <phoneticPr fontId="2" type="noConversion"/>
  </si>
  <si>
    <t>멱살을 잡아본</t>
    <phoneticPr fontId="2" type="noConversion"/>
  </si>
  <si>
    <t>ES무브로 적 처치 10회</t>
    <phoneticPr fontId="2" type="noConversion"/>
  </si>
  <si>
    <t>명령을 가로챈</t>
    <phoneticPr fontId="2" type="noConversion"/>
  </si>
  <si>
    <t>모나르카를 처치한</t>
    <phoneticPr fontId="2" type="noConversion"/>
  </si>
  <si>
    <t>모나르카 처치 5회 (파티)</t>
    <phoneticPr fontId="2" type="noConversion"/>
  </si>
  <si>
    <t>모른다니까</t>
    <phoneticPr fontId="2" type="noConversion"/>
  </si>
  <si>
    <t>목재 인형 / 봉제 인형</t>
    <phoneticPr fontId="2" type="noConversion"/>
  </si>
  <si>
    <t>EP 7</t>
    <phoneticPr fontId="2" type="noConversion"/>
  </si>
  <si>
    <t>무겁고 튼튼한</t>
    <phoneticPr fontId="2" type="noConversion"/>
  </si>
  <si>
    <t>치울린 세트</t>
    <phoneticPr fontId="2" type="noConversion"/>
  </si>
  <si>
    <t>문서 해독자</t>
    <phoneticPr fontId="2" type="noConversion"/>
  </si>
  <si>
    <t>바보같지만 멋있는</t>
    <phoneticPr fontId="2" type="noConversion"/>
  </si>
  <si>
    <t>블러디셰이드 사용 1회</t>
    <phoneticPr fontId="2" type="noConversion"/>
  </si>
  <si>
    <t>발굴가 지망생</t>
    <phoneticPr fontId="2" type="noConversion"/>
  </si>
  <si>
    <t>전사의 용기 세트(반지, 징표)</t>
    <phoneticPr fontId="2" type="noConversion"/>
  </si>
  <si>
    <t>봉인의 열쇠</t>
    <phoneticPr fontId="2" type="noConversion"/>
  </si>
  <si>
    <t>부활의 용사</t>
    <phoneticPr fontId="2" type="noConversion"/>
  </si>
  <si>
    <t>피닉스 깃털 사용 100회</t>
    <phoneticPr fontId="2" type="noConversion"/>
  </si>
  <si>
    <t>최고급 노던파이크 세트</t>
    <phoneticPr fontId="2" type="noConversion"/>
  </si>
  <si>
    <t>불굴의 물건 격투가</t>
    <phoneticPr fontId="2" type="noConversion"/>
  </si>
  <si>
    <t>EP 2 (물건을 휘둘러 코볼트 처치 25회)</t>
    <phoneticPr fontId="2" type="noConversion"/>
  </si>
  <si>
    <t>붉은 분노의</t>
    <phoneticPr fontId="2" type="noConversion"/>
  </si>
  <si>
    <t>블러드로드 처치 30회 (파티)</t>
    <phoneticPr fontId="2" type="noConversion"/>
  </si>
  <si>
    <t>최고급 블러드프린스 세트</t>
    <phoneticPr fontId="2" type="noConversion"/>
  </si>
  <si>
    <t>진실에 드리운 어둠 히어로 50회 (파티)</t>
    <phoneticPr fontId="2" type="noConversion"/>
  </si>
  <si>
    <t>블러드로드 발 or 아마란스킥                         or 드롭킥으로 처치 2회 (파티)</t>
    <phoneticPr fontId="2" type="noConversion"/>
  </si>
  <si>
    <t>블러드로드 처치 2회(파티)</t>
    <phoneticPr fontId="2" type="noConversion"/>
  </si>
  <si>
    <t>비밀을 말해버린 / 비밀을 지킨</t>
    <phoneticPr fontId="2" type="noConversion"/>
  </si>
  <si>
    <t>사랑과 정열의</t>
    <phoneticPr fontId="2" type="noConversion"/>
  </si>
  <si>
    <t>맹약</t>
    <phoneticPr fontId="2" type="noConversion"/>
  </si>
  <si>
    <t>산타의 집을 방문한</t>
    <phoneticPr fontId="2" type="noConversion"/>
  </si>
  <si>
    <t xml:space="preserve"> 2012 크리스마스 이벤트</t>
    <phoneticPr fontId="2" type="noConversion"/>
  </si>
  <si>
    <t>새해 복 좀 주세요</t>
    <phoneticPr fontId="2" type="noConversion"/>
  </si>
  <si>
    <t>샤칼을 처치한</t>
    <phoneticPr fontId="2" type="noConversion"/>
  </si>
  <si>
    <t>샤이닝 샤칼 처치 2회 (파티)</t>
    <phoneticPr fontId="2" type="noConversion"/>
  </si>
  <si>
    <t>서큐버스에게 초콜릿을 받은</t>
    <phoneticPr fontId="2" type="noConversion"/>
  </si>
  <si>
    <t xml:space="preserve"> 2013 발렌타인데이 이벤트</t>
    <phoneticPr fontId="2" type="noConversion"/>
  </si>
  <si>
    <t>손 뼈만 모으는</t>
    <phoneticPr fontId="2" type="noConversion"/>
  </si>
  <si>
    <t>수고하셨습니다</t>
    <phoneticPr fontId="2" type="noConversion"/>
  </si>
  <si>
    <t>2012 수능 이벤트</t>
    <phoneticPr fontId="2" type="noConversion"/>
  </si>
  <si>
    <t>스킬을 배워 본</t>
    <phoneticPr fontId="2" type="noConversion"/>
  </si>
  <si>
    <t>아네스트에게 친절한</t>
    <phoneticPr fontId="2" type="noConversion"/>
  </si>
  <si>
    <t>아르간텔의 심장을 얻은</t>
    <phoneticPr fontId="2" type="noConversion"/>
  </si>
  <si>
    <t>아야 아퍼</t>
    <phoneticPr fontId="2" type="noConversion"/>
  </si>
  <si>
    <t>리인포스 세트</t>
    <phoneticPr fontId="2" type="noConversion"/>
  </si>
  <si>
    <t>알테론을 처치한</t>
    <phoneticPr fontId="2" type="noConversion"/>
  </si>
  <si>
    <t>알테론 처치 5회 (파티)</t>
    <phoneticPr fontId="2" type="noConversion"/>
  </si>
  <si>
    <t>앗 따거</t>
    <phoneticPr fontId="2" type="noConversion"/>
  </si>
  <si>
    <t>얼음 파편 좀 던져본</t>
    <phoneticPr fontId="2" type="noConversion"/>
  </si>
  <si>
    <t>뷔제클로스 얼음파편으로 머리공격 15회</t>
    <phoneticPr fontId="2" type="noConversion"/>
  </si>
  <si>
    <t>에버화이트 발처치 50회 (파티)</t>
    <phoneticPr fontId="2" type="noConversion"/>
  </si>
  <si>
    <t>엘더나이트</t>
    <phoneticPr fontId="2" type="noConversion"/>
  </si>
  <si>
    <t>엘더나이트 세트</t>
    <phoneticPr fontId="2" type="noConversion"/>
  </si>
  <si>
    <t>여신 강림</t>
    <phoneticPr fontId="2" type="noConversion"/>
  </si>
  <si>
    <t>EP 10</t>
    <phoneticPr fontId="2" type="noConversion"/>
  </si>
  <si>
    <t>예언을 알게 된</t>
    <phoneticPr fontId="2" type="noConversion"/>
  </si>
  <si>
    <t>최고급 블랙해머 세트</t>
    <phoneticPr fontId="2" type="noConversion"/>
  </si>
  <si>
    <t>더 프린스 부위파괴 50회 (파티)</t>
    <phoneticPr fontId="2" type="noConversion"/>
  </si>
  <si>
    <t>우르쿨 부위파괴 30회 (파티)</t>
    <phoneticPr fontId="2" type="noConversion"/>
  </si>
  <si>
    <t>우리모두 메리 크리스마스</t>
    <phoneticPr fontId="2" type="noConversion"/>
  </si>
  <si>
    <t>2012 크리스마스 이벤트</t>
    <phoneticPr fontId="2" type="noConversion"/>
  </si>
  <si>
    <t>EP 8 - part 2</t>
    <phoneticPr fontId="2" type="noConversion"/>
  </si>
  <si>
    <t>이 동네의 바람둥이</t>
    <phoneticPr fontId="2" type="noConversion"/>
  </si>
  <si>
    <t>3명 손수건 퀘스트 완료후 바락스와 대화</t>
    <phoneticPr fontId="2" type="noConversion"/>
  </si>
  <si>
    <t>이벨크의 큰 형 처치 2회(파티)</t>
    <phoneticPr fontId="2" type="noConversion"/>
  </si>
  <si>
    <t>이벨크의 형 처치 2회 (파티)</t>
    <phoneticPr fontId="2" type="noConversion"/>
  </si>
  <si>
    <t>이세트를 처치한</t>
    <phoneticPr fontId="2" type="noConversion"/>
  </si>
  <si>
    <t>이세트 처치 5회 (파티)</t>
    <phoneticPr fontId="2" type="noConversion"/>
  </si>
  <si>
    <t>이즈루크 부위파괴 40회 (파티)</t>
    <phoneticPr fontId="2" type="noConversion"/>
  </si>
  <si>
    <t>이크리엄을 처치한</t>
    <phoneticPr fontId="2" type="noConversion"/>
  </si>
  <si>
    <t>이크리엄 처치 5회 (파티)</t>
    <phoneticPr fontId="2" type="noConversion"/>
  </si>
  <si>
    <t>에르그 항아리 파괴 10회 (파티)</t>
    <phoneticPr fontId="2" type="noConversion"/>
  </si>
  <si>
    <t>최고급 라고데사 슬레이어 세트</t>
    <phoneticPr fontId="2" type="noConversion"/>
  </si>
  <si>
    <t>저주받은 선장을 처치한</t>
    <phoneticPr fontId="2" type="noConversion"/>
  </si>
  <si>
    <t>저주받은 선장 처치 5회 (파티)</t>
    <phoneticPr fontId="2" type="noConversion"/>
  </si>
  <si>
    <t>로얄카뎃 헤비 세트</t>
    <phoneticPr fontId="2" type="noConversion"/>
  </si>
  <si>
    <t>중력을 실감하는</t>
    <phoneticPr fontId="2" type="noConversion"/>
  </si>
  <si>
    <t>최고급 파인스틸 세트</t>
    <phoneticPr fontId="2" type="noConversion"/>
  </si>
  <si>
    <t>지배된 블랙해머를 처치한</t>
    <phoneticPr fontId="2" type="noConversion"/>
  </si>
  <si>
    <t>지배된 블랙해머 처치 2회 (파티)</t>
    <phoneticPr fontId="2" type="noConversion"/>
  </si>
  <si>
    <t>징글징글징글</t>
    <phoneticPr fontId="2" type="noConversion"/>
  </si>
  <si>
    <t>거대 북극곰 부위파괴 30회 (파티)</t>
    <phoneticPr fontId="2" type="noConversion"/>
  </si>
  <si>
    <t>찰스 레이스</t>
    <phoneticPr fontId="2" type="noConversion"/>
  </si>
  <si>
    <t>딴딴한 이뮤르크 창처치 50회 (파티)</t>
    <phoneticPr fontId="2" type="noConversion"/>
  </si>
  <si>
    <t>스킬 스토리 - 보조무기 숙련 E                   (창으로 젤리 처치 25회)</t>
    <phoneticPr fontId="2" type="noConversion"/>
  </si>
  <si>
    <t>추첨의 달인</t>
    <phoneticPr fontId="2" type="noConversion"/>
  </si>
  <si>
    <t>라이트멜카 세트</t>
    <phoneticPr fontId="2" type="noConversion"/>
  </si>
  <si>
    <t>놀 치프틴 물체처치50회 (파티)</t>
    <phoneticPr fontId="2" type="noConversion"/>
  </si>
  <si>
    <t>카단과 대립한</t>
    <phoneticPr fontId="2" type="noConversion"/>
  </si>
  <si>
    <t>카단 처치 5회 (파티)</t>
    <phoneticPr fontId="2" type="noConversion"/>
  </si>
  <si>
    <t>사령관 카크리쉬 처치 2회 (파티)</t>
    <phoneticPr fontId="2" type="noConversion"/>
  </si>
  <si>
    <t>캠프파이어 키트 사용 10회</t>
    <phoneticPr fontId="2" type="noConversion"/>
  </si>
  <si>
    <t>캠프파이어 키트 사용 100회</t>
    <phoneticPr fontId="2" type="noConversion"/>
  </si>
  <si>
    <t>캠프파이어 키트 사용 500회</t>
    <phoneticPr fontId="2" type="noConversion"/>
  </si>
  <si>
    <t>프로스트피크 소프트아머                          or 프로스트피크 하드아머 세트</t>
    <phoneticPr fontId="2" type="noConversion"/>
  </si>
  <si>
    <t>콜루를 처치한</t>
    <phoneticPr fontId="2" type="noConversion"/>
  </si>
  <si>
    <t>콜루를 처치 2회 (파티)</t>
    <phoneticPr fontId="2" type="noConversion"/>
  </si>
  <si>
    <t>두꺼비 폭탄처치 500회 (파티)</t>
    <phoneticPr fontId="2" type="noConversion"/>
  </si>
  <si>
    <t>두꺼비 폭탄처치 150회 (파티)</t>
    <phoneticPr fontId="2" type="noConversion"/>
  </si>
  <si>
    <t>두꺼비 폭탄처치 50회 (파티)</t>
    <phoneticPr fontId="2" type="noConversion"/>
  </si>
  <si>
    <t>퀴르미갈 발처치 50회 (파티)</t>
    <phoneticPr fontId="2" type="noConversion"/>
  </si>
  <si>
    <t>크라켄을 처치한</t>
    <phoneticPr fontId="2" type="noConversion"/>
  </si>
  <si>
    <t>크라켄 처치 5회 (파티)</t>
    <phoneticPr fontId="2" type="noConversion"/>
  </si>
  <si>
    <t>클로다를 기쁘게 한</t>
    <phoneticPr fontId="2" type="noConversion"/>
  </si>
  <si>
    <t>최고급 나이트메어 세트</t>
    <phoneticPr fontId="2" type="noConversion"/>
  </si>
  <si>
    <t>키에루를 처치한</t>
    <phoneticPr fontId="2" type="noConversion"/>
  </si>
  <si>
    <t>키에루 처치 5회 (파티)</t>
    <phoneticPr fontId="2" type="noConversion"/>
  </si>
  <si>
    <t>킹아이스 젤리 발처치 50회 (파티)</t>
    <phoneticPr fontId="2" type="noConversion"/>
  </si>
  <si>
    <t>타오름에 이골이 난</t>
    <phoneticPr fontId="2" type="noConversion"/>
  </si>
  <si>
    <t>타오르는 얼음계곡 100회 (파티)</t>
    <phoneticPr fontId="2" type="noConversion"/>
  </si>
  <si>
    <t>트레저헌터</t>
    <phoneticPr fontId="2" type="noConversion"/>
  </si>
  <si>
    <t>트레저헌터만은 안돼</t>
    <phoneticPr fontId="2" type="noConversion"/>
  </si>
  <si>
    <t>티이의 운명을 알게 된</t>
    <phoneticPr fontId="2" type="noConversion"/>
  </si>
  <si>
    <t>거미 폭탄처치 500회 (파티)</t>
    <phoneticPr fontId="2" type="noConversion"/>
  </si>
  <si>
    <t>거미 폭탄처치 150회 (파티)</t>
    <phoneticPr fontId="2" type="noConversion"/>
  </si>
  <si>
    <t>폐허의 치프틴을 처치한</t>
    <phoneticPr fontId="2" type="noConversion"/>
  </si>
  <si>
    <t>폐허로 도망친 놀 치프틴 처치 2회(파티)</t>
    <phoneticPr fontId="2" type="noConversion"/>
  </si>
  <si>
    <t>스킬 스토리 - 보조무기 숙련 F                     (소형 폭탄으로 적 처치 20회)</t>
    <phoneticPr fontId="2" type="noConversion"/>
  </si>
  <si>
    <t>최고급 브로큰애시 세트</t>
    <phoneticPr fontId="2" type="noConversion"/>
  </si>
  <si>
    <t>더 프린스 창처치 50회 (파티)</t>
    <phoneticPr fontId="2" type="noConversion"/>
  </si>
  <si>
    <t>더 플리커 부위파괴 50회 (파티)</t>
    <phoneticPr fontId="2" type="noConversion"/>
  </si>
  <si>
    <t>하반을 처치한</t>
    <phoneticPr fontId="2" type="noConversion"/>
  </si>
  <si>
    <t>하반 처치 5회 (파티)</t>
    <phoneticPr fontId="2" type="noConversion"/>
  </si>
  <si>
    <t>2010 설날 이벤트 아이템                          (타이틀: 젤릴리의 새해선물)</t>
    <phoneticPr fontId="2" type="noConversion"/>
  </si>
  <si>
    <r>
      <t>해적</t>
    </r>
    <r>
      <rPr>
        <sz val="10"/>
        <color rgb="FF000000"/>
        <rFont val="맑은 고딕"/>
        <family val="3"/>
        <charset val="129"/>
      </rPr>
      <t>…?</t>
    </r>
    <phoneticPr fontId="2" type="noConversion"/>
  </si>
  <si>
    <t>해적이 되지 않을래?</t>
    <phoneticPr fontId="2" type="noConversion"/>
  </si>
  <si>
    <t>2010 할로윈 이벤트</t>
    <phoneticPr fontId="2" type="noConversion"/>
  </si>
  <si>
    <t>호박! 호박! 호박!</t>
    <phoneticPr fontId="2" type="noConversion"/>
  </si>
  <si>
    <t>2012 할로윈 이벤트</t>
    <phoneticPr fontId="2" type="noConversion"/>
  </si>
  <si>
    <t>스터디드 레더메일 세트</t>
    <phoneticPr fontId="2" type="noConversion"/>
  </si>
  <si>
    <t>최고급 워엣지 배틀수트 세트</t>
    <phoneticPr fontId="2" type="noConversion"/>
  </si>
  <si>
    <t>황혼에서 여명으로</t>
    <phoneticPr fontId="2" type="noConversion"/>
  </si>
  <si>
    <t>골리앗 부위파괴 50회 (파티)</t>
    <phoneticPr fontId="2" type="noConversion"/>
  </si>
  <si>
    <t>장비</t>
    <phoneticPr fontId="2" type="noConversion"/>
  </si>
  <si>
    <t>이벤트</t>
    <phoneticPr fontId="2" type="noConversion"/>
  </si>
  <si>
    <t>Trick-or-Treat</t>
    <phoneticPr fontId="2" type="noConversion"/>
  </si>
  <si>
    <t>반복</t>
    <phoneticPr fontId="2" type="noConversion"/>
  </si>
  <si>
    <t>더 나이트 부위파괴 50회 (파티)</t>
    <phoneticPr fontId="2" type="noConversion"/>
  </si>
  <si>
    <t>거대 북극곰 정복자</t>
    <phoneticPr fontId="2" type="noConversion"/>
  </si>
  <si>
    <t>하얀폭군 히어로 50회 (파티)</t>
    <phoneticPr fontId="2" type="noConversion"/>
  </si>
  <si>
    <t>거대 북극곰 창처치 50회 (파티)</t>
    <phoneticPr fontId="2" type="noConversion"/>
  </si>
  <si>
    <t>보스 처치</t>
    <phoneticPr fontId="2" type="noConversion"/>
  </si>
  <si>
    <t>거대 북극곰 처치 2회 (파티)</t>
    <phoneticPr fontId="2" type="noConversion"/>
  </si>
  <si>
    <t>장비</t>
    <phoneticPr fontId="2" type="noConversion"/>
  </si>
  <si>
    <t>퀸즈 러스트 헤비아머                               or 퀸즈 러스트 세트</t>
    <phoneticPr fontId="2" type="noConversion"/>
  </si>
  <si>
    <t>스토리</t>
    <phoneticPr fontId="2" type="noConversion"/>
  </si>
  <si>
    <t>베테랑 튜닉 +2 강화</t>
    <phoneticPr fontId="2" type="noConversion"/>
  </si>
  <si>
    <t>고대 뷔제클로스를 처치한</t>
    <phoneticPr fontId="2" type="noConversion"/>
  </si>
  <si>
    <t>고대 뷔제클로스 처치 5회 (파티)</t>
    <phoneticPr fontId="2" type="noConversion"/>
  </si>
  <si>
    <t>고대 엘쿨루스를 처치한</t>
    <phoneticPr fontId="2" type="noConversion"/>
  </si>
  <si>
    <t>고대 엘쿨루스 처치 5회 (파티)</t>
    <phoneticPr fontId="2" type="noConversion"/>
  </si>
  <si>
    <t>고대 지그린트 처치 5회 (파티)</t>
    <phoneticPr fontId="2" type="noConversion"/>
  </si>
  <si>
    <t>고블린의 경계의 대상</t>
    <phoneticPr fontId="2" type="noConversion"/>
  </si>
  <si>
    <t>낚시 (거대 타티크 or 거대 타티크 주니어)</t>
    <phoneticPr fontId="2" type="noConversion"/>
  </si>
  <si>
    <t>최고급 시니스터 세트</t>
    <phoneticPr fontId="2" type="noConversion"/>
  </si>
  <si>
    <t>굶주린 여왕거미를 처치한</t>
    <phoneticPr fontId="2" type="noConversion"/>
  </si>
  <si>
    <t>굶주린 여왕거미 처치 5회 (파티)</t>
    <phoneticPr fontId="2" type="noConversion"/>
  </si>
  <si>
    <t>궁금증만 커진</t>
    <phoneticPr fontId="2" type="noConversion"/>
  </si>
  <si>
    <t>캐릭터</t>
    <phoneticPr fontId="2" type="noConversion"/>
  </si>
  <si>
    <t>전문기술</t>
    <phoneticPr fontId="11" type="noConversion"/>
  </si>
  <si>
    <t>스토리</t>
    <phoneticPr fontId="2" type="noConversion"/>
  </si>
  <si>
    <t>스토리</t>
    <phoneticPr fontId="2" type="noConversion"/>
  </si>
  <si>
    <t>반복</t>
    <phoneticPr fontId="2" type="noConversion"/>
  </si>
  <si>
    <t>반복</t>
    <phoneticPr fontId="2" type="noConversion"/>
  </si>
  <si>
    <t>기타</t>
    <phoneticPr fontId="2" type="noConversion"/>
  </si>
  <si>
    <t>기타</t>
    <phoneticPr fontId="2" type="noConversion"/>
  </si>
  <si>
    <t>미궁</t>
    <phoneticPr fontId="2" type="noConversion"/>
  </si>
  <si>
    <t>장비</t>
    <phoneticPr fontId="2" type="noConversion"/>
  </si>
  <si>
    <t>장비</t>
    <phoneticPr fontId="2" type="noConversion"/>
  </si>
  <si>
    <t>기타</t>
    <phoneticPr fontId="2" type="noConversion"/>
  </si>
  <si>
    <t>전문기술</t>
    <phoneticPr fontId="2" type="noConversion"/>
  </si>
  <si>
    <t>이벤트</t>
    <phoneticPr fontId="2" type="noConversion"/>
  </si>
  <si>
    <t>스토리</t>
    <phoneticPr fontId="2" type="noConversion"/>
  </si>
  <si>
    <t>잉카라 세트</t>
    <phoneticPr fontId="2" type="noConversion"/>
  </si>
  <si>
    <t>반복</t>
    <phoneticPr fontId="2" type="noConversion"/>
  </si>
  <si>
    <t>보스 처치</t>
    <phoneticPr fontId="2" type="noConversion"/>
  </si>
  <si>
    <t>게렌도 반한</t>
  </si>
  <si>
    <t>최고급 스칼렛 위치 세트</t>
    <phoneticPr fontId="2" type="noConversion"/>
  </si>
  <si>
    <t>캐릭터</t>
    <phoneticPr fontId="2" type="noConversion"/>
  </si>
  <si>
    <t>고결한 지휘자</t>
  </si>
  <si>
    <t>골렘소환 500회</t>
  </si>
  <si>
    <t>구박덩어리</t>
  </si>
  <si>
    <t>은둔자 세트 (블루밍+가시반지)</t>
    <phoneticPr fontId="2" type="noConversion"/>
  </si>
  <si>
    <t>최고급 템프테이셔너 세트</t>
    <phoneticPr fontId="2" type="noConversion"/>
  </si>
  <si>
    <t>근성의 항아리 격투가</t>
  </si>
  <si>
    <t>EP 1 - 물건을 휘둘러 놀 처치 3회</t>
    <phoneticPr fontId="2" type="noConversion"/>
  </si>
  <si>
    <t>전문기술</t>
    <phoneticPr fontId="11" type="noConversion"/>
  </si>
  <si>
    <t>스토리</t>
    <phoneticPr fontId="2" type="noConversion"/>
  </si>
  <si>
    <t>나이스 샷!</t>
  </si>
  <si>
    <t>매직 애로우로 처치 1000회</t>
    <phoneticPr fontId="2" type="noConversion"/>
  </si>
  <si>
    <t>낚시 (게렌에게 한 종류 물고기 50마리)</t>
    <phoneticPr fontId="2" type="noConversion"/>
  </si>
  <si>
    <t>반복</t>
    <phoneticPr fontId="2" type="noConversion"/>
  </si>
  <si>
    <t>부서진 깃털 세트</t>
    <phoneticPr fontId="2" type="noConversion"/>
  </si>
  <si>
    <t>당신의 수호천사</t>
  </si>
  <si>
    <t>당신의 응원군</t>
  </si>
  <si>
    <t>당신의 지원군</t>
  </si>
  <si>
    <t>최고급 서던윈터 세트</t>
    <phoneticPr fontId="2" type="noConversion"/>
  </si>
  <si>
    <t>최고급 신관레이지 세트</t>
    <phoneticPr fontId="2" type="noConversion"/>
  </si>
  <si>
    <t>기타</t>
    <phoneticPr fontId="2" type="noConversion"/>
  </si>
  <si>
    <t>마법 사용에 능숙한</t>
  </si>
  <si>
    <t>스킬 스토리 - 매직 애로우 9랭                     (매직 애로우로 헤드서번트 처치)</t>
    <phoneticPr fontId="2" type="noConversion"/>
  </si>
  <si>
    <t>마법 사용에 익숙한</t>
  </si>
  <si>
    <t>스킬 스토리 - 매직 애로우 9랭                    (매직 애로우로 재빠른 이쿨크 처치 1회)</t>
    <phoneticPr fontId="2" type="noConversion"/>
  </si>
  <si>
    <t>마법 사용에 통달한</t>
  </si>
  <si>
    <t>스킬 스토리 - 매직 애로우 9랭                  (매직 애로우로 더 리퍼 처치 1회)</t>
    <phoneticPr fontId="2" type="noConversion"/>
  </si>
  <si>
    <t>미궁</t>
    <phoneticPr fontId="2" type="noConversion"/>
  </si>
  <si>
    <t>바위를 들어 올린</t>
  </si>
  <si>
    <t>스킬 스토리 - SP : 중력역전 1회 사용</t>
    <phoneticPr fontId="2" type="noConversion"/>
  </si>
  <si>
    <t>배틀사이드와 함께하는</t>
    <phoneticPr fontId="2" type="noConversion"/>
  </si>
  <si>
    <t>스킬 스토리 - 배틀사이드 마스터리 F랭</t>
    <phoneticPr fontId="2" type="noConversion"/>
  </si>
  <si>
    <t>영혼술사 세트 (마법서, 반지, 징표)</t>
    <phoneticPr fontId="2" type="noConversion"/>
  </si>
  <si>
    <t>부활의 요정</t>
  </si>
  <si>
    <t>스킬 스토리 - 부활 F (파티원 행동불능 회복 7회)</t>
    <phoneticPr fontId="2" type="noConversion"/>
  </si>
  <si>
    <t>불굴의 항아리 격투가</t>
  </si>
  <si>
    <t>EP 2 (물건을 휘둘러 코볼트 처치 12회)</t>
    <phoneticPr fontId="2" type="noConversion"/>
  </si>
  <si>
    <t>블러드로드 발 or 아마란스킥                     or 드롭킥으로 처치 2회 (파티)</t>
    <phoneticPr fontId="2" type="noConversion"/>
  </si>
  <si>
    <t>비밀을 지킨 / 비밀을 말해버린</t>
    <phoneticPr fontId="2" type="noConversion"/>
  </si>
  <si>
    <t>사명을 선택한 / 신념을 선택한</t>
  </si>
  <si>
    <t>살리고 살리고</t>
  </si>
  <si>
    <t>SP : 재생 500회</t>
  </si>
  <si>
    <t>장비</t>
    <phoneticPr fontId="2" type="noConversion"/>
  </si>
  <si>
    <t>기타</t>
    <phoneticPr fontId="2" type="noConversion"/>
  </si>
  <si>
    <t>우주 끝까지</t>
  </si>
  <si>
    <t>SP : 블라인드 애로우 500회</t>
    <phoneticPr fontId="2" type="noConversion"/>
  </si>
  <si>
    <t>이비를 처치한</t>
    <phoneticPr fontId="2" type="noConversion"/>
  </si>
  <si>
    <t>이비보다 강한</t>
    <phoneticPr fontId="2" type="noConversion"/>
  </si>
  <si>
    <t>장미의 여왕</t>
  </si>
  <si>
    <t>최고급 로즈드롭 세트</t>
    <phoneticPr fontId="2" type="noConversion"/>
  </si>
  <si>
    <t>전문기술</t>
    <phoneticPr fontId="2" type="noConversion"/>
  </si>
  <si>
    <t>전문 방화범</t>
  </si>
  <si>
    <t>파이어 볼트로 처치 1000회</t>
    <phoneticPr fontId="2" type="noConversion"/>
  </si>
  <si>
    <t>로얄카뎃 라이트아머 세트</t>
    <phoneticPr fontId="2" type="noConversion"/>
  </si>
  <si>
    <t>스킬 스토리 - 보조무기 숙련 E                  (창으로 젤리 처치 25회)</t>
    <phoneticPr fontId="2" type="noConversion"/>
  </si>
  <si>
    <t>최고급 스위티 베어 세트</t>
    <phoneticPr fontId="2" type="noConversion"/>
  </si>
  <si>
    <t>프로스트피크 소프트아머                         or 프로스트피크 하드아머 세트</t>
    <phoneticPr fontId="2" type="noConversion"/>
  </si>
  <si>
    <t>클로다를 즐겁게 한</t>
  </si>
  <si>
    <t>스킬 스토리 - 보조무기 숙련 F                  (소형 폭탄으로 적 처치 20회)</t>
    <phoneticPr fontId="2" type="noConversion"/>
  </si>
  <si>
    <t>하캄의 후계자 / 하캄의 계승자</t>
    <phoneticPr fontId="2" type="noConversion"/>
  </si>
  <si>
    <t>스파이더 클로스메일 세트</t>
    <phoneticPr fontId="2" type="noConversion"/>
  </si>
  <si>
    <t>회복의 요정</t>
  </si>
  <si>
    <t>스킬 스토리 - 매직 마스터리 F랭</t>
    <phoneticPr fontId="2" type="noConversion"/>
  </si>
  <si>
    <t>이비 타이틀</t>
    <phoneticPr fontId="2" type="noConversion"/>
  </si>
  <si>
    <t>이비 타이틀 개수</t>
    <phoneticPr fontId="2" type="noConversion"/>
  </si>
  <si>
    <t>카록 타이틀 개수</t>
    <phoneticPr fontId="2" type="noConversion"/>
  </si>
  <si>
    <t>용맹한</t>
    <phoneticPr fontId="2" type="noConversion"/>
  </si>
  <si>
    <t>장비</t>
    <phoneticPr fontId="2" type="noConversion"/>
  </si>
  <si>
    <t>반복</t>
    <phoneticPr fontId="2" type="noConversion"/>
  </si>
  <si>
    <t>더 나이트 부위파괴 50회 (파티)</t>
    <phoneticPr fontId="2" type="noConversion"/>
  </si>
  <si>
    <t>하얀폭군 히어로 50회 (파티)</t>
    <phoneticPr fontId="2" type="noConversion"/>
  </si>
  <si>
    <t>거대 북극곰 창처치 50회 (파티)</t>
    <phoneticPr fontId="2" type="noConversion"/>
  </si>
  <si>
    <t>보스 처치</t>
    <phoneticPr fontId="2" type="noConversion"/>
  </si>
  <si>
    <t>거대 북극곰 처치 2회 (파티)</t>
    <phoneticPr fontId="2" type="noConversion"/>
  </si>
  <si>
    <t>캐릭터</t>
    <phoneticPr fontId="2" type="noConversion"/>
  </si>
  <si>
    <t>거미를 내려친</t>
    <phoneticPr fontId="2" type="noConversion"/>
  </si>
  <si>
    <t>특수잡기로 거미 처치 50회</t>
    <phoneticPr fontId="2" type="noConversion"/>
  </si>
  <si>
    <t>퀸즈 러스트 헤비아머                               or 퀸즈 러스트 세트</t>
    <phoneticPr fontId="2" type="noConversion"/>
  </si>
  <si>
    <t>스토리</t>
    <phoneticPr fontId="2" type="noConversion"/>
  </si>
  <si>
    <t>베테랑 튜닉 +2 강화</t>
    <phoneticPr fontId="2" type="noConversion"/>
  </si>
  <si>
    <t>고대 뷔제클로스를 처치한</t>
    <phoneticPr fontId="2" type="noConversion"/>
  </si>
  <si>
    <t>고대 뷔제클로스 처치 5회 (파티)</t>
    <phoneticPr fontId="2" type="noConversion"/>
  </si>
  <si>
    <t>고대 엘쿨루스를 처치한</t>
    <phoneticPr fontId="2" type="noConversion"/>
  </si>
  <si>
    <t>고대 엘쿨루스 처치 5회 (파티)</t>
    <phoneticPr fontId="2" type="noConversion"/>
  </si>
  <si>
    <t>고대 지그린트 처치 5회 (파티)</t>
    <phoneticPr fontId="2" type="noConversion"/>
  </si>
  <si>
    <t>이벤트</t>
    <phoneticPr fontId="2" type="noConversion"/>
  </si>
  <si>
    <t>과시쟁이</t>
    <phoneticPr fontId="2" type="noConversion"/>
  </si>
  <si>
    <t>힘 겨루기 실패 30회</t>
    <phoneticPr fontId="2" type="noConversion"/>
  </si>
  <si>
    <t>낚시 (거대 타티크 or 거대 타티크 주니어)</t>
    <phoneticPr fontId="2" type="noConversion"/>
  </si>
  <si>
    <t>최고급 바바리안 세트</t>
    <phoneticPr fontId="2" type="noConversion"/>
  </si>
  <si>
    <t>굶주린 여왕거미를 처치한</t>
    <phoneticPr fontId="2" type="noConversion"/>
  </si>
  <si>
    <t>굶주린 여왕거미 처치 5회 (파티)</t>
    <phoneticPr fontId="2" type="noConversion"/>
  </si>
  <si>
    <t>궁금증만 커진</t>
    <phoneticPr fontId="2" type="noConversion"/>
  </si>
  <si>
    <t>시즌2</t>
    <phoneticPr fontId="2" type="noConversion"/>
  </si>
  <si>
    <t>그들을 알게된</t>
    <phoneticPr fontId="2" type="noConversion"/>
  </si>
  <si>
    <t>그리움에 눈물 흘리는</t>
    <phoneticPr fontId="2" type="noConversion"/>
  </si>
  <si>
    <t>부활한 블러드 로드에게 흡혈 50회</t>
    <phoneticPr fontId="2" type="noConversion"/>
  </si>
  <si>
    <t>근성의 물건 격투가</t>
    <phoneticPr fontId="2" type="noConversion"/>
  </si>
  <si>
    <t>EP 1 - 물건을 휘둘러 놀 처치 10회</t>
    <phoneticPr fontId="2" type="noConversion"/>
  </si>
  <si>
    <t>글라스 기브넨 처치 2회 (파티)</t>
    <phoneticPr fontId="2" type="noConversion"/>
  </si>
  <si>
    <t>전문기술</t>
    <phoneticPr fontId="11" type="noConversion"/>
  </si>
  <si>
    <t>금속갑옷 수련공</t>
    <phoneticPr fontId="2" type="noConversion"/>
  </si>
  <si>
    <t>전문기술 수련공 승급시험</t>
    <phoneticPr fontId="2" type="noConversion"/>
  </si>
  <si>
    <t>금속갑옷 수습생</t>
    <phoneticPr fontId="2" type="noConversion"/>
  </si>
  <si>
    <t>전문기술 수습생 승급시험</t>
    <phoneticPr fontId="2" type="noConversion"/>
  </si>
  <si>
    <t>금속갑옷 숙련도 350</t>
    <phoneticPr fontId="2" type="noConversion"/>
  </si>
  <si>
    <t>금속무기 숙련도 350</t>
    <phoneticPr fontId="2" type="noConversion"/>
  </si>
  <si>
    <t>기둥 좀 던져본</t>
    <phoneticPr fontId="2" type="noConversion"/>
  </si>
  <si>
    <t>기둥 던지기로 처치 30회</t>
    <phoneticPr fontId="2" type="noConversion"/>
  </si>
  <si>
    <t>서큐버스 퀸 처치 5회(파티)</t>
    <phoneticPr fontId="2" type="noConversion"/>
  </si>
  <si>
    <t>스토리</t>
    <phoneticPr fontId="2" type="noConversion"/>
  </si>
  <si>
    <t>시즌2</t>
    <phoneticPr fontId="2" type="noConversion"/>
  </si>
  <si>
    <t>서큐버스 퀸의 악몽 저지 50회</t>
    <phoneticPr fontId="2" type="noConversion"/>
  </si>
  <si>
    <t xml:space="preserve">낚시를 질리게 해 본                      </t>
    <phoneticPr fontId="2" type="noConversion"/>
  </si>
  <si>
    <t>낚시(게렌에게 한 종류 물고기 50마리)</t>
    <phoneticPr fontId="2" type="noConversion"/>
  </si>
  <si>
    <t>낚시를 해 본</t>
    <phoneticPr fontId="2" type="noConversion"/>
  </si>
  <si>
    <t>낚시 (게렌에게 물고기 1회)</t>
    <phoneticPr fontId="2" type="noConversion"/>
  </si>
  <si>
    <t>파티 부활의 깃털 사용 30회</t>
    <phoneticPr fontId="2" type="noConversion"/>
  </si>
  <si>
    <t>파티 부활의 깃털 사용 100회</t>
    <phoneticPr fontId="2" type="noConversion"/>
  </si>
  <si>
    <t>파티 부활의 깃털 사용 300회</t>
    <phoneticPr fontId="2" type="noConversion"/>
  </si>
  <si>
    <t>반복</t>
    <phoneticPr fontId="2" type="noConversion"/>
  </si>
  <si>
    <t>날개 그렘린 보스의 날개 파괴 50회(파티)</t>
    <phoneticPr fontId="2" type="noConversion"/>
  </si>
  <si>
    <t>젝칼리온 투석기 돌 들기 50회(파티)</t>
    <phoneticPr fontId="2" type="noConversion"/>
  </si>
  <si>
    <t>벤 체너 초입 20회 완료</t>
    <phoneticPr fontId="2" type="noConversion"/>
  </si>
  <si>
    <t>놀 치프틴 부위파괴 50회 (파티)</t>
    <phoneticPr fontId="2" type="noConversion"/>
  </si>
  <si>
    <t>눈 감고 던져도 되는</t>
    <phoneticPr fontId="2" type="noConversion"/>
  </si>
  <si>
    <t>지그린트 낙시키기 15회</t>
    <phoneticPr fontId="2" type="noConversion"/>
  </si>
  <si>
    <t>눈 감고 신호하는</t>
    <phoneticPr fontId="2" type="noConversion"/>
  </si>
  <si>
    <t>라키오라 발리스타 명중 30회</t>
    <phoneticPr fontId="2" type="noConversion"/>
  </si>
  <si>
    <t>눈보라를 처치한</t>
    <phoneticPr fontId="2" type="noConversion"/>
  </si>
  <si>
    <t>눈보라 처치 5회 (파티)</t>
    <phoneticPr fontId="2" type="noConversion"/>
  </si>
  <si>
    <t>단단한 이뮤르크 물체처치 50회 (파티)</t>
    <phoneticPr fontId="2" type="noConversion"/>
  </si>
  <si>
    <t>단단한 이뮤르크 처치 2회(파티)</t>
    <phoneticPr fontId="2" type="noConversion"/>
  </si>
  <si>
    <t>단단한 이뮤르크 부위파괴 50회 (파티)</t>
    <phoneticPr fontId="2" type="noConversion"/>
  </si>
  <si>
    <t>달고양이</t>
    <phoneticPr fontId="2" type="noConversion"/>
  </si>
  <si>
    <t>2012 추석 이벤트</t>
    <phoneticPr fontId="2" type="noConversion"/>
  </si>
  <si>
    <t>찰스 트레인 완수 100회(파티)</t>
    <phoneticPr fontId="2" type="noConversion"/>
  </si>
  <si>
    <t>도망자 스카드블랙 물체처치 50회 (파티)</t>
    <phoneticPr fontId="2" type="noConversion"/>
  </si>
  <si>
    <t>도망자 스카드블랙 부위파괴 40회 (파티)</t>
    <phoneticPr fontId="2" type="noConversion"/>
  </si>
  <si>
    <t>되찾은 친우</t>
    <phoneticPr fontId="2" type="noConversion"/>
  </si>
  <si>
    <t>EP 9</t>
    <phoneticPr fontId="2" type="noConversion"/>
  </si>
  <si>
    <t>드릴 란트 처치 25회(파티)</t>
    <phoneticPr fontId="2" type="noConversion"/>
  </si>
  <si>
    <t>드윈을 도운 / 티이를 도운</t>
    <phoneticPr fontId="2" type="noConversion"/>
  </si>
  <si>
    <t>부활한 블러드 로드 처치 5회(파티)</t>
    <phoneticPr fontId="2" type="noConversion"/>
  </si>
  <si>
    <t>디거를 뽑은</t>
    <phoneticPr fontId="2" type="noConversion"/>
  </si>
  <si>
    <t>특수잡기로 디거 처치 30회</t>
    <phoneticPr fontId="2" type="noConversion"/>
  </si>
  <si>
    <t>기레알 처치 25회(파티)</t>
    <phoneticPr fontId="2" type="noConversion"/>
  </si>
  <si>
    <t>폐허 위의 악몽 히어로 50회 (파티)</t>
    <phoneticPr fontId="2" type="noConversion"/>
  </si>
  <si>
    <t>라고데사 부위파괴 30회 (파티)</t>
    <phoneticPr fontId="2" type="noConversion"/>
  </si>
  <si>
    <t>라이노토스를 처치한</t>
    <phoneticPr fontId="2" type="noConversion"/>
  </si>
  <si>
    <t>라이노토스 처치 2회(파티)</t>
    <phoneticPr fontId="2" type="noConversion"/>
  </si>
  <si>
    <t>라키오라가 즐겨 찾는</t>
    <phoneticPr fontId="2" type="noConversion"/>
  </si>
  <si>
    <t>라키오라에게 삼켜지기 10회</t>
    <phoneticPr fontId="2" type="noConversion"/>
  </si>
  <si>
    <t>라키오라도 모르게 처치한</t>
    <phoneticPr fontId="2" type="noConversion"/>
  </si>
  <si>
    <t>라키오라의 소화액 처치 30회</t>
    <phoneticPr fontId="2" type="noConversion"/>
  </si>
  <si>
    <t>라키오라를 처치한</t>
    <phoneticPr fontId="2" type="noConversion"/>
  </si>
  <si>
    <t>라키오라 처치 5회 (파티)</t>
    <phoneticPr fontId="2" type="noConversion"/>
  </si>
  <si>
    <t>레지나 처치 50회</t>
    <phoneticPr fontId="2" type="noConversion"/>
  </si>
  <si>
    <t>레지나 처치 5회(파티)</t>
    <phoneticPr fontId="2" type="noConversion"/>
  </si>
  <si>
    <t>기타</t>
    <phoneticPr fontId="2" type="noConversion"/>
  </si>
  <si>
    <t>레지나에게 붙잡혀 올라가기</t>
    <phoneticPr fontId="2" type="noConversion"/>
  </si>
  <si>
    <t>블러드로드 부위파괴 30회 (파티)</t>
    <phoneticPr fontId="2" type="noConversion"/>
  </si>
  <si>
    <t>갓매치 스토리</t>
    <phoneticPr fontId="2" type="noConversion"/>
  </si>
  <si>
    <t>로리카 플레이트 세트</t>
    <phoneticPr fontId="2" type="noConversion"/>
  </si>
  <si>
    <t>40렙 달성</t>
    <phoneticPr fontId="2" type="noConversion"/>
  </si>
  <si>
    <t>마사카 처치 5회(파티)</t>
    <phoneticPr fontId="2" type="noConversion"/>
  </si>
  <si>
    <t>에르그 항아리 파괴 500회 (파티)</t>
    <phoneticPr fontId="2" type="noConversion"/>
  </si>
  <si>
    <t>우든엘프 미스트 처치 30회</t>
    <phoneticPr fontId="2" type="noConversion"/>
  </si>
  <si>
    <t>2011 새봄맞이 이벤트</t>
    <phoneticPr fontId="2" type="noConversion"/>
  </si>
  <si>
    <t>먹게 두어라, 잠깐 쉬고 오겠다</t>
    <phoneticPr fontId="2" type="noConversion"/>
  </si>
  <si>
    <t>라키오라에게 삼켜지기 30회</t>
    <phoneticPr fontId="2" type="noConversion"/>
  </si>
  <si>
    <t>메리 쿠키 크리스마스</t>
    <phoneticPr fontId="2" type="noConversion"/>
  </si>
  <si>
    <t>2011 크리스마스 이벤트</t>
    <phoneticPr fontId="2" type="noConversion"/>
  </si>
  <si>
    <t>일반공격으로 처치 10000회</t>
    <phoneticPr fontId="2" type="noConversion"/>
  </si>
  <si>
    <t>멱살 좀 그만 잡아도 될</t>
    <phoneticPr fontId="2" type="noConversion"/>
  </si>
  <si>
    <t>ES무브로 적 처치 1000회</t>
    <phoneticPr fontId="2" type="noConversion"/>
  </si>
  <si>
    <t>멱살을 그냥 놔두지 않는</t>
    <phoneticPr fontId="2" type="noConversion"/>
  </si>
  <si>
    <t>ES무브로 적 처치 300회</t>
    <phoneticPr fontId="2" type="noConversion"/>
  </si>
  <si>
    <t>멱살을 꽤 잡아본</t>
    <phoneticPr fontId="2" type="noConversion"/>
  </si>
  <si>
    <t>ES무브로 적 처치 100회</t>
    <phoneticPr fontId="2" type="noConversion"/>
  </si>
  <si>
    <t>멱살을 잡아본</t>
    <phoneticPr fontId="2" type="noConversion"/>
  </si>
  <si>
    <t>ES무브로 적 처치 10회</t>
    <phoneticPr fontId="2" type="noConversion"/>
  </si>
  <si>
    <t>명령을 가로챈</t>
    <phoneticPr fontId="2" type="noConversion"/>
  </si>
  <si>
    <t>모나르카를 처치한</t>
    <phoneticPr fontId="2" type="noConversion"/>
  </si>
  <si>
    <t>모나르카 처치 5회 (파티)</t>
    <phoneticPr fontId="2" type="noConversion"/>
  </si>
  <si>
    <t>니플헤임</t>
    <phoneticPr fontId="2" type="noConversion"/>
  </si>
  <si>
    <t>2014년 목표달성 이벤트</t>
    <phoneticPr fontId="2" type="noConversion"/>
  </si>
  <si>
    <t>율케스 처치 5회(파티)</t>
    <phoneticPr fontId="2" type="noConversion"/>
  </si>
  <si>
    <t>모른다니까</t>
    <phoneticPr fontId="2" type="noConversion"/>
  </si>
  <si>
    <t>모양만 번지르르</t>
    <phoneticPr fontId="2" type="noConversion"/>
  </si>
  <si>
    <t>힘 겨루기 실패 50회</t>
    <phoneticPr fontId="2" type="noConversion"/>
  </si>
  <si>
    <t>우든엘프 처치 1000회</t>
    <phoneticPr fontId="2" type="noConversion"/>
  </si>
  <si>
    <t>목재 인형 / 봉제 인형</t>
    <phoneticPr fontId="2" type="noConversion"/>
  </si>
  <si>
    <t>EP 7</t>
    <phoneticPr fontId="2" type="noConversion"/>
  </si>
  <si>
    <t>무겁고 튼튼한</t>
    <phoneticPr fontId="2" type="noConversion"/>
  </si>
  <si>
    <t>치울린 세트</t>
    <phoneticPr fontId="2" type="noConversion"/>
  </si>
  <si>
    <t>수르트 처치 25회(파티)</t>
    <phoneticPr fontId="2" type="noConversion"/>
  </si>
  <si>
    <t>무쇠로 만든 사람</t>
    <phoneticPr fontId="2" type="noConversion"/>
  </si>
  <si>
    <t>힘 겨루기 성공 100회</t>
    <phoneticPr fontId="2" type="noConversion"/>
  </si>
  <si>
    <t>무스펠 처치 5회(파티)</t>
    <phoneticPr fontId="2" type="noConversion"/>
  </si>
  <si>
    <t>문서 해독자</t>
    <phoneticPr fontId="2" type="noConversion"/>
  </si>
  <si>
    <t>미궁</t>
    <phoneticPr fontId="2" type="noConversion"/>
  </si>
  <si>
    <t>바보같지만 멋있는</t>
    <phoneticPr fontId="2" type="noConversion"/>
  </si>
  <si>
    <t>블러디셰이드 사용 1회</t>
    <phoneticPr fontId="2" type="noConversion"/>
  </si>
  <si>
    <t>바크 1호 처치 5회(파티)</t>
    <phoneticPr fontId="2" type="noConversion"/>
  </si>
  <si>
    <t>바크 1호 부분파괴 100회(파티)</t>
    <phoneticPr fontId="2" type="noConversion"/>
  </si>
  <si>
    <t>발굴가 지망생</t>
    <phoneticPr fontId="2" type="noConversion"/>
  </si>
  <si>
    <t>복수의 랑그로  처치 100회(파티)</t>
    <phoneticPr fontId="2" type="noConversion"/>
  </si>
  <si>
    <t>봉인의 열쇠</t>
    <phoneticPr fontId="2" type="noConversion"/>
  </si>
  <si>
    <t>부활의 용사</t>
    <phoneticPr fontId="2" type="noConversion"/>
  </si>
  <si>
    <t>피닉스 깃털 사용 100회</t>
    <phoneticPr fontId="2" type="noConversion"/>
  </si>
  <si>
    <t>젝칼리온 처치 5회(파티)</t>
    <phoneticPr fontId="2" type="noConversion"/>
  </si>
  <si>
    <t>불굴의 물건 격투가</t>
    <phoneticPr fontId="2" type="noConversion"/>
  </si>
  <si>
    <t>EP 2 (물건을 휘둘러 코볼트 처치 25회)</t>
    <phoneticPr fontId="2" type="noConversion"/>
  </si>
  <si>
    <t>시즌3</t>
    <phoneticPr fontId="2" type="noConversion"/>
  </si>
  <si>
    <t>붉은 분노의</t>
    <phoneticPr fontId="2" type="noConversion"/>
  </si>
  <si>
    <t>블래스터에 능숙한</t>
    <phoneticPr fontId="2" type="noConversion"/>
  </si>
  <si>
    <t>스킬 스토리 - 블래스터 마스터리 F랭</t>
    <phoneticPr fontId="2" type="noConversion"/>
  </si>
  <si>
    <t>블러드로드 처치 30회 (파티)</t>
    <phoneticPr fontId="2" type="noConversion"/>
  </si>
  <si>
    <t>최고급 블러드프린스 세트</t>
    <phoneticPr fontId="2" type="noConversion"/>
  </si>
  <si>
    <t>진실에 드리운 어둠 히어로 50회 (파티)</t>
    <phoneticPr fontId="2" type="noConversion"/>
  </si>
  <si>
    <t>블러드로드 발 or 아마란스킥                         or 드롭킥으로 처치 2회 (파티)</t>
    <phoneticPr fontId="2" type="noConversion"/>
  </si>
  <si>
    <t>블러드로드 처치 2회(파티)</t>
    <phoneticPr fontId="2" type="noConversion"/>
  </si>
  <si>
    <t>비밀을 말해버린 / 비밀을 지킨</t>
    <phoneticPr fontId="2" type="noConversion"/>
  </si>
  <si>
    <t>치아칼 처치 25회(파티)</t>
    <phoneticPr fontId="2" type="noConversion"/>
  </si>
  <si>
    <t>부활한 블러드 로드에게 흡혈 10회</t>
    <phoneticPr fontId="2" type="noConversion"/>
  </si>
  <si>
    <t>맹약</t>
    <phoneticPr fontId="2" type="noConversion"/>
  </si>
  <si>
    <t>나무를 하나도 파괴 시키지 않고 칼리투스 처치</t>
    <phoneticPr fontId="2" type="noConversion"/>
  </si>
  <si>
    <t>모든 나무를 파괴시킨 후 칼리투스 처치</t>
    <phoneticPr fontId="2" type="noConversion"/>
  </si>
  <si>
    <t>산타의 집을 방문한</t>
    <phoneticPr fontId="2" type="noConversion"/>
  </si>
  <si>
    <t xml:space="preserve"> 2012 크리스마스 이벤트</t>
    <phoneticPr fontId="2" type="noConversion"/>
  </si>
  <si>
    <t>샤칼을 처치한</t>
    <phoneticPr fontId="2" type="noConversion"/>
  </si>
  <si>
    <t>샤이닝 샤칼 처치 2회 (파티)</t>
    <phoneticPr fontId="2" type="noConversion"/>
  </si>
  <si>
    <t>서큐버스에게 초콜릿을 받은</t>
    <phoneticPr fontId="2" type="noConversion"/>
  </si>
  <si>
    <t xml:space="preserve"> 2013 발렌타인데이 이벤트</t>
    <phoneticPr fontId="2" type="noConversion"/>
  </si>
  <si>
    <t>엘라한 처치 5회(파티)</t>
    <phoneticPr fontId="2" type="noConversion"/>
  </si>
  <si>
    <t>2014년 시즌3 프롤로그 이벤트</t>
    <phoneticPr fontId="2" type="noConversion"/>
  </si>
  <si>
    <t>세공 전문가</t>
    <phoneticPr fontId="2" type="noConversion"/>
  </si>
  <si>
    <t>세공 숙련도 350</t>
    <phoneticPr fontId="2" type="noConversion"/>
  </si>
  <si>
    <t>우든엘프 보스들 처치 30회(파티)</t>
    <phoneticPr fontId="2" type="noConversion"/>
  </si>
  <si>
    <t>손 뼈만 모으는</t>
    <phoneticPr fontId="2" type="noConversion"/>
  </si>
  <si>
    <t>수고하셨습니다</t>
    <phoneticPr fontId="2" type="noConversion"/>
  </si>
  <si>
    <t>2012 수능 이벤트</t>
    <phoneticPr fontId="2" type="noConversion"/>
  </si>
  <si>
    <t>메르 미니게임 성공 10회</t>
    <phoneticPr fontId="2" type="noConversion"/>
  </si>
  <si>
    <t>스킬을 배워 본</t>
    <phoneticPr fontId="2" type="noConversion"/>
  </si>
  <si>
    <t>아네스트에게 친절한</t>
    <phoneticPr fontId="2" type="noConversion"/>
  </si>
  <si>
    <t>아르간텔의 심장을 얻은</t>
    <phoneticPr fontId="2" type="noConversion"/>
  </si>
  <si>
    <t>2014년 소아온 콜라보 이벤트</t>
    <phoneticPr fontId="2" type="noConversion"/>
  </si>
  <si>
    <t>아야 아퍼</t>
    <phoneticPr fontId="2" type="noConversion"/>
  </si>
  <si>
    <t>장비</t>
    <phoneticPr fontId="2" type="noConversion"/>
  </si>
  <si>
    <t>리인포스 세트</t>
    <phoneticPr fontId="2" type="noConversion"/>
  </si>
  <si>
    <t>서큐버스 퀸의 악몽 저지 10회</t>
    <phoneticPr fontId="2" type="noConversion"/>
  </si>
  <si>
    <t>문지기 라바사트 처치 5회(파티)</t>
    <phoneticPr fontId="2" type="noConversion"/>
  </si>
  <si>
    <t>알테론을 처치한</t>
    <phoneticPr fontId="2" type="noConversion"/>
  </si>
  <si>
    <t>알테론 처치 5회 (파티)</t>
    <phoneticPr fontId="2" type="noConversion"/>
  </si>
  <si>
    <t>앗 따거</t>
    <phoneticPr fontId="2" type="noConversion"/>
  </si>
  <si>
    <t>기타</t>
    <phoneticPr fontId="2" type="noConversion"/>
  </si>
  <si>
    <t>얼음 파편 좀 던져본</t>
    <phoneticPr fontId="2" type="noConversion"/>
  </si>
  <si>
    <t>뷔제클로스 얼음파편으로 머리공격 15회</t>
    <phoneticPr fontId="2" type="noConversion"/>
  </si>
  <si>
    <t>에버화이트 발처치 50회 (파티)</t>
    <phoneticPr fontId="2" type="noConversion"/>
  </si>
  <si>
    <t>엘더나이트</t>
    <phoneticPr fontId="2" type="noConversion"/>
  </si>
  <si>
    <t>엘더나이트 세트</t>
    <phoneticPr fontId="2" type="noConversion"/>
  </si>
  <si>
    <t>여신 강림</t>
    <phoneticPr fontId="2" type="noConversion"/>
  </si>
  <si>
    <t>EP 10</t>
    <phoneticPr fontId="2" type="noConversion"/>
  </si>
  <si>
    <t>벤 체너 초입 30회 완료</t>
    <phoneticPr fontId="2" type="noConversion"/>
  </si>
  <si>
    <t>예술의 발차기</t>
    <phoneticPr fontId="2" type="noConversion"/>
  </si>
  <si>
    <t>드롭 킥으로 적 처치 1000회</t>
    <phoneticPr fontId="2" type="noConversion"/>
  </si>
  <si>
    <t>예언을 알게 된</t>
    <phoneticPr fontId="2" type="noConversion"/>
  </si>
  <si>
    <t>예티를 발견한</t>
    <phoneticPr fontId="2" type="noConversion"/>
  </si>
  <si>
    <t>최고급 블랙해머 세트</t>
    <phoneticPr fontId="2" type="noConversion"/>
  </si>
  <si>
    <t>더 프린스 부위파괴 50회 (파티)</t>
    <phoneticPr fontId="2" type="noConversion"/>
  </si>
  <si>
    <t>용맹한</t>
    <phoneticPr fontId="2" type="noConversion"/>
  </si>
  <si>
    <t>우르쿨 부위파괴 30회 (파티)</t>
    <phoneticPr fontId="2" type="noConversion"/>
  </si>
  <si>
    <t>우리모두 메리 크리스마스</t>
    <phoneticPr fontId="2" type="noConversion"/>
  </si>
  <si>
    <t>2012 크리스마스 이벤트</t>
    <phoneticPr fontId="2" type="noConversion"/>
  </si>
  <si>
    <t>젝칼리온의 참수 공격 막기 30회</t>
    <phoneticPr fontId="2" type="noConversion"/>
  </si>
  <si>
    <t>위습을 찢은</t>
    <phoneticPr fontId="2" type="noConversion"/>
  </si>
  <si>
    <t>특수잡기로 위습 처치 30회</t>
    <phoneticPr fontId="2" type="noConversion"/>
  </si>
  <si>
    <t>EP 8 - part 2</t>
    <phoneticPr fontId="2" type="noConversion"/>
  </si>
  <si>
    <t>의외로 부드러운 남자</t>
    <phoneticPr fontId="2" type="noConversion"/>
  </si>
  <si>
    <t>3타 강공격으로 처치 30회</t>
    <phoneticPr fontId="2" type="noConversion"/>
  </si>
  <si>
    <t>이 동네의 바람둥이</t>
    <phoneticPr fontId="2" type="noConversion"/>
  </si>
  <si>
    <t>3명 손수건 퀘스트 완료후 바락스와 대화</t>
    <phoneticPr fontId="2" type="noConversion"/>
  </si>
  <si>
    <t>크로우 크루아흐에게 잡히기 50회</t>
    <phoneticPr fontId="2" type="noConversion"/>
  </si>
  <si>
    <t>바크 1호 부분파괴 50회(파티)</t>
    <phoneticPr fontId="2" type="noConversion"/>
  </si>
  <si>
    <t>이벨크의 큰 형 처치 2회(파티)</t>
    <phoneticPr fontId="2" type="noConversion"/>
  </si>
  <si>
    <t>이벨크의 형 처치 2회 (파티)</t>
    <phoneticPr fontId="2" type="noConversion"/>
  </si>
  <si>
    <t>이세트를 처치한</t>
    <phoneticPr fontId="2" type="noConversion"/>
  </si>
  <si>
    <t>이세트 처치 5회 (파티)</t>
    <phoneticPr fontId="2" type="noConversion"/>
  </si>
  <si>
    <t>이즈루크 부위파괴 40회 (파티)</t>
    <phoneticPr fontId="2" type="noConversion"/>
  </si>
  <si>
    <t>이크리엄을 처치한</t>
    <phoneticPr fontId="2" type="noConversion"/>
  </si>
  <si>
    <t>이크리엄 처치 5회 (파티)</t>
    <phoneticPr fontId="2" type="noConversion"/>
  </si>
  <si>
    <t>에르그 항아리 파괴 10회 (파티)</t>
    <phoneticPr fontId="2" type="noConversion"/>
  </si>
  <si>
    <t>2014년 어린이날 이벤트</t>
    <phoneticPr fontId="2" type="noConversion"/>
  </si>
  <si>
    <t>우든엘프 처치 300회</t>
    <phoneticPr fontId="2" type="noConversion"/>
  </si>
  <si>
    <t>전문기술</t>
    <phoneticPr fontId="2" type="noConversion"/>
  </si>
  <si>
    <t>재봉 숙련도 350</t>
    <phoneticPr fontId="2" type="noConversion"/>
  </si>
  <si>
    <t>최고급 라고데사 슬레이어 세트</t>
    <phoneticPr fontId="2" type="noConversion"/>
  </si>
  <si>
    <t>저거노트 처치 5회(파티)</t>
    <phoneticPr fontId="2" type="noConversion"/>
  </si>
  <si>
    <t>저주받은 선장을 처치한</t>
    <phoneticPr fontId="2" type="noConversion"/>
  </si>
  <si>
    <t>저주받은 선장 처치 5회 (파티)</t>
    <phoneticPr fontId="2" type="noConversion"/>
  </si>
  <si>
    <t>찰스의 주머니 획득 1000회</t>
    <phoneticPr fontId="2" type="noConversion"/>
  </si>
  <si>
    <t>크로우 크루아흐 처치 5회(파티)</t>
    <phoneticPr fontId="2" type="noConversion"/>
  </si>
  <si>
    <t>로얄카뎃 헤비 세트</t>
    <phoneticPr fontId="2" type="noConversion"/>
  </si>
  <si>
    <t>지배된 블랙해머를 처치한</t>
    <phoneticPr fontId="2" type="noConversion"/>
  </si>
  <si>
    <t>지배된 블랙해머 처치 2회 (파티)</t>
    <phoneticPr fontId="2" type="noConversion"/>
  </si>
  <si>
    <t>젝칼리온의 공격력 300% 증가(파티)</t>
    <phoneticPr fontId="2" type="noConversion"/>
  </si>
  <si>
    <t>젝칼리온의 공격력 50% 증가(파티)</t>
    <phoneticPr fontId="2" type="noConversion"/>
  </si>
  <si>
    <t>벤 체너 초입 10회 완료</t>
    <phoneticPr fontId="2" type="noConversion"/>
  </si>
  <si>
    <t>징글징글징글</t>
    <phoneticPr fontId="2" type="noConversion"/>
  </si>
  <si>
    <t>째호크 처치 50회(파티</t>
    <phoneticPr fontId="2" type="noConversion"/>
  </si>
  <si>
    <t>거대 북극곰 부위파괴 30회 (파티)</t>
    <phoneticPr fontId="2" type="noConversion"/>
  </si>
  <si>
    <t>찰~스!</t>
    <phoneticPr fontId="2" type="noConversion"/>
  </si>
  <si>
    <t>찰스 레이스</t>
    <phoneticPr fontId="2" type="noConversion"/>
  </si>
  <si>
    <t>딴딴한 이뮤르크 창처치 50회 (파티)</t>
    <phoneticPr fontId="2" type="noConversion"/>
  </si>
  <si>
    <t>스킬 스토리 - 보조무기 숙련 E                   (창으로 젤리 처치 25회)</t>
    <phoneticPr fontId="2" type="noConversion"/>
  </si>
  <si>
    <t>천하장사</t>
    <phoneticPr fontId="2" type="noConversion"/>
  </si>
  <si>
    <t>힘 겨루기 성공 500회</t>
    <phoneticPr fontId="2" type="noConversion"/>
  </si>
  <si>
    <t>추첨의 달인</t>
    <phoneticPr fontId="2" type="noConversion"/>
  </si>
  <si>
    <t>라이트멜카 세트</t>
    <phoneticPr fontId="2" type="noConversion"/>
  </si>
  <si>
    <t>저거노트 충전 방해 50회(파티)</t>
    <phoneticPr fontId="2" type="noConversion"/>
  </si>
  <si>
    <t>저거노트 충전 방해 30회(파티)</t>
    <phoneticPr fontId="2" type="noConversion"/>
  </si>
  <si>
    <t>놀 치프틴 물체처치50회 (파티)</t>
    <phoneticPr fontId="2" type="noConversion"/>
  </si>
  <si>
    <t>카단과 대립한</t>
    <phoneticPr fontId="2" type="noConversion"/>
  </si>
  <si>
    <t>카단 처치 5회 (파티)</t>
    <phoneticPr fontId="2" type="noConversion"/>
  </si>
  <si>
    <t>카록보다 강한</t>
    <phoneticPr fontId="2" type="noConversion"/>
  </si>
  <si>
    <t>미궁 2단계 완수</t>
    <phoneticPr fontId="2" type="noConversion"/>
  </si>
  <si>
    <t>카록을 처치한</t>
    <phoneticPr fontId="2" type="noConversion"/>
  </si>
  <si>
    <t>미궁 1단계 완수</t>
    <phoneticPr fontId="2" type="noConversion"/>
  </si>
  <si>
    <t>사령관 카크리쉬 처치 2회 (파티)</t>
    <phoneticPr fontId="2" type="noConversion"/>
  </si>
  <si>
    <t>칼리두스 처치 5회(파티)</t>
    <phoneticPr fontId="2" type="noConversion"/>
  </si>
  <si>
    <t>캠프파이어 키트 사용 10회</t>
    <phoneticPr fontId="2" type="noConversion"/>
  </si>
  <si>
    <t>캠프파이어 키트 사용 100회</t>
    <phoneticPr fontId="2" type="noConversion"/>
  </si>
  <si>
    <t>캠프파이어 키트 사용 500회</t>
    <phoneticPr fontId="2" type="noConversion"/>
  </si>
  <si>
    <t>프로스트피크 소프트아머                          or 프로스트피크 하드아머 세트</t>
    <phoneticPr fontId="2" type="noConversion"/>
  </si>
  <si>
    <t>콜루를 처치한</t>
    <phoneticPr fontId="2" type="noConversion"/>
  </si>
  <si>
    <t>콜루를 처치 2회 (파티)</t>
    <phoneticPr fontId="2" type="noConversion"/>
  </si>
  <si>
    <t>두꺼비 폭탄처치 500회 (파티)</t>
    <phoneticPr fontId="2" type="noConversion"/>
  </si>
  <si>
    <t>두꺼비 폭탄처치 150회 (파티)</t>
    <phoneticPr fontId="2" type="noConversion"/>
  </si>
  <si>
    <t>두꺼비 폭탄처치 50회 (파티)</t>
    <phoneticPr fontId="2" type="noConversion"/>
  </si>
  <si>
    <t>퀴르미갈 발처치 50회 (파티)</t>
    <phoneticPr fontId="2" type="noConversion"/>
  </si>
  <si>
    <t>크라켄을 처치한</t>
    <phoneticPr fontId="2" type="noConversion"/>
  </si>
  <si>
    <t>크라켄 처치 5회 (파티)</t>
    <phoneticPr fontId="2" type="noConversion"/>
  </si>
  <si>
    <t>큰 놈을 많이 잡아본</t>
    <phoneticPr fontId="2" type="noConversion"/>
  </si>
  <si>
    <t>보스잡기로 처치 50회</t>
    <phoneticPr fontId="2" type="noConversion"/>
  </si>
  <si>
    <t>큰 놈을 잡은</t>
    <phoneticPr fontId="2" type="noConversion"/>
  </si>
  <si>
    <t>보스잡기로 처치 30회</t>
    <phoneticPr fontId="2" type="noConversion"/>
  </si>
  <si>
    <t>큰 놈이 작아보이는</t>
    <phoneticPr fontId="2" type="noConversion"/>
  </si>
  <si>
    <t>보스잡기로 처치 100회</t>
    <phoneticPr fontId="2" type="noConversion"/>
  </si>
  <si>
    <t>클로다를 기쁘게 한</t>
    <phoneticPr fontId="2" type="noConversion"/>
  </si>
  <si>
    <t>최고급 나이트메어 세트</t>
    <phoneticPr fontId="2" type="noConversion"/>
  </si>
  <si>
    <t>키에루를 처치한</t>
    <phoneticPr fontId="2" type="noConversion"/>
  </si>
  <si>
    <t>키에루 처치 5회 (파티)</t>
    <phoneticPr fontId="2" type="noConversion"/>
  </si>
  <si>
    <t>킹아이스 젤리 발처치 50회 (파티)</t>
    <phoneticPr fontId="2" type="noConversion"/>
  </si>
  <si>
    <t>타오름에 이골이 난</t>
    <phoneticPr fontId="2" type="noConversion"/>
  </si>
  <si>
    <t>타오르는 얼음계곡 100회 (파티)</t>
    <phoneticPr fontId="2" type="noConversion"/>
  </si>
  <si>
    <t>크로우 크루아흐 산화 중 모든공격에 맞지 않기</t>
    <phoneticPr fontId="2" type="noConversion"/>
  </si>
  <si>
    <t>찰스 트레인 50회 완수</t>
    <phoneticPr fontId="2" type="noConversion"/>
  </si>
  <si>
    <t>문지기 라바사트의 용암 돌진 제압 20회</t>
    <phoneticPr fontId="2" type="noConversion"/>
  </si>
  <si>
    <t>트레저헌터</t>
    <phoneticPr fontId="2" type="noConversion"/>
  </si>
  <si>
    <t>트레저헌터만은 안돼</t>
    <phoneticPr fontId="2" type="noConversion"/>
  </si>
  <si>
    <t>티이의 운명을 알게 된</t>
    <phoneticPr fontId="2" type="noConversion"/>
  </si>
  <si>
    <t>판테움을 처치 5회(파티)</t>
    <phoneticPr fontId="2" type="noConversion"/>
  </si>
  <si>
    <t>거미 폭탄처치 500회 (파티)</t>
    <phoneticPr fontId="2" type="noConversion"/>
  </si>
  <si>
    <t>거미 폭탄처치 150회 (파티)</t>
    <phoneticPr fontId="2" type="noConversion"/>
  </si>
  <si>
    <t>EP 4</t>
    <phoneticPr fontId="2" type="noConversion"/>
  </si>
  <si>
    <t>폐허의 치프틴을 처치한</t>
    <phoneticPr fontId="2" type="noConversion"/>
  </si>
  <si>
    <t>폐허로 도망친 놀 치프틴 처치 2회(파티)</t>
    <phoneticPr fontId="2" type="noConversion"/>
  </si>
  <si>
    <t>거대 화산탄 제거 20회</t>
    <phoneticPr fontId="2" type="noConversion"/>
  </si>
  <si>
    <t>스킬 스토리 - 보조무기 숙련 F                     (소형 폭탄으로 적 처치 20회)</t>
    <phoneticPr fontId="2" type="noConversion"/>
  </si>
  <si>
    <t>우든엘프 열매 발차기로 처치 30회</t>
    <phoneticPr fontId="2" type="noConversion"/>
  </si>
  <si>
    <t>더 프린스 창처치 50회 (파티)</t>
    <phoneticPr fontId="2" type="noConversion"/>
  </si>
  <si>
    <t>더 플리커 부위파괴 50회 (파티)</t>
    <phoneticPr fontId="2" type="noConversion"/>
  </si>
  <si>
    <t>하반을 처치한</t>
    <phoneticPr fontId="2" type="noConversion"/>
  </si>
  <si>
    <t>하반 처치 5회 (파티)</t>
    <phoneticPr fontId="2" type="noConversion"/>
  </si>
  <si>
    <t>하캄의 계승자 / 하캄의 후계자</t>
    <phoneticPr fontId="2" type="noConversion"/>
  </si>
  <si>
    <t>2010 설날 이벤트 아이템                          (타이틀: 젤릴리의 새해선물)</t>
    <phoneticPr fontId="2" type="noConversion"/>
  </si>
  <si>
    <r>
      <t>해적</t>
    </r>
    <r>
      <rPr>
        <sz val="10"/>
        <color rgb="FF000000"/>
        <rFont val="맑은 고딕"/>
        <family val="3"/>
        <charset val="129"/>
      </rPr>
      <t>…?</t>
    </r>
    <phoneticPr fontId="2" type="noConversion"/>
  </si>
  <si>
    <t>해적이 되지 않을래?</t>
    <phoneticPr fontId="2" type="noConversion"/>
  </si>
  <si>
    <t>허풍쟁이</t>
    <phoneticPr fontId="2" type="noConversion"/>
  </si>
  <si>
    <t>힘 겨루기 실패 10회</t>
    <phoneticPr fontId="2" type="noConversion"/>
  </si>
  <si>
    <t>메르의 공격을 한대도 맞지않고 클리어</t>
    <phoneticPr fontId="2" type="noConversion"/>
  </si>
  <si>
    <t>호박! 호박! 호박!</t>
    <phoneticPr fontId="2" type="noConversion"/>
  </si>
  <si>
    <t>2012 할로윈 이벤트</t>
    <phoneticPr fontId="2" type="noConversion"/>
  </si>
  <si>
    <t>스터디드 레더메일 세트</t>
    <phoneticPr fontId="2" type="noConversion"/>
  </si>
  <si>
    <t>최고급 워엣지 배틀수트 세트</t>
    <phoneticPr fontId="2" type="noConversion"/>
  </si>
  <si>
    <t>황혼에서 여명으로</t>
    <phoneticPr fontId="2" type="noConversion"/>
  </si>
  <si>
    <t>힘이 센</t>
    <phoneticPr fontId="2" type="noConversion"/>
  </si>
  <si>
    <t>힘 겨루기 성공 30회</t>
    <phoneticPr fontId="2" type="noConversion"/>
  </si>
  <si>
    <t>캐릭터</t>
    <phoneticPr fontId="2" type="noConversion"/>
  </si>
  <si>
    <t>캐릭터</t>
    <phoneticPr fontId="2" type="noConversion"/>
  </si>
  <si>
    <t>가루로 만들어 주겠어!</t>
    <phoneticPr fontId="2" type="noConversion"/>
  </si>
  <si>
    <t>EP 2</t>
    <phoneticPr fontId="2" type="noConversion"/>
  </si>
  <si>
    <t xml:space="preserve">다 덤벼!! </t>
    <phoneticPr fontId="2" type="noConversion"/>
  </si>
  <si>
    <t>거스팅 볼트로 적 처치 500회</t>
    <phoneticPr fontId="2" type="noConversion"/>
  </si>
  <si>
    <t>도플갱어를 처치한</t>
    <phoneticPr fontId="2" type="noConversion"/>
  </si>
  <si>
    <t>도플갱어보다 강한</t>
    <phoneticPr fontId="2" type="noConversion"/>
  </si>
  <si>
    <t>바닥을 뚫어버릴 거야!</t>
    <phoneticPr fontId="2" type="noConversion"/>
  </si>
  <si>
    <t>할로우샷으로 적 처치 300회</t>
    <phoneticPr fontId="2" type="noConversion"/>
  </si>
  <si>
    <t>연쇄 폭발범</t>
    <phoneticPr fontId="2" type="noConversion"/>
  </si>
  <si>
    <t>블렛6로 적 처치 200회</t>
    <phoneticPr fontId="2" type="noConversion"/>
  </si>
  <si>
    <t>우수수수수수수</t>
    <phoneticPr fontId="2" type="noConversion"/>
  </si>
  <si>
    <t>멀티스나이핑으로 처치 1000회</t>
    <phoneticPr fontId="2" type="noConversion"/>
  </si>
  <si>
    <t>일점집중의</t>
    <phoneticPr fontId="2" type="noConversion"/>
  </si>
  <si>
    <t>매그넘샷으로 처치 500회</t>
    <phoneticPr fontId="2" type="noConversion"/>
  </si>
  <si>
    <t>잡았나?</t>
    <phoneticPr fontId="2" type="noConversion"/>
  </si>
  <si>
    <t>마운팅으로 보스 처치 50회</t>
    <phoneticPr fontId="2" type="noConversion"/>
  </si>
  <si>
    <t>잡았다!</t>
    <phoneticPr fontId="2" type="noConversion"/>
  </si>
  <si>
    <t>마운팅으로 보스 처치 100회</t>
    <phoneticPr fontId="2" type="noConversion"/>
  </si>
  <si>
    <t>잡을거야!</t>
    <phoneticPr fontId="2" type="noConversion"/>
  </si>
  <si>
    <t>마운팅으로 보스 처치 20회</t>
    <phoneticPr fontId="2" type="noConversion"/>
  </si>
  <si>
    <t>전방! 발차기!</t>
    <phoneticPr fontId="2" type="noConversion"/>
  </si>
  <si>
    <t>쓰러스트킥으로 처치 1000회</t>
    <phoneticPr fontId="2" type="noConversion"/>
  </si>
  <si>
    <t>전방! 핸드밤!</t>
    <phoneticPr fontId="2" type="noConversion"/>
  </si>
  <si>
    <t>크로스건에 익숙한</t>
    <phoneticPr fontId="2" type="noConversion"/>
  </si>
  <si>
    <t>스킬 스토리 - 크로스건 마스터리 F랭</t>
    <phoneticPr fontId="2" type="noConversion"/>
  </si>
  <si>
    <t>폭풍 같이</t>
    <phoneticPr fontId="2" type="noConversion"/>
  </si>
  <si>
    <t>애로 우스톰으로 처치 1000회</t>
    <phoneticPr fontId="2" type="noConversion"/>
  </si>
  <si>
    <t>환상의 지원사격</t>
    <phoneticPr fontId="2" type="noConversion"/>
  </si>
  <si>
    <t>밴드서포트 사용 300회</t>
    <phoneticPr fontId="2" type="noConversion"/>
  </si>
  <si>
    <t>카이 타이틀 개수</t>
    <phoneticPr fontId="2" type="noConversion"/>
  </si>
  <si>
    <t>카이 타이틀</t>
    <phoneticPr fontId="2" type="noConversion"/>
  </si>
  <si>
    <t>퀸즈 러스트 헤비아머                                 or 퀸즈 러스트 세트</t>
    <phoneticPr fontId="2" type="noConversion"/>
  </si>
  <si>
    <t>걸렸다 이놈!</t>
    <phoneticPr fontId="2" type="noConversion"/>
  </si>
  <si>
    <t>도미네이트 사용 300회</t>
    <phoneticPr fontId="2" type="noConversion"/>
  </si>
  <si>
    <t>나는야 바람잡이</t>
    <phoneticPr fontId="2" type="noConversion"/>
  </si>
  <si>
    <t>SP : 타이푼 슬래쉬로 처치 1000회</t>
    <phoneticPr fontId="2" type="noConversion"/>
  </si>
  <si>
    <t>SP :스피릿 오브 버서커 500회</t>
    <phoneticPr fontId="2" type="noConversion"/>
  </si>
  <si>
    <t>듀얼블레이드를 다루는</t>
    <phoneticPr fontId="2" type="noConversion"/>
  </si>
  <si>
    <t>스킬 스토리 - 듀얼블레이드 마스터리 F랭</t>
    <phoneticPr fontId="2" type="noConversion"/>
  </si>
  <si>
    <t>라르켄을 처치한</t>
    <phoneticPr fontId="2" type="noConversion"/>
  </si>
  <si>
    <t>로드가 우스운</t>
    <phoneticPr fontId="2" type="noConversion"/>
  </si>
  <si>
    <t xml:space="preserve">부분 파괴의 여왕 </t>
    <phoneticPr fontId="2" type="noConversion"/>
  </si>
  <si>
    <t>레드 아이즈 사용 300회</t>
    <phoneticPr fontId="2" type="noConversion"/>
  </si>
  <si>
    <t>블러드로드 발 or 아마란스킥                        or 드롭킥으로 처치 2회 (파티)</t>
    <phoneticPr fontId="2" type="noConversion"/>
  </si>
  <si>
    <t>아이스 퀸</t>
    <phoneticPr fontId="2" type="noConversion"/>
  </si>
  <si>
    <t>차가운 심장 사용 200회</t>
    <phoneticPr fontId="2" type="noConversion"/>
  </si>
  <si>
    <t>얼음계곡을 정복한</t>
    <phoneticPr fontId="2" type="noConversion"/>
  </si>
  <si>
    <t>엘더나이트 세트</t>
    <phoneticPr fontId="2" type="noConversion"/>
  </si>
  <si>
    <t>EP 10</t>
    <phoneticPr fontId="2" type="noConversion"/>
  </si>
  <si>
    <t>니플헤임</t>
    <phoneticPr fontId="2" type="noConversion"/>
  </si>
  <si>
    <t>벤 체너 초입 30회 완료</t>
    <phoneticPr fontId="2" type="noConversion"/>
  </si>
  <si>
    <t>EP 9</t>
    <phoneticPr fontId="2" type="noConversion"/>
  </si>
  <si>
    <t>예티를 발견한</t>
    <phoneticPr fontId="2" type="noConversion"/>
  </si>
  <si>
    <t>2012 크리스마스 이벤트</t>
    <phoneticPr fontId="2" type="noConversion"/>
  </si>
  <si>
    <t>시즌3</t>
    <phoneticPr fontId="2" type="noConversion"/>
  </si>
  <si>
    <t>젝칼리온의 참수 공격 막기 30회</t>
    <phoneticPr fontId="2" type="noConversion"/>
  </si>
  <si>
    <t>EP 8 - part 2</t>
    <phoneticPr fontId="2" type="noConversion"/>
  </si>
  <si>
    <t>3명 손수건 퀘스트 완료후 바락스와 대화</t>
    <phoneticPr fontId="2" type="noConversion"/>
  </si>
  <si>
    <t>크로우 크루아흐에게 잡히기 50회</t>
    <phoneticPr fontId="2" type="noConversion"/>
  </si>
  <si>
    <t>바크 1호 부분파괴 50회(파티)</t>
    <phoneticPr fontId="2" type="noConversion"/>
  </si>
  <si>
    <t>이세트 처치 5회 (파티)</t>
    <phoneticPr fontId="2" type="noConversion"/>
  </si>
  <si>
    <t>2014년 어린이날 이벤트</t>
    <phoneticPr fontId="2" type="noConversion"/>
  </si>
  <si>
    <t>우든엘프 처치 300회</t>
    <phoneticPr fontId="2" type="noConversion"/>
  </si>
  <si>
    <t>전문기술 전문가 승급시험</t>
    <phoneticPr fontId="2" type="noConversion"/>
  </si>
  <si>
    <t>저거노트 처치 5회(파티)</t>
    <phoneticPr fontId="2" type="noConversion"/>
  </si>
  <si>
    <t>저주받은 선장 처치 5회 (파티)</t>
    <phoneticPr fontId="2" type="noConversion"/>
  </si>
  <si>
    <t>제압의 여왕</t>
    <phoneticPr fontId="2" type="noConversion"/>
  </si>
  <si>
    <t>폴라리스 소나타로 적 처치 100회</t>
    <phoneticPr fontId="2" type="noConversion"/>
  </si>
  <si>
    <t>스킬 스토리 - 보조무기 숙련 E                     (창으로 젤리 처치 25회)</t>
    <phoneticPr fontId="2" type="noConversion"/>
  </si>
  <si>
    <t>치고 빠지는</t>
    <phoneticPr fontId="2" type="noConversion"/>
  </si>
  <si>
    <t>슬립 어웨이로 처치 100회</t>
    <phoneticPr fontId="2" type="noConversion"/>
  </si>
  <si>
    <t>프로스트피크 소프트아머                             or 프로스트피크 하드아머 세트</t>
    <phoneticPr fontId="2" type="noConversion"/>
  </si>
  <si>
    <t>크로스 더블!</t>
    <phoneticPr fontId="2" type="noConversion"/>
  </si>
  <si>
    <t>크로스 더블스트라이크로 처치 500회</t>
    <phoneticPr fontId="2" type="noConversion"/>
  </si>
  <si>
    <t>크로스!</t>
    <phoneticPr fontId="2" type="noConversion"/>
  </si>
  <si>
    <t>크로스 스트라이크로 처치 500회</t>
    <phoneticPr fontId="2" type="noConversion"/>
  </si>
  <si>
    <t>스킬 스토리 - 보조무기 숙련 F                           (소형 폭탄으로 적 처치 20회)</t>
    <phoneticPr fontId="2" type="noConversion"/>
  </si>
  <si>
    <t>폭풍처럼 휘몰아치는</t>
    <phoneticPr fontId="2" type="noConversion"/>
  </si>
  <si>
    <t>SP : 템페스트로 처치 200회</t>
    <phoneticPr fontId="2" type="noConversion"/>
  </si>
  <si>
    <t>핑퐁핑퐁</t>
    <phoneticPr fontId="2" type="noConversion"/>
  </si>
  <si>
    <t>백레쉬 투사체 반사로 처치 200회</t>
    <phoneticPr fontId="2" type="noConversion"/>
  </si>
  <si>
    <t>하캄의 후계자 / 하캄의 계승자</t>
    <phoneticPr fontId="2" type="noConversion"/>
  </si>
  <si>
    <t>2010 설날 이벤트 아이템                               (타이틀: 젤릴리의 새해선물)</t>
    <phoneticPr fontId="2" type="noConversion"/>
  </si>
  <si>
    <t>캐릭터</t>
    <phoneticPr fontId="2" type="noConversion"/>
  </si>
  <si>
    <t>황홀한 뱀파이어의 키스</t>
    <phoneticPr fontId="2" type="noConversion"/>
  </si>
  <si>
    <t>뱀파이어의 키스로 적 처치 300회</t>
    <phoneticPr fontId="2" type="noConversion"/>
  </si>
  <si>
    <t>벨라 타이틀</t>
    <phoneticPr fontId="2" type="noConversion"/>
  </si>
  <si>
    <t>벨라 타이틀 개수</t>
    <phoneticPr fontId="2" type="noConversion"/>
  </si>
  <si>
    <t>허크 타이틀 개수</t>
    <phoneticPr fontId="2" type="noConversion"/>
  </si>
  <si>
    <t>허크 타이틀</t>
    <phoneticPr fontId="2" type="noConversion"/>
  </si>
  <si>
    <t>2010 설날 이벤트 아이템                               (타이틀: 젤릴리의 새해선물)</t>
    <phoneticPr fontId="2" type="noConversion"/>
  </si>
  <si>
    <t>공격을 제압해 본</t>
    <phoneticPr fontId="2" type="noConversion"/>
  </si>
  <si>
    <t>공격을 원천 봉쇄한</t>
    <phoneticPr fontId="2" type="noConversion"/>
  </si>
  <si>
    <t>공격 쳐내기를 익힌</t>
    <phoneticPr fontId="2" type="noConversion"/>
  </si>
  <si>
    <t>공격 쳐내기에 능숙한</t>
    <phoneticPr fontId="2" type="noConversion"/>
  </si>
  <si>
    <t>공격 쳐내기의 달인</t>
    <phoneticPr fontId="2" type="noConversion"/>
  </si>
  <si>
    <t>적의 심장을 관통한</t>
    <phoneticPr fontId="2" type="noConversion"/>
  </si>
  <si>
    <t>적의 숨통을 끊어버린</t>
    <phoneticPr fontId="2" type="noConversion"/>
  </si>
  <si>
    <t>바람처럼 처단하는</t>
    <phoneticPr fontId="2" type="noConversion"/>
  </si>
  <si>
    <t>폭풍처럼 처단하는</t>
    <phoneticPr fontId="2" type="noConversion"/>
  </si>
  <si>
    <t xml:space="preserve">무자비한 피바람 </t>
    <phoneticPr fontId="2" type="noConversion"/>
  </si>
  <si>
    <t xml:space="preserve">피바람을 넘어 </t>
    <phoneticPr fontId="2" type="noConversion"/>
  </si>
  <si>
    <t>피에 젖은 달 그림자</t>
    <phoneticPr fontId="2" type="noConversion"/>
  </si>
  <si>
    <t>피에 가려진 달 그림자</t>
    <phoneticPr fontId="2" type="noConversion"/>
  </si>
  <si>
    <t>한방에 날려버리는</t>
    <phoneticPr fontId="2" type="noConversion"/>
  </si>
  <si>
    <t xml:space="preserve">차례로 날려버리는 </t>
    <phoneticPr fontId="2" type="noConversion"/>
  </si>
  <si>
    <t>순식간에 날려버리는</t>
    <phoneticPr fontId="2" type="noConversion"/>
  </si>
  <si>
    <r>
      <t>봉쇄</t>
    </r>
    <r>
      <rPr>
        <sz val="9"/>
        <color rgb="FF000000"/>
        <rFont val="맑은 고딕"/>
        <family val="3"/>
        <charset val="129"/>
        <scheme val="minor"/>
      </rPr>
      <t>로 적 10마리 저지 </t>
    </r>
    <phoneticPr fontId="2" type="noConversion"/>
  </si>
  <si>
    <r>
      <t>봉쇄</t>
    </r>
    <r>
      <rPr>
        <sz val="9"/>
        <color rgb="FF000000"/>
        <rFont val="맑은 고딕"/>
        <family val="3"/>
        <charset val="129"/>
        <scheme val="minor"/>
      </rPr>
      <t>로 적 30마리 저지</t>
    </r>
    <phoneticPr fontId="2" type="noConversion"/>
  </si>
  <si>
    <r>
      <t>공격 쳐내기</t>
    </r>
    <r>
      <rPr>
        <sz val="9"/>
        <color rgb="FF000000"/>
        <rFont val="맑은 고딕"/>
        <family val="3"/>
        <charset val="129"/>
        <scheme val="minor"/>
      </rPr>
      <t>로 공격 10회 저지</t>
    </r>
    <phoneticPr fontId="2" type="noConversion"/>
  </si>
  <si>
    <r>
      <t>공격 쳐내기</t>
    </r>
    <r>
      <rPr>
        <sz val="9"/>
        <color rgb="FF000000"/>
        <rFont val="맑은 고딕"/>
        <family val="3"/>
        <charset val="129"/>
        <scheme val="minor"/>
      </rPr>
      <t>로 공격 30회 저지</t>
    </r>
    <phoneticPr fontId="2" type="noConversion"/>
  </si>
  <si>
    <r>
      <t>공격 쳐내기</t>
    </r>
    <r>
      <rPr>
        <sz val="9"/>
        <color rgb="FF000000"/>
        <rFont val="맑은 고딕"/>
        <family val="3"/>
        <charset val="129"/>
        <scheme val="minor"/>
      </rPr>
      <t>로 공격 50회 저지</t>
    </r>
    <phoneticPr fontId="2" type="noConversion"/>
  </si>
  <si>
    <r>
      <t>처형</t>
    </r>
    <r>
      <rPr>
        <sz val="9"/>
        <color rgb="FF000000"/>
        <rFont val="맑은 고딕"/>
        <family val="3"/>
        <charset val="129"/>
        <scheme val="minor"/>
      </rPr>
      <t>으로 적 30마리 처치</t>
    </r>
    <phoneticPr fontId="2" type="noConversion"/>
  </si>
  <si>
    <r>
      <t>처형</t>
    </r>
    <r>
      <rPr>
        <sz val="9"/>
        <color rgb="FF000000"/>
        <rFont val="맑은 고딕"/>
        <family val="3"/>
        <charset val="129"/>
        <scheme val="minor"/>
      </rPr>
      <t>으로 적 50마리 처치</t>
    </r>
    <phoneticPr fontId="2" type="noConversion"/>
  </si>
  <si>
    <r>
      <t>심판</t>
    </r>
    <r>
      <rPr>
        <sz val="9"/>
        <color rgb="FF000000"/>
        <rFont val="맑은 고딕"/>
        <family val="3"/>
        <charset val="129"/>
        <scheme val="minor"/>
      </rPr>
      <t>으로 적 30마리 처치</t>
    </r>
    <phoneticPr fontId="2" type="noConversion"/>
  </si>
  <si>
    <r>
      <t>심판</t>
    </r>
    <r>
      <rPr>
        <sz val="9"/>
        <color rgb="FF000000"/>
        <rFont val="맑은 고딕"/>
        <family val="3"/>
        <charset val="129"/>
        <scheme val="minor"/>
      </rPr>
      <t>으로 적 80마리 처치</t>
    </r>
    <phoneticPr fontId="2" type="noConversion"/>
  </si>
  <si>
    <r>
      <t>소용돌이</t>
    </r>
    <r>
      <rPr>
        <sz val="9"/>
        <color rgb="FF000000"/>
        <rFont val="맑은 고딕"/>
        <family val="3"/>
        <charset val="129"/>
        <scheme val="minor"/>
      </rPr>
      <t>로 적 20마리 처치</t>
    </r>
    <phoneticPr fontId="2" type="noConversion"/>
  </si>
  <si>
    <r>
      <t>소용돌이</t>
    </r>
    <r>
      <rPr>
        <sz val="9"/>
        <color rgb="FF000000"/>
        <rFont val="맑은 고딕"/>
        <family val="3"/>
        <charset val="129"/>
        <scheme val="minor"/>
      </rPr>
      <t>로 적 50마리 처치</t>
    </r>
    <phoneticPr fontId="2" type="noConversion"/>
  </si>
  <si>
    <r>
      <t>만월</t>
    </r>
    <r>
      <rPr>
        <sz val="9"/>
        <color rgb="FF000000"/>
        <rFont val="맑은 고딕"/>
        <family val="3"/>
        <charset val="129"/>
        <scheme val="minor"/>
      </rPr>
      <t>로 적 50마리 처치</t>
    </r>
    <phoneticPr fontId="2" type="noConversion"/>
  </si>
  <si>
    <r>
      <t>만월</t>
    </r>
    <r>
      <rPr>
        <sz val="9"/>
        <color rgb="FF000000"/>
        <rFont val="맑은 고딕"/>
        <family val="3"/>
        <charset val="129"/>
        <scheme val="minor"/>
      </rPr>
      <t>로 적 100마리 처치</t>
    </r>
    <phoneticPr fontId="2" type="noConversion"/>
  </si>
  <si>
    <r>
      <t>붕괴</t>
    </r>
    <r>
      <rPr>
        <sz val="9"/>
        <color rgb="FF000000"/>
        <rFont val="맑은 고딕"/>
        <family val="3"/>
        <charset val="129"/>
        <scheme val="minor"/>
      </rPr>
      <t>로 적을 10회 이상 연속 제압</t>
    </r>
    <phoneticPr fontId="2" type="noConversion"/>
  </si>
  <si>
    <r>
      <t>붕괴</t>
    </r>
    <r>
      <rPr>
        <sz val="9"/>
        <color rgb="FF000000"/>
        <rFont val="맑은 고딕"/>
        <family val="3"/>
        <charset val="129"/>
        <scheme val="minor"/>
      </rPr>
      <t>로 적을 30회 이상 연속 제압</t>
    </r>
    <phoneticPr fontId="2" type="noConversion"/>
  </si>
  <si>
    <r>
      <t>붕괴</t>
    </r>
    <r>
      <rPr>
        <sz val="9"/>
        <color rgb="FF000000"/>
        <rFont val="맑은 고딕"/>
        <family val="3"/>
        <charset val="129"/>
        <scheme val="minor"/>
      </rPr>
      <t>로 적을 50회 이상 연속 제압</t>
    </r>
    <phoneticPr fontId="2" type="noConversion"/>
  </si>
  <si>
    <t>프로스트피크 소프트아머                             or 프로스트피크 하드아머 세트</t>
    <phoneticPr fontId="2" type="noConversion"/>
  </si>
  <si>
    <t>아이들의 영웅</t>
    <phoneticPr fontId="2" type="noConversion"/>
  </si>
  <si>
    <t>린 타이틀 개수</t>
    <phoneticPr fontId="2" type="noConversion"/>
  </si>
  <si>
    <t>린 타이틀</t>
    <phoneticPr fontId="2" type="noConversion"/>
  </si>
  <si>
    <t>가벼워도 튼튼한</t>
    <phoneticPr fontId="2" type="noConversion"/>
  </si>
  <si>
    <t>하얗게 불태웠어</t>
    <phoneticPr fontId="2" type="noConversion"/>
  </si>
  <si>
    <t>파이팅 박스 기간내에 60레벨 달성</t>
    <phoneticPr fontId="2" type="noConversion"/>
  </si>
  <si>
    <t>꽃보다 아름다운</t>
    <phoneticPr fontId="2" type="noConversion"/>
  </si>
  <si>
    <t xml:space="preserve">꽃을 피우는 </t>
    <phoneticPr fontId="2" type="noConversion"/>
  </si>
  <si>
    <t>나비처럼 날아 본</t>
    <phoneticPr fontId="2" type="noConversion"/>
  </si>
  <si>
    <t>누구보다 더 높이</t>
    <phoneticPr fontId="2" type="noConversion"/>
  </si>
  <si>
    <t>벌처럼 찔러본</t>
    <phoneticPr fontId="2" type="noConversion"/>
  </si>
  <si>
    <t>붉은 꽃을 피우는</t>
    <phoneticPr fontId="2" type="noConversion"/>
  </si>
  <si>
    <t>창술을 사용해 본</t>
    <phoneticPr fontId="2" type="noConversion"/>
  </si>
  <si>
    <t xml:space="preserve">창술의 달인 </t>
    <phoneticPr fontId="2" type="noConversion"/>
  </si>
  <si>
    <t>백화난무 상태에서 적 100마리를 처치</t>
    <phoneticPr fontId="2" type="noConversion"/>
  </si>
  <si>
    <t>낙화를 터트려 적 50마리를 처치</t>
    <phoneticPr fontId="2" type="noConversion"/>
  </si>
  <si>
    <t>섬풍으로 공격을 100회 쳐내기</t>
    <phoneticPr fontId="2" type="noConversion"/>
  </si>
  <si>
    <t>비상천으로 적 200마리를 처치</t>
    <phoneticPr fontId="2" type="noConversion"/>
  </si>
  <si>
    <t>돌풍으로 적 200마리를 처치</t>
    <phoneticPr fontId="2" type="noConversion"/>
  </si>
  <si>
    <t>진 낙화를 터트려 적 50마리를 처치</t>
    <phoneticPr fontId="2" type="noConversion"/>
  </si>
  <si>
    <t>파진으로 적 100마리를 처치</t>
    <phoneticPr fontId="2" type="noConversion"/>
  </si>
  <si>
    <t>섬격창으로 적 200마리를 처치</t>
    <phoneticPr fontId="2" type="noConversion"/>
  </si>
  <si>
    <t>리인포스 세트</t>
    <phoneticPr fontId="2" type="noConversion"/>
  </si>
  <si>
    <t xml:space="preserve">마나 스톤에 능숙한 </t>
    <phoneticPr fontId="2" type="noConversion"/>
  </si>
  <si>
    <t>마나를 빼앗는 자</t>
    <phoneticPr fontId="2" type="noConversion"/>
  </si>
  <si>
    <t>마나의 향연을 펼치는</t>
    <phoneticPr fontId="2" type="noConversion"/>
  </si>
  <si>
    <t xml:space="preserve">빛의 손놀림 </t>
    <phoneticPr fontId="2" type="noConversion"/>
  </si>
  <si>
    <t xml:space="preserve">시간을 다루는 </t>
    <phoneticPr fontId="2" type="noConversion"/>
  </si>
  <si>
    <t xml:space="preserve">시공초월 </t>
    <phoneticPr fontId="2" type="noConversion"/>
  </si>
  <si>
    <t xml:space="preserve">적을 추격하는 </t>
    <phoneticPr fontId="2" type="noConversion"/>
  </si>
  <si>
    <t xml:space="preserve">적의 움직임을 읽는 </t>
    <phoneticPr fontId="2" type="noConversion"/>
  </si>
  <si>
    <t xml:space="preserve">전투 감각이 빛나는 </t>
    <phoneticPr fontId="2" type="noConversion"/>
  </si>
  <si>
    <t>피스트 오브 블레이드로 적 처치 300회</t>
    <phoneticPr fontId="2" type="noConversion"/>
  </si>
  <si>
    <t>샤픈 마나로 적 처치 100회</t>
    <phoneticPr fontId="2" type="noConversion"/>
  </si>
  <si>
    <t>마나 스톤으로 적 처치 300회</t>
    <phoneticPr fontId="2" type="noConversion"/>
  </si>
  <si>
    <t>디멘션 홀 혹은 마나리젼 100회</t>
    <phoneticPr fontId="2" type="noConversion"/>
  </si>
  <si>
    <t>루인 블레이드 사용 100회</t>
    <phoneticPr fontId="2" type="noConversion"/>
  </si>
  <si>
    <t>로드 오브 마나 사용 100회</t>
    <phoneticPr fontId="2" type="noConversion"/>
  </si>
  <si>
    <t>워프 홀로 적 처치 100회</t>
    <phoneticPr fontId="2" type="noConversion"/>
  </si>
  <si>
    <t>캐스트마나 사용 200회</t>
    <phoneticPr fontId="2" type="noConversion"/>
  </si>
  <si>
    <t>레저넌스 사용 100회</t>
    <phoneticPr fontId="2" type="noConversion"/>
  </si>
  <si>
    <t>둠세이어 사용 100회</t>
    <phoneticPr fontId="2" type="noConversion"/>
  </si>
  <si>
    <t>의지</t>
    <phoneticPr fontId="2" type="noConversion"/>
  </si>
  <si>
    <t xml:space="preserve">마나를 휘두르는 </t>
    <phoneticPr fontId="2" type="noConversion"/>
  </si>
  <si>
    <t>아리샤 타이틀</t>
    <phoneticPr fontId="2" type="noConversion"/>
  </si>
  <si>
    <t>2013 설날 이벤트(거래가능)</t>
    <phoneticPr fontId="2" type="noConversion"/>
  </si>
  <si>
    <t>성물의 일부를 발견한</t>
    <phoneticPr fontId="2" type="noConversion"/>
  </si>
  <si>
    <t>캐릭터</t>
    <phoneticPr fontId="2" type="noConversion"/>
  </si>
  <si>
    <t>든든한 버팀목</t>
    <phoneticPr fontId="2" type="noConversion"/>
  </si>
  <si>
    <t xml:space="preserve">발차기나 드롭 킥으로 퀴르미갈 처치 </t>
    <phoneticPr fontId="2" type="noConversion"/>
  </si>
  <si>
    <t>라이트멜카 세트</t>
  </si>
  <si>
    <t>라이트멜카 세트</t>
    <phoneticPr fontId="2" type="noConversion"/>
  </si>
  <si>
    <t>반복</t>
    <phoneticPr fontId="2" type="noConversion"/>
  </si>
  <si>
    <t>분노한 이쿨크 발차기로 처치 3회(파티)</t>
    <phoneticPr fontId="2" type="noConversion"/>
  </si>
  <si>
    <t>장미를 신은</t>
    <phoneticPr fontId="2" type="noConversion"/>
  </si>
  <si>
    <t>혼자서도 잘하는</t>
    <phoneticPr fontId="2" type="noConversion"/>
  </si>
  <si>
    <t>2013,2014 가이더 팔로워 이벤트</t>
    <phoneticPr fontId="2" type="noConversion"/>
  </si>
  <si>
    <t>목재 인형 / 봉제 인형</t>
    <phoneticPr fontId="2" type="noConversion"/>
  </si>
  <si>
    <t>한 명도 오염도 100 되지않고 레지나 처치</t>
    <phoneticPr fontId="2" type="noConversion"/>
  </si>
  <si>
    <t>핸드밤으로 적 처치 100회</t>
    <phoneticPr fontId="2" type="noConversion"/>
  </si>
  <si>
    <t>공격을 흘려내는</t>
    <phoneticPr fontId="2" type="noConversion"/>
  </si>
  <si>
    <t>방패 흘리기 500회</t>
    <phoneticPr fontId="2" type="noConversion"/>
  </si>
  <si>
    <t>스토리</t>
    <phoneticPr fontId="2" type="noConversion"/>
  </si>
  <si>
    <t>차갑게 식은</t>
    <phoneticPr fontId="2" type="noConversion"/>
  </si>
  <si>
    <t>시즌3 EP2 식어버린 산 완료</t>
    <phoneticPr fontId="2" type="noConversion"/>
  </si>
  <si>
    <t>브라하를 처치한</t>
    <phoneticPr fontId="2" type="noConversion"/>
  </si>
  <si>
    <t>브라하 처치 10회</t>
    <phoneticPr fontId="2" type="noConversion"/>
  </si>
  <si>
    <t>브라하를 백 번 처치한</t>
    <phoneticPr fontId="2" type="noConversion"/>
  </si>
  <si>
    <t>브라하 처치 100회</t>
    <phoneticPr fontId="2" type="noConversion"/>
  </si>
  <si>
    <t>정체성 혼란</t>
    <phoneticPr fontId="2" type="noConversion"/>
  </si>
  <si>
    <t>혈기와 노련함 5단계를 한 전투에 쌓기</t>
    <phoneticPr fontId="2" type="noConversion"/>
  </si>
  <si>
    <t>기타</t>
    <phoneticPr fontId="2" type="noConversion"/>
  </si>
  <si>
    <t>반복</t>
    <phoneticPr fontId="2" type="noConversion"/>
  </si>
  <si>
    <t>보스 처치</t>
    <phoneticPr fontId="2" type="noConversion"/>
  </si>
  <si>
    <t>뗏목 수호자</t>
    <phoneticPr fontId="2" type="noConversion"/>
  </si>
  <si>
    <t>벤체너 기슭 마력동력원 파괴되지 않기</t>
    <phoneticPr fontId="2" type="noConversion"/>
  </si>
  <si>
    <t>뗏목 수호의 달인</t>
    <phoneticPr fontId="2" type="noConversion"/>
  </si>
  <si>
    <t>벤체너 기슭 마력동력원 피격되지 않기</t>
    <phoneticPr fontId="2" type="noConversion"/>
  </si>
  <si>
    <t>던지면 명중!</t>
    <phoneticPr fontId="2" type="noConversion"/>
  </si>
  <si>
    <t>창을 이용해서 적 뗏목 약점 5회 명중</t>
    <phoneticPr fontId="2" type="noConversion"/>
  </si>
  <si>
    <t>스턴트맨</t>
    <phoneticPr fontId="2" type="noConversion"/>
  </si>
  <si>
    <t>아카두스 트랩에 10회 피격</t>
    <phoneticPr fontId="2" type="noConversion"/>
  </si>
  <si>
    <t>데굴데굴</t>
    <phoneticPr fontId="2" type="noConversion"/>
  </si>
  <si>
    <t>트랩으로 아카두스 5회 맞춘 후 처치 5회</t>
    <phoneticPr fontId="2" type="noConversion"/>
  </si>
  <si>
    <t>아카두스를 처치한</t>
    <phoneticPr fontId="2" type="noConversion"/>
  </si>
  <si>
    <t>아카두스 처치 5회</t>
    <phoneticPr fontId="2" type="noConversion"/>
  </si>
  <si>
    <t>이벤트</t>
    <phoneticPr fontId="2" type="noConversion"/>
  </si>
  <si>
    <t>시기와 질투의 / 핑크빛 소문의 주인공</t>
    <phoneticPr fontId="2" type="noConversion"/>
  </si>
  <si>
    <t>2015 발렌타인데이 이벤트</t>
    <phoneticPr fontId="2" type="noConversion"/>
  </si>
  <si>
    <t>살찌는 중</t>
    <phoneticPr fontId="2" type="noConversion"/>
  </si>
  <si>
    <t>2015년 설날 이벤트</t>
    <phoneticPr fontId="2" type="noConversion"/>
  </si>
  <si>
    <t>이벤트</t>
    <phoneticPr fontId="2" type="noConversion"/>
  </si>
  <si>
    <t>아토믹으로 적 처치 100회</t>
    <phoneticPr fontId="2" type="noConversion"/>
  </si>
  <si>
    <t>스킬 스토리 - 보조무기 숙련 D                   (상급 소형 폭탄으로 적 처치 25회)</t>
    <phoneticPr fontId="2" type="noConversion"/>
  </si>
  <si>
    <t>모르그 처치 25회(파티)</t>
    <phoneticPr fontId="2" type="noConversion"/>
  </si>
  <si>
    <t>이벤트</t>
  </si>
  <si>
    <t>몽상가</t>
  </si>
  <si>
    <t>스토리</t>
  </si>
  <si>
    <t>작은 정령을 화나게 한</t>
  </si>
  <si>
    <t>작은 사고 스토리 완료</t>
  </si>
  <si>
    <t>반복</t>
  </si>
  <si>
    <t>티끌 모아 태산</t>
  </si>
  <si>
    <t>작은 정령의 흔적을 플로비안에게 
1,000개 이상 줄시 무작위로 획득</t>
  </si>
  <si>
    <t>붕괴하는</t>
  </si>
  <si>
    <t>시즌3 에피소드3 완료</t>
  </si>
  <si>
    <t>고대 글라스 기브넨을 
오십 번 처치한</t>
  </si>
  <si>
    <t>고대 글라스 기브넨 처치 50회</t>
  </si>
  <si>
    <t>보스 처치</t>
  </si>
  <si>
    <t>고대 글라스 기브넨을 처치한</t>
  </si>
  <si>
    <t>고대 글라스 기브넨 처치 5회</t>
  </si>
  <si>
    <t>기타</t>
  </si>
  <si>
    <t>차원 돌파</t>
  </si>
  <si>
    <t>고대 글라스 기브넨 
여신의 심판으로 내려찍기</t>
  </si>
  <si>
    <t>고소공포증</t>
  </si>
  <si>
    <t>고대 글라스 기브넨을
중력역전 맞지않고 처치</t>
  </si>
  <si>
    <t>매일매일</t>
  </si>
  <si>
    <t>일일미션 쿠폰 50개로 교환</t>
  </si>
  <si>
    <t>새싹처럼 풋풋한</t>
  </si>
  <si>
    <t>2015 새학기 맞이 빙고 이벤트</t>
  </si>
  <si>
    <t>어덜트 베이비</t>
  </si>
  <si>
    <t>반복</t>
    <phoneticPr fontId="2" type="noConversion"/>
  </si>
  <si>
    <t>반복</t>
    <phoneticPr fontId="2" type="noConversion"/>
  </si>
  <si>
    <t>캐릭터</t>
  </si>
  <si>
    <t>파괴의 빛</t>
  </si>
  <si>
    <t>레이즈 사용 100회</t>
  </si>
  <si>
    <t>조금씩 회복하는</t>
  </si>
  <si>
    <t>라이프 스틸 사용 1000회</t>
  </si>
  <si>
    <t>영혼 강탈자</t>
  </si>
  <si>
    <t>스피릿 바인드 사용 1000회</t>
  </si>
  <si>
    <t>낙인을 새기는</t>
  </si>
  <si>
    <t>데스 레이블 사용 1000회</t>
  </si>
  <si>
    <t>실의 대화</t>
  </si>
  <si>
    <t>블러디 스레드 사용 1000회</t>
  </si>
  <si>
    <t>차원을 넘나드는</t>
  </si>
  <si>
    <t>아케인 게이트 사용 300회</t>
  </si>
  <si>
    <t>ver</t>
    <phoneticPr fontId="2" type="noConversion"/>
  </si>
  <si>
    <t>힐링 펄 사용 1000회</t>
    <phoneticPr fontId="2" type="noConversion"/>
  </si>
  <si>
    <t>힐링 펄 사용 300회</t>
    <phoneticPr fontId="2" type="noConversion"/>
  </si>
  <si>
    <t>힐링 펄 사용 100회</t>
    <phoneticPr fontId="2" type="noConversion"/>
  </si>
  <si>
    <r>
      <t>해적</t>
    </r>
    <r>
      <rPr>
        <sz val="10"/>
        <color rgb="FF000000"/>
        <rFont val="맑은 고딕"/>
        <family val="3"/>
        <charset val="129"/>
      </rPr>
      <t>…?</t>
    </r>
    <phoneticPr fontId="2" type="noConversion"/>
  </si>
  <si>
    <r>
      <t>해적</t>
    </r>
    <r>
      <rPr>
        <sz val="10"/>
        <color rgb="FF000000"/>
        <rFont val="맑은 고딕"/>
        <family val="3"/>
        <charset val="129"/>
      </rPr>
      <t>…?</t>
    </r>
    <phoneticPr fontId="2" type="noConversion"/>
  </si>
  <si>
    <t>http://blog.naver.com/fast23888</t>
    <phoneticPr fontId="2" type="noConversion"/>
  </si>
  <si>
    <t>최신버전 확인 :</t>
    <phoneticPr fontId="2" type="noConversion"/>
  </si>
  <si>
    <t>허세 대방출!</t>
  </si>
  <si>
    <t>오늘은 뭐하지?</t>
  </si>
  <si>
    <t>하루살이</t>
  </si>
  <si>
    <t>마법 탐구자(초급)</t>
    <phoneticPr fontId="2" type="noConversion"/>
  </si>
  <si>
    <t xml:space="preserve">헤기 타이틀 </t>
    <phoneticPr fontId="2" type="noConversion"/>
  </si>
  <si>
    <t>최고급 새비지 레더아머 세트</t>
    <phoneticPr fontId="2" type="noConversion"/>
  </si>
  <si>
    <t>스파이더 클로스 세트</t>
    <phoneticPr fontId="2" type="noConversion"/>
  </si>
  <si>
    <t>최고급 스파이더로드 세트</t>
    <phoneticPr fontId="2" type="noConversion"/>
  </si>
  <si>
    <t>환영을 알게 된</t>
    <phoneticPr fontId="2" type="noConversion"/>
  </si>
  <si>
    <t>환영의 조각으로 적 처치 300회</t>
    <phoneticPr fontId="2" type="noConversion"/>
  </si>
  <si>
    <t>팬텀대거를 던져 본</t>
    <phoneticPr fontId="2" type="noConversion"/>
  </si>
  <si>
    <t>팬텀대거가 익숙한</t>
    <phoneticPr fontId="2" type="noConversion"/>
  </si>
  <si>
    <t>팬텀 슈터로 적 처치 100회</t>
    <phoneticPr fontId="2" type="noConversion"/>
  </si>
  <si>
    <t>사이클론 엣지로 적 처치 300회</t>
    <phoneticPr fontId="2" type="noConversion"/>
  </si>
  <si>
    <t>환영의 가호를 받는</t>
    <phoneticPr fontId="2" type="noConversion"/>
  </si>
  <si>
    <t>환영의 조각으로 방어 성공 100회</t>
    <phoneticPr fontId="2" type="noConversion"/>
  </si>
  <si>
    <t>일루션 댄서</t>
    <phoneticPr fontId="2" type="noConversion"/>
  </si>
  <si>
    <t>사이클론 크래쉬로 적 처치 300회</t>
    <phoneticPr fontId="2" type="noConversion"/>
  </si>
  <si>
    <t>일렉트릭 마에스트로</t>
    <phoneticPr fontId="2" type="noConversion"/>
  </si>
  <si>
    <t>스팩트럴 스팅으로 적 처치 100회</t>
    <phoneticPr fontId="2" type="noConversion"/>
  </si>
  <si>
    <t>사이키델릭 서머너</t>
    <phoneticPr fontId="2" type="noConversion"/>
  </si>
  <si>
    <t>얼티밋 블레이드로 적 처치 300회</t>
    <phoneticPr fontId="2" type="noConversion"/>
  </si>
  <si>
    <t>바싹 튀겨주마!</t>
    <phoneticPr fontId="2" type="noConversion"/>
  </si>
  <si>
    <t>판타즈마 슬래쉬로 적 처치 500회</t>
    <phoneticPr fontId="2" type="noConversion"/>
  </si>
  <si>
    <t>아직 끝나지 않았어!</t>
    <phoneticPr fontId="2" type="noConversion"/>
  </si>
  <si>
    <t>얼티밋 차지로 적 처치 300회</t>
    <phoneticPr fontId="2" type="noConversion"/>
  </si>
  <si>
    <t>아스트랄 프로젝션</t>
    <phoneticPr fontId="2" type="noConversion"/>
  </si>
  <si>
    <t>인피니티 레퀴엠으로 적 처치 100회</t>
    <phoneticPr fontId="2" type="noConversion"/>
  </si>
  <si>
    <t>시기와 질투의 / 핑크빛 소문의 주인공</t>
    <phoneticPr fontId="2" type="noConversion"/>
  </si>
  <si>
    <t>최고급 스위티 베어 글로브</t>
    <phoneticPr fontId="2" type="noConversion"/>
  </si>
  <si>
    <t>최고급 스위티 베어 글로브</t>
    <phoneticPr fontId="2" type="noConversion"/>
  </si>
  <si>
    <t>최고급 스위티 베어 글로브</t>
    <phoneticPr fontId="2" type="noConversion"/>
  </si>
  <si>
    <t>최고급 스위티 베어 글로브</t>
    <phoneticPr fontId="2" type="noConversion"/>
  </si>
  <si>
    <t>최고급 스위티 베어 글로브</t>
    <phoneticPr fontId="2" type="noConversion"/>
  </si>
  <si>
    <t>최고급 스위티 베어 글로브</t>
    <phoneticPr fontId="2" type="noConversion"/>
  </si>
  <si>
    <t>최고급 스위티 베어 글로브</t>
    <phoneticPr fontId="2" type="noConversion"/>
  </si>
  <si>
    <t>스토리 : 왕국기사단의 장비</t>
    <phoneticPr fontId="2" type="noConversion"/>
  </si>
  <si>
    <t>프리미엄 뉴비 세트</t>
    <phoneticPr fontId="2" type="noConversion"/>
  </si>
  <si>
    <t>프리미엄 뉴비 세트</t>
    <phoneticPr fontId="2" type="noConversion"/>
  </si>
  <si>
    <t>최고급 크림슨 레이지 세트</t>
    <phoneticPr fontId="2" type="noConversion"/>
  </si>
  <si>
    <t>최고급 크림슨 레이지 세트</t>
    <phoneticPr fontId="2" type="noConversion"/>
  </si>
  <si>
    <t>나이트 세트(방패, 반지, 징표)</t>
    <phoneticPr fontId="2" type="noConversion"/>
  </si>
  <si>
    <t>전사의 용기 세트(반지, 징표)</t>
    <phoneticPr fontId="2" type="noConversion"/>
  </si>
  <si>
    <t>최고급 나이트메어 라이트 세트</t>
    <phoneticPr fontId="2" type="noConversion"/>
  </si>
  <si>
    <t>최고급 서던윈터 와일드 세트</t>
    <phoneticPr fontId="2" type="noConversion"/>
  </si>
  <si>
    <t>장비</t>
    <phoneticPr fontId="2" type="noConversion"/>
  </si>
  <si>
    <t>장비</t>
    <phoneticPr fontId="2" type="noConversion"/>
  </si>
  <si>
    <t>최고급 나이트메어 라이트 세트</t>
    <phoneticPr fontId="2" type="noConversion"/>
  </si>
  <si>
    <t>용맹한</t>
    <phoneticPr fontId="2" type="noConversion"/>
  </si>
  <si>
    <t>용맹한</t>
    <phoneticPr fontId="2" type="noConversion"/>
  </si>
  <si>
    <t>최고급 서던윈터 와일드 세트</t>
    <phoneticPr fontId="2" type="noConversion"/>
  </si>
  <si>
    <t>최고급 파인스틸 세트</t>
    <phoneticPr fontId="2" type="noConversion"/>
  </si>
  <si>
    <t>장비</t>
    <phoneticPr fontId="2" type="noConversion"/>
  </si>
  <si>
    <t>용맹한</t>
    <phoneticPr fontId="2" type="noConversion"/>
  </si>
  <si>
    <t>최고급 서던윈터 와일드 세트</t>
    <phoneticPr fontId="2" type="noConversion"/>
  </si>
  <si>
    <t>최고급 크림슨 레이지 세트</t>
    <phoneticPr fontId="2" type="noConversion"/>
  </si>
  <si>
    <t>치울린 세트</t>
    <phoneticPr fontId="2" type="noConversion"/>
  </si>
  <si>
    <t>장비</t>
    <phoneticPr fontId="2" type="noConversion"/>
  </si>
  <si>
    <t>최고급 서던윈터 세트</t>
    <phoneticPr fontId="2" type="noConversion"/>
  </si>
  <si>
    <t>최고급 서던윈터 세트</t>
    <phoneticPr fontId="2" type="noConversion"/>
  </si>
  <si>
    <t>최고급 나이트메어 라이트 세트</t>
    <phoneticPr fontId="2" type="noConversion"/>
  </si>
  <si>
    <t>최고급 신관레이지 세트</t>
    <phoneticPr fontId="2" type="noConversion"/>
  </si>
  <si>
    <t>최고급 나이트메어 세트</t>
    <phoneticPr fontId="2" type="noConversion"/>
  </si>
  <si>
    <t>최고급 신관레이지 세트</t>
    <phoneticPr fontId="2" type="noConversion"/>
  </si>
  <si>
    <t>최고급 파인스틸 세트</t>
    <phoneticPr fontId="2" type="noConversion"/>
  </si>
  <si>
    <t>최고급 크림슨 레이지 세트</t>
    <phoneticPr fontId="2" type="noConversion"/>
  </si>
  <si>
    <t>치울린 세트</t>
    <phoneticPr fontId="2" type="noConversion"/>
  </si>
  <si>
    <t>라이트멜카 세트</t>
    <phoneticPr fontId="2" type="noConversion"/>
  </si>
  <si>
    <t xml:space="preserve">아리샤 타이틀 </t>
    <phoneticPr fontId="2" type="noConversion"/>
  </si>
  <si>
    <t>내 타이틀</t>
    <phoneticPr fontId="2" type="noConversion"/>
  </si>
  <si>
    <t>번쩍 번쩍</t>
    <phoneticPr fontId="2" type="noConversion"/>
  </si>
  <si>
    <t>내 것인 듯 내 것 아닌</t>
    <phoneticPr fontId="2" type="noConversion"/>
  </si>
  <si>
    <t>스토리</t>
    <phoneticPr fontId="2" type="noConversion"/>
  </si>
  <si>
    <t>상실의</t>
    <phoneticPr fontId="2" type="noConversion"/>
  </si>
  <si>
    <t>시즌3 에피소드4</t>
    <phoneticPr fontId="2" type="noConversion"/>
  </si>
  <si>
    <t>울보</t>
  </si>
  <si>
    <t>시즌3 에피소드4</t>
  </si>
  <si>
    <t>몰락하는</t>
  </si>
  <si>
    <t>시즌3 에피소드4 완료</t>
  </si>
  <si>
    <t>보스 처치</t>
    <phoneticPr fontId="2" type="noConversion"/>
  </si>
  <si>
    <t>크레타 카피탄을 처치한</t>
  </si>
  <si>
    <t>크레타 카피탄 처치 5회</t>
  </si>
  <si>
    <t>루 라바다를 쓰러뜨린</t>
  </si>
  <si>
    <t>루 라바다 처치 5회</t>
  </si>
  <si>
    <t>반복</t>
    <phoneticPr fontId="2" type="noConversion"/>
  </si>
  <si>
    <t>루 라바다를 오십 번 쓰러뜨린</t>
  </si>
  <si>
    <t>루 라바다 처치 50회</t>
  </si>
  <si>
    <t>내가 뽑아는 드릴게</t>
  </si>
  <si>
    <t>루 라바다에게 투척 당하기 10회</t>
  </si>
  <si>
    <t>무지개 반사!!</t>
  </si>
  <si>
    <t>루 라바다의 투창 공격 방어 50회</t>
  </si>
  <si>
    <t>다이빙 마스터</t>
  </si>
  <si>
    <t>루 라바다의 검에 꽂혀 던져지기 10회</t>
  </si>
  <si>
    <t>이벤트</t>
    <phoneticPr fontId="2" type="noConversion"/>
  </si>
  <si>
    <t>처절한 사투를 벌이는</t>
  </si>
  <si>
    <t>시즌3 에피소드4 이벤트</t>
  </si>
  <si>
    <t>책임감을 품은</t>
    <phoneticPr fontId="2" type="noConversion"/>
  </si>
  <si>
    <t>시즌1 에피소드6</t>
    <phoneticPr fontId="2" type="noConversion"/>
  </si>
  <si>
    <t>아빠의 마음</t>
    <phoneticPr fontId="2" type="noConversion"/>
  </si>
  <si>
    <t>시즌2 에피소드1</t>
    <phoneticPr fontId="2" type="noConversion"/>
  </si>
  <si>
    <t>스토리</t>
    <phoneticPr fontId="2" type="noConversion"/>
  </si>
  <si>
    <t>상실의</t>
    <phoneticPr fontId="2" type="noConversion"/>
  </si>
  <si>
    <t>시즌3 에피소드4</t>
    <phoneticPr fontId="2" type="noConversion"/>
  </si>
  <si>
    <t>보스 처치</t>
    <phoneticPr fontId="2" type="noConversion"/>
  </si>
  <si>
    <t>반복</t>
    <phoneticPr fontId="2" type="noConversion"/>
  </si>
  <si>
    <t>이벤트</t>
    <phoneticPr fontId="2" type="noConversion"/>
  </si>
  <si>
    <t>책임감을 품은</t>
    <phoneticPr fontId="2" type="noConversion"/>
  </si>
  <si>
    <t>시즌1 에피소드6</t>
    <phoneticPr fontId="2" type="noConversion"/>
  </si>
  <si>
    <t>아빠의 마음</t>
    <phoneticPr fontId="2" type="noConversion"/>
  </si>
  <si>
    <t>시즌2 에피소드1</t>
    <phoneticPr fontId="2" type="noConversion"/>
  </si>
  <si>
    <t>스토리</t>
    <phoneticPr fontId="2" type="noConversion"/>
  </si>
  <si>
    <t>상실의</t>
    <phoneticPr fontId="2" type="noConversion"/>
  </si>
  <si>
    <t>시즌3 에피소드4</t>
    <phoneticPr fontId="2" type="noConversion"/>
  </si>
  <si>
    <t>보스 처치</t>
    <phoneticPr fontId="2" type="noConversion"/>
  </si>
  <si>
    <t>반복</t>
    <phoneticPr fontId="2" type="noConversion"/>
  </si>
  <si>
    <t>이벤트</t>
    <phoneticPr fontId="2" type="noConversion"/>
  </si>
  <si>
    <t>책임감을 품은</t>
    <phoneticPr fontId="2" type="noConversion"/>
  </si>
  <si>
    <t>시즌1 에피소드6</t>
    <phoneticPr fontId="2" type="noConversion"/>
  </si>
  <si>
    <t>아빠의 마음</t>
    <phoneticPr fontId="2" type="noConversion"/>
  </si>
  <si>
    <t>시즌2 에피소드1</t>
    <phoneticPr fontId="2" type="noConversion"/>
  </si>
  <si>
    <t>현재 버전</t>
    <phoneticPr fontId="2" type="noConversion"/>
  </si>
  <si>
    <t>제작자 : 단귤</t>
    <phoneticPr fontId="2" type="noConversion"/>
  </si>
  <si>
    <t>ver</t>
    <phoneticPr fontId="2" type="noConversion"/>
  </si>
  <si>
    <t>내 용</t>
  </si>
  <si>
    <t>내 용</t>
    <phoneticPr fontId="2" type="noConversion"/>
  </si>
  <si>
    <t>내 용</t>
    <phoneticPr fontId="2" type="noConversion"/>
  </si>
  <si>
    <t>선택, 랜덤 타이틀</t>
  </si>
  <si>
    <t>열심히 공격하는 연기력이 뛰어난</t>
  </si>
  <si>
    <t>키보드 워리어</t>
    <phoneticPr fontId="2" type="noConversion"/>
  </si>
  <si>
    <t>키보드 워리어</t>
    <phoneticPr fontId="2" type="noConversion"/>
  </si>
  <si>
    <t>칼브람 용병단의 재앙</t>
    <phoneticPr fontId="2" type="noConversion"/>
  </si>
  <si>
    <t>파티의 걸림돌</t>
    <phoneticPr fontId="2" type="noConversion"/>
  </si>
  <si>
    <t>고의로 보조무기를 두고 온</t>
    <phoneticPr fontId="2" type="noConversion"/>
  </si>
  <si>
    <t>채팅창을 보지 않는</t>
    <phoneticPr fontId="2" type="noConversion"/>
  </si>
  <si>
    <t>독설가</t>
    <phoneticPr fontId="2" type="noConversion"/>
  </si>
  <si>
    <t>콜헨의 악당</t>
    <phoneticPr fontId="2" type="noConversion"/>
  </si>
  <si>
    <t>착한</t>
    <phoneticPr fontId="2" type="noConversion"/>
  </si>
  <si>
    <t>깜찍한</t>
    <phoneticPr fontId="2" type="noConversion"/>
  </si>
  <si>
    <t>귀여운</t>
    <phoneticPr fontId="2" type="noConversion"/>
  </si>
  <si>
    <t>차분한</t>
    <phoneticPr fontId="2" type="noConversion"/>
  </si>
  <si>
    <t>진지한</t>
    <phoneticPr fontId="2" type="noConversion"/>
  </si>
  <si>
    <t>진지한</t>
    <phoneticPr fontId="2" type="noConversion"/>
  </si>
  <si>
    <t>못난이</t>
    <phoneticPr fontId="2" type="noConversion"/>
  </si>
  <si>
    <t>꼬맹이</t>
    <phoneticPr fontId="2" type="noConversion"/>
  </si>
  <si>
    <t>꼬맹이</t>
    <phoneticPr fontId="2" type="noConversion"/>
  </si>
  <si>
    <t>사춘기</t>
    <phoneticPr fontId="2" type="noConversion"/>
  </si>
  <si>
    <t>큰</t>
    <phoneticPr fontId="2" type="noConversion"/>
  </si>
  <si>
    <t>더 크고 싶은</t>
    <phoneticPr fontId="2" type="noConversion"/>
  </si>
  <si>
    <t>시크한</t>
    <phoneticPr fontId="2" type="noConversion"/>
  </si>
  <si>
    <t>당신을 몰래 훔쳐보는</t>
    <phoneticPr fontId="2" type="noConversion"/>
  </si>
  <si>
    <t>달콤한 전도사</t>
    <phoneticPr fontId="2" type="noConversion"/>
  </si>
  <si>
    <t>달콤한 전도사</t>
    <phoneticPr fontId="2" type="noConversion"/>
  </si>
  <si>
    <t>시크한</t>
    <phoneticPr fontId="2" type="noConversion"/>
  </si>
  <si>
    <t>당신을 몰래 훔쳐보는</t>
    <phoneticPr fontId="2" type="noConversion"/>
  </si>
  <si>
    <t>못난이</t>
    <phoneticPr fontId="2" type="noConversion"/>
  </si>
  <si>
    <t>사춘기</t>
    <phoneticPr fontId="2" type="noConversion"/>
  </si>
  <si>
    <t>큰</t>
    <phoneticPr fontId="2" type="noConversion"/>
  </si>
  <si>
    <t>더 크고 싶은</t>
    <phoneticPr fontId="2" type="noConversion"/>
  </si>
  <si>
    <t>키보드 워리어</t>
    <phoneticPr fontId="2" type="noConversion"/>
  </si>
  <si>
    <t>칼브람 용병단의 재앙</t>
    <phoneticPr fontId="2" type="noConversion"/>
  </si>
  <si>
    <t>파티의 걸림돌</t>
    <phoneticPr fontId="2" type="noConversion"/>
  </si>
  <si>
    <t>고의로 보조무기를 두고 온</t>
    <phoneticPr fontId="2" type="noConversion"/>
  </si>
  <si>
    <t>채팅창을 보지 않는</t>
    <phoneticPr fontId="2" type="noConversion"/>
  </si>
  <si>
    <t>독설가</t>
    <phoneticPr fontId="2" type="noConversion"/>
  </si>
  <si>
    <t>콜헨의 악당</t>
    <phoneticPr fontId="2" type="noConversion"/>
  </si>
  <si>
    <t>착한</t>
    <phoneticPr fontId="2" type="noConversion"/>
  </si>
  <si>
    <t>깜찍한</t>
    <phoneticPr fontId="2" type="noConversion"/>
  </si>
  <si>
    <t>귀여운</t>
    <phoneticPr fontId="2" type="noConversion"/>
  </si>
  <si>
    <t>차분한</t>
    <phoneticPr fontId="2" type="noConversion"/>
  </si>
  <si>
    <t>진지한</t>
    <phoneticPr fontId="2" type="noConversion"/>
  </si>
  <si>
    <t>못난이</t>
    <phoneticPr fontId="2" type="noConversion"/>
  </si>
  <si>
    <t>꼬맹이</t>
    <phoneticPr fontId="2" type="noConversion"/>
  </si>
  <si>
    <t>사춘기</t>
    <phoneticPr fontId="2" type="noConversion"/>
  </si>
  <si>
    <t>큰</t>
    <phoneticPr fontId="2" type="noConversion"/>
  </si>
  <si>
    <t>더 크고 싶은</t>
    <phoneticPr fontId="2" type="noConversion"/>
  </si>
  <si>
    <t>시크한</t>
    <phoneticPr fontId="2" type="noConversion"/>
  </si>
  <si>
    <t>당신을 몰래 훔쳐보는</t>
    <phoneticPr fontId="2" type="noConversion"/>
  </si>
  <si>
    <t>키보드 워리어</t>
    <phoneticPr fontId="2" type="noConversion"/>
  </si>
  <si>
    <t>칼브람 용병단의 재앙</t>
    <phoneticPr fontId="2" type="noConversion"/>
  </si>
  <si>
    <t>파티의 걸림돌</t>
    <phoneticPr fontId="2" type="noConversion"/>
  </si>
  <si>
    <t>고의로 보조무기를 두고 온</t>
    <phoneticPr fontId="2" type="noConversion"/>
  </si>
  <si>
    <t>채팅창을 보지 않는</t>
    <phoneticPr fontId="2" type="noConversion"/>
  </si>
  <si>
    <t>독설가</t>
    <phoneticPr fontId="2" type="noConversion"/>
  </si>
  <si>
    <t>콜헨의 악당</t>
    <phoneticPr fontId="2" type="noConversion"/>
  </si>
  <si>
    <t>착한</t>
    <phoneticPr fontId="2" type="noConversion"/>
  </si>
  <si>
    <t>깜찍한</t>
    <phoneticPr fontId="2" type="noConversion"/>
  </si>
  <si>
    <t>귀여운</t>
    <phoneticPr fontId="2" type="noConversion"/>
  </si>
  <si>
    <t>차분한</t>
    <phoneticPr fontId="2" type="noConversion"/>
  </si>
  <si>
    <t>진지한</t>
    <phoneticPr fontId="2" type="noConversion"/>
  </si>
  <si>
    <t>꼬맹이</t>
    <phoneticPr fontId="2" type="noConversion"/>
  </si>
  <si>
    <t>칼브람 용병단의 재앙</t>
    <phoneticPr fontId="2" type="noConversion"/>
  </si>
  <si>
    <t>파티의 걸림돌</t>
    <phoneticPr fontId="2" type="noConversion"/>
  </si>
  <si>
    <t>고의로 보조무기를 두고 온</t>
    <phoneticPr fontId="2" type="noConversion"/>
  </si>
  <si>
    <t>채팅창을 보지 않는</t>
    <phoneticPr fontId="2" type="noConversion"/>
  </si>
  <si>
    <t>독설가</t>
    <phoneticPr fontId="2" type="noConversion"/>
  </si>
  <si>
    <t>콜헨의 악당</t>
    <phoneticPr fontId="2" type="noConversion"/>
  </si>
  <si>
    <t>착한</t>
    <phoneticPr fontId="2" type="noConversion"/>
  </si>
  <si>
    <t>깜찍한</t>
    <phoneticPr fontId="2" type="noConversion"/>
  </si>
  <si>
    <t>귀여운</t>
    <phoneticPr fontId="2" type="noConversion"/>
  </si>
  <si>
    <t>차분한</t>
    <phoneticPr fontId="2" type="noConversion"/>
  </si>
  <si>
    <t>진지한</t>
    <phoneticPr fontId="2" type="noConversion"/>
  </si>
  <si>
    <t>못난이</t>
    <phoneticPr fontId="2" type="noConversion"/>
  </si>
  <si>
    <t>꼬맹이</t>
    <phoneticPr fontId="2" type="noConversion"/>
  </si>
  <si>
    <t>사춘기</t>
    <phoneticPr fontId="2" type="noConversion"/>
  </si>
  <si>
    <t>큰</t>
    <phoneticPr fontId="2" type="noConversion"/>
  </si>
  <si>
    <t>더 크고 싶은</t>
    <phoneticPr fontId="2" type="noConversion"/>
  </si>
  <si>
    <t>시크한</t>
    <phoneticPr fontId="2" type="noConversion"/>
  </si>
  <si>
    <t>당신을 몰래 훔쳐보는</t>
    <phoneticPr fontId="2" type="noConversion"/>
  </si>
  <si>
    <t>자이언트</t>
    <phoneticPr fontId="2" type="noConversion"/>
  </si>
  <si>
    <t>매머드 프래셔로 적 처치 1000회</t>
  </si>
  <si>
    <t>장의사</t>
    <phoneticPr fontId="2" type="noConversion"/>
  </si>
  <si>
    <t>볼버라이츠로 적 처치 1000회</t>
  </si>
  <si>
    <t>전광석화</t>
    <phoneticPr fontId="2" type="noConversion"/>
  </si>
  <si>
    <t>뎀프시롤로 적 처치 1000회</t>
  </si>
  <si>
    <t>특전사</t>
    <phoneticPr fontId="2" type="noConversion"/>
  </si>
  <si>
    <t>펀치 공격으로 적 처치 1000회</t>
  </si>
  <si>
    <t>폭발하는 주먹</t>
    <phoneticPr fontId="2" type="noConversion"/>
  </si>
  <si>
    <t>버스트로 적 처치 1000회</t>
  </si>
  <si>
    <t xml:space="preserve">델리아 타이틀 </t>
    <phoneticPr fontId="2" type="noConversion"/>
  </si>
  <si>
    <t>오늘은 뭐하지?</t>
    <phoneticPr fontId="2" type="noConversion"/>
  </si>
  <si>
    <t>2015 새학기 맞이 빙고 이벤트(계정거래)</t>
    <phoneticPr fontId="2" type="noConversion"/>
  </si>
  <si>
    <t>한 살 더 먹은</t>
    <phoneticPr fontId="2" type="noConversion"/>
  </si>
  <si>
    <t>누구보다 예리한</t>
    <phoneticPr fontId="2" type="noConversion"/>
  </si>
  <si>
    <t>스타 스크래퍼로 적 처치 300회</t>
    <phoneticPr fontId="2" type="noConversion"/>
  </si>
  <si>
    <t>빙글빙글 돌아본</t>
    <phoneticPr fontId="2" type="noConversion"/>
  </si>
  <si>
    <t>이니셜 슈팅스타로 적 처치 300회</t>
    <phoneticPr fontId="2" type="noConversion"/>
  </si>
  <si>
    <t>예리함의 끝</t>
    <phoneticPr fontId="2" type="noConversion"/>
  </si>
  <si>
    <t>스타 디바이더로 적 처치 300회</t>
    <phoneticPr fontId="2" type="noConversion"/>
  </si>
  <si>
    <t>다단히트의 명수인</t>
    <phoneticPr fontId="2" type="noConversion"/>
  </si>
  <si>
    <t>라스트 슈팅스타로 적 처치 300회</t>
    <phoneticPr fontId="2" type="noConversion"/>
  </si>
  <si>
    <t>기백이 넘치는</t>
    <phoneticPr fontId="2" type="noConversion"/>
  </si>
  <si>
    <t>와일드 스타 풀차징으로 적 처치 300회</t>
    <phoneticPr fontId="2" type="noConversion"/>
  </si>
  <si>
    <t>완벽한 타이밍의</t>
    <phoneticPr fontId="2" type="noConversion"/>
  </si>
  <si>
    <t>웨폰가드를 이용하여 방어 성공 200회</t>
    <phoneticPr fontId="2" type="noConversion"/>
  </si>
  <si>
    <t>모두 함께 놀아요</t>
    <phoneticPr fontId="2" type="noConversion"/>
  </si>
  <si>
    <t>화이트 로즈로 적 처치 500회</t>
    <phoneticPr fontId="2" type="noConversion"/>
  </si>
  <si>
    <t>지나갑니다!</t>
    <phoneticPr fontId="2" type="noConversion"/>
  </si>
  <si>
    <t>위스퍼링 로즈로 적 처치 200회</t>
    <phoneticPr fontId="2" type="noConversion"/>
  </si>
  <si>
    <t>여기 공격 추가요!</t>
    <phoneticPr fontId="2" type="noConversion"/>
  </si>
  <si>
    <t>퀸즈 그레이스로 적 처치 100회</t>
    <phoneticPr fontId="2" type="noConversion"/>
  </si>
  <si>
    <t>하늘 높이 더 높이</t>
    <phoneticPr fontId="2" type="noConversion"/>
  </si>
  <si>
    <r>
      <t>높이 띄우는 공격</t>
    </r>
    <r>
      <rPr>
        <sz val="9"/>
        <color rgb="FF000000"/>
        <rFont val="맑은 고딕"/>
        <family val="3"/>
        <charset val="129"/>
        <scheme val="minor"/>
      </rPr>
      <t>(와일드 스타 2~3단계)</t>
    </r>
    <r>
      <rPr>
        <sz val="10"/>
        <color rgb="FF000000"/>
        <rFont val="맑은 고딕"/>
        <family val="3"/>
        <charset val="129"/>
        <scheme val="minor"/>
      </rPr>
      <t>으로 적 처치 500회</t>
    </r>
    <phoneticPr fontId="2" type="noConversion"/>
  </si>
  <si>
    <t>이벤트</t>
    <phoneticPr fontId="2" type="noConversion"/>
  </si>
  <si>
    <t>함께 해요! 메리크리스마스</t>
    <phoneticPr fontId="2" type="noConversion"/>
  </si>
  <si>
    <t>2015 크리스마스이벤트</t>
    <phoneticPr fontId="2" type="noConversion"/>
  </si>
  <si>
    <t>마영전은 여섯살</t>
    <phoneticPr fontId="2" type="noConversion"/>
  </si>
  <si>
    <t>마영전 6주년 기념 이벤트</t>
    <phoneticPr fontId="2" type="noConversion"/>
  </si>
  <si>
    <t>이벤트</t>
    <phoneticPr fontId="2" type="noConversion"/>
  </si>
  <si>
    <t>함께 해요! 메리크리스마스</t>
    <phoneticPr fontId="2" type="noConversion"/>
  </si>
  <si>
    <t>2015 크리스마스이벤트</t>
    <phoneticPr fontId="2" type="noConversion"/>
  </si>
  <si>
    <t>마영전은 여섯살</t>
    <phoneticPr fontId="2" type="noConversion"/>
  </si>
  <si>
    <t>마영전 6주년 기념 이벤트</t>
    <phoneticPr fontId="2" type="noConversion"/>
  </si>
  <si>
    <t>살랑 살랑, 꽃을 품은 나비</t>
    <phoneticPr fontId="2" type="noConversion"/>
  </si>
  <si>
    <t>지는 태양, 포효하는 사자</t>
    <phoneticPr fontId="2" type="noConversion"/>
  </si>
  <si>
    <t>토끼와 늑대 사이, 그 어디쯤에 있는</t>
    <phoneticPr fontId="2" type="noConversion"/>
  </si>
  <si>
    <t>내보인 웃음, 가려진 서글픔</t>
    <phoneticPr fontId="2" type="noConversion"/>
  </si>
  <si>
    <t>뱅 뱅 뱅!</t>
    <phoneticPr fontId="2" type="noConversion"/>
  </si>
  <si>
    <t>2016 룰렛 이벤트 타이틀</t>
    <phoneticPr fontId="2" type="noConversion"/>
  </si>
  <si>
    <t>남의 잔치</t>
    <phoneticPr fontId="2" type="noConversion"/>
  </si>
  <si>
    <t>챕터2 에피소드1 스토리</t>
    <phoneticPr fontId="2" type="noConversion"/>
  </si>
  <si>
    <t>기분 나쁜</t>
    <phoneticPr fontId="2" type="noConversion"/>
  </si>
  <si>
    <t>실종된</t>
    <phoneticPr fontId="2" type="noConversion"/>
  </si>
  <si>
    <t>너 자꾸 보니 좀 귀엽다!</t>
    <phoneticPr fontId="2" type="noConversion"/>
  </si>
  <si>
    <t>모르부스를 처치 300회</t>
    <phoneticPr fontId="2" type="noConversion"/>
  </si>
  <si>
    <t>그게 막는다고 막아지니?</t>
    <phoneticPr fontId="2" type="noConversion"/>
  </si>
  <si>
    <t>견고한 모르부스를 처치 20회</t>
    <phoneticPr fontId="2" type="noConversion"/>
  </si>
  <si>
    <t>페스티스를 처치한</t>
    <phoneticPr fontId="2" type="noConversion"/>
  </si>
  <si>
    <t>페스티스 처치 5회</t>
    <phoneticPr fontId="2" type="noConversion"/>
  </si>
  <si>
    <t>이제 그만 나와라 응?</t>
    <phoneticPr fontId="2" type="noConversion"/>
  </si>
  <si>
    <t>페스티스 처치 50회</t>
    <phoneticPr fontId="2" type="noConversion"/>
  </si>
  <si>
    <t>제발 그만 질척거려</t>
    <phoneticPr fontId="2" type="noConversion"/>
  </si>
  <si>
    <t>페스티스에게 내동댕이 쳐지기 25회</t>
    <phoneticPr fontId="2" type="noConversion"/>
  </si>
  <si>
    <t>손은 눈보다 빠르다!</t>
    <phoneticPr fontId="2" type="noConversion"/>
  </si>
  <si>
    <t>페스티스에게 잡혔따가 풀려나기 25회</t>
    <phoneticPr fontId="2" type="noConversion"/>
  </si>
  <si>
    <t>으스스한 동네 구경</t>
    <phoneticPr fontId="2" type="noConversion"/>
  </si>
  <si>
    <t>로흘란 평원 전투 완료 20회</t>
    <phoneticPr fontId="2" type="noConversion"/>
  </si>
  <si>
    <t>여긴 어디? 그리고 나는 누구?</t>
    <phoneticPr fontId="2" type="noConversion"/>
  </si>
  <si>
    <t>로흘란 평원 전투 완료 30회</t>
    <phoneticPr fontId="2" type="noConversion"/>
  </si>
  <si>
    <t>감염된 요하드를 쓰러뜨린</t>
    <phoneticPr fontId="2" type="noConversion"/>
  </si>
  <si>
    <t>감염된 요하드 처치 5회</t>
    <phoneticPr fontId="2" type="noConversion"/>
  </si>
  <si>
    <t>감염된 요하드를 오십 번 쓰러뜨린</t>
    <phoneticPr fontId="2" type="noConversion"/>
  </si>
  <si>
    <t>감염된 요하드 처치 50회</t>
    <phoneticPr fontId="2" type="noConversion"/>
  </si>
  <si>
    <t>롤러코스터를 타자!</t>
    <phoneticPr fontId="2" type="noConversion"/>
  </si>
  <si>
    <t>감염된 요하드 매달리기 50회</t>
    <phoneticPr fontId="2" type="noConversion"/>
  </si>
  <si>
    <t>피지를 제거하듯!</t>
    <phoneticPr fontId="2" type="noConversion"/>
  </si>
  <si>
    <t>감염된 요하드 감염체 제거 50회</t>
    <phoneticPr fontId="2" type="noConversion"/>
  </si>
  <si>
    <t>어딘가 낯이 익은</t>
    <phoneticPr fontId="2" type="noConversion"/>
  </si>
  <si>
    <t>되살아난 네메디안 처치 100회</t>
    <phoneticPr fontId="2" type="noConversion"/>
  </si>
  <si>
    <t>무적의 솔로부대</t>
    <phoneticPr fontId="2" type="noConversion"/>
  </si>
  <si>
    <t>모태 솔로</t>
    <phoneticPr fontId="2" type="noConversion"/>
  </si>
  <si>
    <t>아인라허</t>
    <phoneticPr fontId="2" type="noConversion"/>
  </si>
  <si>
    <t>그 안개 속에는</t>
    <phoneticPr fontId="2" type="noConversion"/>
  </si>
  <si>
    <t>아인라허 스토리 완료</t>
    <phoneticPr fontId="2" type="noConversion"/>
  </si>
  <si>
    <t>황금의 손</t>
    <phoneticPr fontId="2" type="noConversion"/>
  </si>
  <si>
    <t>황금의 사자</t>
    <phoneticPr fontId="2" type="noConversion"/>
  </si>
  <si>
    <t>황금의 영웅</t>
    <phoneticPr fontId="2" type="noConversion"/>
  </si>
  <si>
    <t>황금의 황제</t>
    <phoneticPr fontId="2" type="noConversion"/>
  </si>
  <si>
    <t>황금의 신</t>
    <phoneticPr fontId="2" type="noConversion"/>
  </si>
  <si>
    <t>얼음 계곡의 정복자</t>
    <phoneticPr fontId="2" type="noConversion"/>
  </si>
  <si>
    <t>아인라허 얼음계곡 모든 전투 완수</t>
    <phoneticPr fontId="2" type="noConversion"/>
  </si>
  <si>
    <t>폐허, 성역의 정복자</t>
    <phoneticPr fontId="2" type="noConversion"/>
  </si>
  <si>
    <t>아인라허 폐허,성역 모든 전투 완수</t>
    <phoneticPr fontId="2" type="noConversion"/>
  </si>
  <si>
    <t>카타콤의 정복자</t>
    <phoneticPr fontId="2" type="noConversion"/>
  </si>
  <si>
    <t>아인라허 카타옴 모든 전투 완수</t>
    <phoneticPr fontId="2" type="noConversion"/>
  </si>
  <si>
    <t>북쪽 폐허의 정복자</t>
    <phoneticPr fontId="2" type="noConversion"/>
  </si>
  <si>
    <t>아인라허 북쪽 폐허 모든 전투 완수</t>
    <phoneticPr fontId="2" type="noConversion"/>
  </si>
  <si>
    <t>아율른의 정복자</t>
    <phoneticPr fontId="2" type="noConversion"/>
  </si>
  <si>
    <t>아인라허 아율른 모든 전투 완수</t>
    <phoneticPr fontId="2" type="noConversion"/>
  </si>
  <si>
    <t>평원, 입구의 정복자</t>
    <phoneticPr fontId="2" type="noConversion"/>
  </si>
  <si>
    <t>아인라허 평원, 입구 모든 전투 완수</t>
    <phoneticPr fontId="2" type="noConversion"/>
  </si>
  <si>
    <t>초승달 섬의 정복자</t>
    <phoneticPr fontId="2" type="noConversion"/>
  </si>
  <si>
    <t>아인라허 초승달 섬 모든 전투 완수</t>
    <phoneticPr fontId="2" type="noConversion"/>
  </si>
  <si>
    <t>알베이 유적의 정복자</t>
    <phoneticPr fontId="2" type="noConversion"/>
  </si>
  <si>
    <t>아인라허 알베이 유적 모든 전투 완수</t>
    <phoneticPr fontId="2" type="noConversion"/>
  </si>
  <si>
    <t>배의 무덤의 정복자</t>
    <phoneticPr fontId="2" type="noConversion"/>
  </si>
  <si>
    <t>아인라허 배의 무덤 모든 전투 완수</t>
    <phoneticPr fontId="2" type="noConversion"/>
  </si>
  <si>
    <t>힐더 숲 유적지의 정복자</t>
    <phoneticPr fontId="2" type="noConversion"/>
  </si>
  <si>
    <t>아인라허 힐더 숲 모든 전투 완수</t>
    <phoneticPr fontId="2" type="noConversion"/>
  </si>
  <si>
    <t>하이데의 정복자</t>
    <phoneticPr fontId="2" type="noConversion"/>
  </si>
  <si>
    <t>아인라허 하이데 모든 전투 완수</t>
    <phoneticPr fontId="2" type="noConversion"/>
  </si>
  <si>
    <t>안누빈의 정복자</t>
    <phoneticPr fontId="2" type="noConversion"/>
  </si>
  <si>
    <t>아인라허 안누빈 모든 전투 완수</t>
    <phoneticPr fontId="2" type="noConversion"/>
  </si>
  <si>
    <t>지하수로의 정복자</t>
    <phoneticPr fontId="2" type="noConversion"/>
  </si>
  <si>
    <t>아인라허 지하수로 모든 전투 완수</t>
    <phoneticPr fontId="2" type="noConversion"/>
  </si>
  <si>
    <t>오르텔 성의 정복자</t>
    <phoneticPr fontId="2" type="noConversion"/>
  </si>
  <si>
    <t>아인라허 오르텔 성 모든 전투 완수</t>
    <phoneticPr fontId="2" type="noConversion"/>
  </si>
  <si>
    <t>안개 봉우리의 정복자</t>
    <phoneticPr fontId="2" type="noConversion"/>
  </si>
  <si>
    <t>아인라허 안개 봉우리 모든 전투 완수</t>
    <phoneticPr fontId="2" type="noConversion"/>
  </si>
  <si>
    <t>황혼의 사막의 정복자</t>
    <phoneticPr fontId="2" type="noConversion"/>
  </si>
  <si>
    <t>아인라허 황혼의 사막 모든 전투 완수</t>
    <phoneticPr fontId="2" type="noConversion"/>
  </si>
  <si>
    <t>벤체너의 정복자</t>
    <phoneticPr fontId="2" type="noConversion"/>
  </si>
  <si>
    <t>아인라허 벤체너 모든 전투 완수</t>
    <phoneticPr fontId="2" type="noConversion"/>
  </si>
  <si>
    <t>얼음 계곡, 깊은 곳의 정복자</t>
    <phoneticPr fontId="2" type="noConversion"/>
  </si>
  <si>
    <t>아인라허 얼계깊 모든 전투 완수</t>
    <phoneticPr fontId="2" type="noConversion"/>
  </si>
  <si>
    <t>마족 전진기지의 정복자</t>
    <phoneticPr fontId="2" type="noConversion"/>
  </si>
  <si>
    <t>아인라허 마 전진기지 모든 전투 완수</t>
    <phoneticPr fontId="2" type="noConversion"/>
  </si>
  <si>
    <t>너랑 나랑</t>
    <phoneticPr fontId="2" type="noConversion"/>
  </si>
  <si>
    <t>아인라허 1:1 승부하는 척 모두 처치</t>
    <phoneticPr fontId="2" type="noConversion"/>
  </si>
  <si>
    <t>특공대장</t>
    <phoneticPr fontId="2" type="noConversion"/>
  </si>
  <si>
    <t>아인라허 레이드 모두 완수</t>
    <phoneticPr fontId="2" type="noConversion"/>
  </si>
  <si>
    <t>돌격대장</t>
    <phoneticPr fontId="2" type="noConversion"/>
  </si>
  <si>
    <t>아인라허 일반전투 모두 완수</t>
    <phoneticPr fontId="2" type="noConversion"/>
  </si>
  <si>
    <t>마왕</t>
    <phoneticPr fontId="2" type="noConversion"/>
  </si>
  <si>
    <t>아인라허 마지막 보스 모두 처치</t>
    <phoneticPr fontId="2" type="noConversion"/>
  </si>
  <si>
    <t>부러진 날개</t>
    <phoneticPr fontId="2" type="noConversion"/>
  </si>
  <si>
    <t>아인라허 날 수 있는 적 모두 처치</t>
    <phoneticPr fontId="2" type="noConversion"/>
  </si>
  <si>
    <t>호모 사피엔스</t>
    <phoneticPr fontId="2" type="noConversion"/>
  </si>
  <si>
    <t>아인라허 인간형태 적 모두 처치</t>
    <phoneticPr fontId="2" type="noConversion"/>
  </si>
  <si>
    <t>강철의 신체</t>
    <phoneticPr fontId="2" type="noConversion"/>
  </si>
  <si>
    <t>아인라허 맨몸의 적 모두 처치</t>
    <phoneticPr fontId="2" type="noConversion"/>
  </si>
  <si>
    <t>무장해제</t>
    <phoneticPr fontId="2" type="noConversion"/>
  </si>
  <si>
    <t>아인라허 무기 사용하는 적 모두 처치</t>
    <phoneticPr fontId="2" type="noConversion"/>
  </si>
  <si>
    <t>사족</t>
    <phoneticPr fontId="2" type="noConversion"/>
  </si>
  <si>
    <t>아인라허 제발로 걷는 적 모두 처치</t>
    <phoneticPr fontId="2" type="noConversion"/>
  </si>
  <si>
    <t>이족보행</t>
    <phoneticPr fontId="2" type="noConversion"/>
  </si>
  <si>
    <t>아인라허 두발로 걷는 적 모두 처치</t>
    <phoneticPr fontId="2" type="noConversion"/>
  </si>
  <si>
    <t>세 번째 이야기</t>
    <phoneticPr fontId="2" type="noConversion"/>
  </si>
  <si>
    <t>아인라허 시즌3 모든 전투 완수</t>
    <phoneticPr fontId="2" type="noConversion"/>
  </si>
  <si>
    <t>여명의 전장</t>
    <phoneticPr fontId="2" type="noConversion"/>
  </si>
  <si>
    <t>아인라허 시즌2 모든 전투 완수</t>
    <phoneticPr fontId="2" type="noConversion"/>
  </si>
  <si>
    <t>여신의 전장</t>
    <phoneticPr fontId="2" type="noConversion"/>
  </si>
  <si>
    <t>아인라허 시즌1 모든 전투 완수</t>
    <phoneticPr fontId="2" type="noConversion"/>
  </si>
  <si>
    <t>혈혈단신</t>
    <phoneticPr fontId="2" type="noConversion"/>
  </si>
  <si>
    <t>아인라허 모든 전투 완수</t>
    <phoneticPr fontId="2" type="noConversion"/>
  </si>
  <si>
    <t>10개의 전장을 넘어</t>
    <phoneticPr fontId="2" type="noConversion"/>
  </si>
  <si>
    <t>아인라허 전투 10가지 완수</t>
    <phoneticPr fontId="2" type="noConversion"/>
  </si>
  <si>
    <t>20개의 전장을 넘어</t>
    <phoneticPr fontId="2" type="noConversion"/>
  </si>
  <si>
    <t>아인라허 전투 20가지 완수</t>
    <phoneticPr fontId="2" type="noConversion"/>
  </si>
  <si>
    <t>30개의 전장을 넘어</t>
    <phoneticPr fontId="2" type="noConversion"/>
  </si>
  <si>
    <t>아인라허 전투 30가지 완수</t>
    <phoneticPr fontId="2" type="noConversion"/>
  </si>
  <si>
    <t>40개의 전장을 넘어</t>
    <phoneticPr fontId="2" type="noConversion"/>
  </si>
  <si>
    <t>아인라허 전투 40가지 완수</t>
    <phoneticPr fontId="2" type="noConversion"/>
  </si>
  <si>
    <t>50개의 전장을 넘어</t>
    <phoneticPr fontId="2" type="noConversion"/>
  </si>
  <si>
    <t>아인라허 전투 50가지 완수</t>
    <phoneticPr fontId="2" type="noConversion"/>
  </si>
  <si>
    <t>60개의 전장을 넘어</t>
    <phoneticPr fontId="2" type="noConversion"/>
  </si>
  <si>
    <t>아인라허 전투 60가지 완수</t>
    <phoneticPr fontId="2" type="noConversion"/>
  </si>
  <si>
    <t>70개의 전장을 넘어</t>
    <phoneticPr fontId="2" type="noConversion"/>
  </si>
  <si>
    <t>아인라허 전투 70가지 완수</t>
    <phoneticPr fontId="2" type="noConversion"/>
  </si>
  <si>
    <t>10번의 치료 거부</t>
    <phoneticPr fontId="2" type="noConversion"/>
  </si>
  <si>
    <t>아인라허 10가지 전투 노포션 완수</t>
    <phoneticPr fontId="2" type="noConversion"/>
  </si>
  <si>
    <t>20번의 치료 거부</t>
    <phoneticPr fontId="2" type="noConversion"/>
  </si>
  <si>
    <t>아인라허 20가지 전투 노포션 완수</t>
    <phoneticPr fontId="2" type="noConversion"/>
  </si>
  <si>
    <t>30번의 치료 거부</t>
    <phoneticPr fontId="2" type="noConversion"/>
  </si>
  <si>
    <t>아인라허 30가지 전투 노포션 완수</t>
    <phoneticPr fontId="2" type="noConversion"/>
  </si>
  <si>
    <t>40번의 치료 거부</t>
    <phoneticPr fontId="2" type="noConversion"/>
  </si>
  <si>
    <t>아인라허 40가지 전투 노포션 완수</t>
    <phoneticPr fontId="2" type="noConversion"/>
  </si>
  <si>
    <t>50번의 치료 거부</t>
    <phoneticPr fontId="2" type="noConversion"/>
  </si>
  <si>
    <t>아인라허 50가지 전투 노포션 완수</t>
    <phoneticPr fontId="2" type="noConversion"/>
  </si>
  <si>
    <t>60번의 치료 거부</t>
    <phoneticPr fontId="2" type="noConversion"/>
  </si>
  <si>
    <t>아인라허 60가지 전투 노포션 완수</t>
    <phoneticPr fontId="2" type="noConversion"/>
  </si>
  <si>
    <t>70번의 치료 거부</t>
    <phoneticPr fontId="2" type="noConversion"/>
  </si>
  <si>
    <t>아인라허 70가지 전투 노포션 완수</t>
    <phoneticPr fontId="2" type="noConversion"/>
  </si>
  <si>
    <t>포션? 먹는 건가요?</t>
    <phoneticPr fontId="2" type="noConversion"/>
  </si>
  <si>
    <t>아인라허 모든 레이드전투 노포션 완수</t>
    <phoneticPr fontId="2" type="noConversion"/>
  </si>
  <si>
    <t>포션? 바르는 건가요?</t>
    <phoneticPr fontId="2" type="noConversion"/>
  </si>
  <si>
    <t>아인라허 모든 일반전투 노포션 완수</t>
    <phoneticPr fontId="2" type="noConversion"/>
  </si>
  <si>
    <t>금메달!</t>
    <phoneticPr fontId="2" type="noConversion"/>
  </si>
  <si>
    <t>아인라허 첫 금메달 획득</t>
    <phoneticPr fontId="2" type="noConversion"/>
  </si>
  <si>
    <t>은메달!</t>
    <phoneticPr fontId="2" type="noConversion"/>
  </si>
  <si>
    <t>아인라허 첫 은메달 획득</t>
    <phoneticPr fontId="2" type="noConversion"/>
  </si>
  <si>
    <t>동메달!</t>
    <phoneticPr fontId="2" type="noConversion"/>
  </si>
  <si>
    <t>아인라허 첫 동메달 획득</t>
    <phoneticPr fontId="2" type="noConversion"/>
  </si>
  <si>
    <t>고대 라키오라를 처치한</t>
    <phoneticPr fontId="2" type="noConversion"/>
  </si>
  <si>
    <t>고대 라키오라 처치 5회</t>
    <phoneticPr fontId="2" type="noConversion"/>
  </si>
  <si>
    <t>투쟁의탑</t>
    <phoneticPr fontId="2" type="noConversion"/>
  </si>
  <si>
    <t>지배 당한</t>
    <phoneticPr fontId="2" type="noConversion"/>
  </si>
  <si>
    <t>투쟁의 탑 스토리</t>
    <phoneticPr fontId="2" type="noConversion"/>
  </si>
  <si>
    <t>지치지 않는 체력</t>
    <phoneticPr fontId="2" type="noConversion"/>
  </si>
  <si>
    <t>투쟁의 탑 5층 5회 통과</t>
    <phoneticPr fontId="2" type="noConversion"/>
  </si>
  <si>
    <t>63층을 넘어선</t>
    <phoneticPr fontId="2" type="noConversion"/>
  </si>
  <si>
    <t>투쟁의 탑 7층 9회 통과</t>
    <phoneticPr fontId="2" type="noConversion"/>
  </si>
  <si>
    <t>맨틀 통과</t>
    <phoneticPr fontId="2" type="noConversion"/>
  </si>
  <si>
    <t>투쟁의 탑 9층 15회 통과</t>
    <phoneticPr fontId="2" type="noConversion"/>
  </si>
  <si>
    <t>세상에서 가장 높은</t>
    <phoneticPr fontId="2" type="noConversion"/>
  </si>
  <si>
    <t>투쟁의 탑 완료 20회</t>
    <phoneticPr fontId="2" type="noConversion"/>
  </si>
  <si>
    <t>투쟁의 역사</t>
    <phoneticPr fontId="2" type="noConversion"/>
  </si>
  <si>
    <t>투쟁의 탑 완료 30회</t>
    <phoneticPr fontId="2" type="noConversion"/>
  </si>
  <si>
    <t>어린이의 마음</t>
    <phoneticPr fontId="2" type="noConversion"/>
  </si>
  <si>
    <t>2016 어린이날 이벤트</t>
    <phoneticPr fontId="2" type="noConversion"/>
  </si>
  <si>
    <t>콜헨 유치원 개나리반</t>
    <phoneticPr fontId="2" type="noConversion"/>
  </si>
  <si>
    <t>알반페스타 이벤트</t>
    <phoneticPr fontId="2" type="noConversion"/>
  </si>
  <si>
    <t>투창의 달인</t>
    <phoneticPr fontId="2" type="noConversion"/>
  </si>
  <si>
    <t>벽의 달인</t>
    <phoneticPr fontId="2" type="noConversion"/>
  </si>
  <si>
    <t>바람의 용병</t>
    <phoneticPr fontId="2" type="noConversion"/>
  </si>
  <si>
    <t>바람의 나라 이벤트</t>
    <phoneticPr fontId="2" type="noConversion"/>
  </si>
  <si>
    <t>끝없는 여정</t>
    <phoneticPr fontId="2" type="noConversion"/>
  </si>
  <si>
    <t>2016 끝없는 여정 이벤트</t>
    <phoneticPr fontId="2" type="noConversion"/>
  </si>
  <si>
    <t>고요한</t>
    <phoneticPr fontId="2" type="noConversion"/>
  </si>
  <si>
    <t xml:space="preserve">챕터2 ep2 </t>
    <phoneticPr fontId="2" type="noConversion"/>
  </si>
  <si>
    <t>불안한</t>
    <phoneticPr fontId="2" type="noConversion"/>
  </si>
  <si>
    <t>이제는 만날 수 없는</t>
    <phoneticPr fontId="2" type="noConversion"/>
  </si>
  <si>
    <t>맛있는 오쿡쿠를 처치한</t>
    <phoneticPr fontId="2" type="noConversion"/>
  </si>
  <si>
    <t>맛있는 오쿡쿠 처치 5회</t>
    <phoneticPr fontId="2" type="noConversion"/>
  </si>
  <si>
    <t>식스아이를 처치한</t>
    <phoneticPr fontId="2" type="noConversion"/>
  </si>
  <si>
    <t>식스아이 처치 5회</t>
    <phoneticPr fontId="2" type="noConversion"/>
  </si>
  <si>
    <t>창병장 하키쉬를 처치한</t>
    <phoneticPr fontId="2" type="noConversion"/>
  </si>
  <si>
    <t>창병장 하키쉬 처치 5회</t>
    <phoneticPr fontId="2" type="noConversion"/>
  </si>
  <si>
    <t>선발대장 바케노프를 처치한</t>
    <phoneticPr fontId="2" type="noConversion"/>
  </si>
  <si>
    <t>선발대장 바케노프 처치 5회</t>
    <phoneticPr fontId="2" type="noConversion"/>
  </si>
  <si>
    <t>광폭의 모르부스를 처치한</t>
    <phoneticPr fontId="2" type="noConversion"/>
  </si>
  <si>
    <t>광폭의 모르부스 처치 5회</t>
    <phoneticPr fontId="2" type="noConversion"/>
  </si>
  <si>
    <t>심판단장 자무로프를 처치한</t>
    <phoneticPr fontId="2" type="noConversion"/>
  </si>
  <si>
    <t>심판단장 자무로프 처치 5회</t>
    <phoneticPr fontId="2" type="noConversion"/>
  </si>
  <si>
    <t>단죄자 퓨리메이스를 처치한</t>
    <phoneticPr fontId="2" type="noConversion"/>
  </si>
  <si>
    <t>단죄자 퓨리메이스 처치 5회</t>
    <phoneticPr fontId="2" type="noConversion"/>
  </si>
  <si>
    <t>해비던트 처치 5회</t>
    <phoneticPr fontId="2" type="noConversion"/>
  </si>
  <si>
    <t>죽음의 초대자</t>
    <phoneticPr fontId="2" type="noConversion"/>
  </si>
  <si>
    <t>델리라티오 프레모 또는 인간토 처치 50회</t>
    <phoneticPr fontId="2" type="noConversion"/>
  </si>
  <si>
    <t>죄와 벌</t>
    <phoneticPr fontId="2" type="noConversion"/>
  </si>
  <si>
    <t>단죄자 퓨리메이스 처치 50회</t>
    <phoneticPr fontId="2" type="noConversion"/>
  </si>
  <si>
    <t>해비던트를 오십 번 쓰러뜨린</t>
    <phoneticPr fontId="2" type="noConversion"/>
  </si>
  <si>
    <t>해비던트 처치 50회</t>
    <phoneticPr fontId="2" type="noConversion"/>
  </si>
  <si>
    <t>비정한 결단</t>
    <phoneticPr fontId="2" type="noConversion"/>
  </si>
  <si>
    <t>퓨리메이스 차지 공격 저지 100회</t>
    <phoneticPr fontId="2" type="noConversion"/>
  </si>
  <si>
    <t>또! 오해야</t>
    <phoneticPr fontId="2" type="noConversion"/>
  </si>
  <si>
    <t>깊은 곳의 서식자에서 종 울리기15회</t>
    <phoneticPr fontId="2" type="noConversion"/>
  </si>
  <si>
    <t>천공의 지배자</t>
    <phoneticPr fontId="2" type="noConversion"/>
  </si>
  <si>
    <t>갈고리 이동 성공 500회</t>
    <phoneticPr fontId="2" type="noConversion"/>
  </si>
  <si>
    <t>그 어려운 걸 자꾸 해냅니다. '네'가</t>
    <phoneticPr fontId="2" type="noConversion"/>
  </si>
  <si>
    <t>깊은 곳 서식자에서 갈고리 이동 50회</t>
    <phoneticPr fontId="2" type="noConversion"/>
  </si>
  <si>
    <t>여름을 꽁꽁 얼리는</t>
    <phoneticPr fontId="2" type="noConversion"/>
  </si>
  <si>
    <t>2016 럭키 아이스 큐브 타이틀</t>
    <phoneticPr fontId="2" type="noConversion"/>
  </si>
  <si>
    <t>얼음 속에서 튀어나온</t>
    <phoneticPr fontId="2" type="noConversion"/>
  </si>
  <si>
    <t>대청으로 더위를 파는</t>
    <phoneticPr fontId="2" type="noConversion"/>
  </si>
  <si>
    <t>이벤트</t>
    <phoneticPr fontId="2" type="noConversion"/>
  </si>
  <si>
    <t>살랑 살랑, 꽃을 품은 나비</t>
    <phoneticPr fontId="2" type="noConversion"/>
  </si>
  <si>
    <t>지는 태양, 포효하는 사자</t>
    <phoneticPr fontId="2" type="noConversion"/>
  </si>
  <si>
    <t>토끼와 늑대 사이, 그 어디쯤에 있는</t>
    <phoneticPr fontId="2" type="noConversion"/>
  </si>
  <si>
    <t>내보인 웃음, 가려진 서글픔</t>
    <phoneticPr fontId="2" type="noConversion"/>
  </si>
  <si>
    <t>뱅 뱅 뱅!</t>
    <phoneticPr fontId="2" type="noConversion"/>
  </si>
  <si>
    <t>2016 룰렛 이벤트 타이틀</t>
    <phoneticPr fontId="2" type="noConversion"/>
  </si>
  <si>
    <t>스토리</t>
    <phoneticPr fontId="2" type="noConversion"/>
  </si>
  <si>
    <t>남의 잔치</t>
    <phoneticPr fontId="2" type="noConversion"/>
  </si>
  <si>
    <t>챕터2 에피소드1 스토리</t>
    <phoneticPr fontId="2" type="noConversion"/>
  </si>
  <si>
    <t>기분 나쁜</t>
    <phoneticPr fontId="2" type="noConversion"/>
  </si>
  <si>
    <t>실종된</t>
    <phoneticPr fontId="2" type="noConversion"/>
  </si>
  <si>
    <t>반복</t>
    <phoneticPr fontId="2" type="noConversion"/>
  </si>
  <si>
    <t>너 자꾸 보니 좀 귀엽다!</t>
    <phoneticPr fontId="2" type="noConversion"/>
  </si>
  <si>
    <t>모르부스를 처치 300회</t>
    <phoneticPr fontId="2" type="noConversion"/>
  </si>
  <si>
    <t>그게 막는다고 막아지니?</t>
    <phoneticPr fontId="2" type="noConversion"/>
  </si>
  <si>
    <t>견고한 모르부스를 처치 20회</t>
    <phoneticPr fontId="2" type="noConversion"/>
  </si>
  <si>
    <t>보스 처치</t>
    <phoneticPr fontId="2" type="noConversion"/>
  </si>
  <si>
    <t>페스티스를 처치한</t>
    <phoneticPr fontId="2" type="noConversion"/>
  </si>
  <si>
    <t>페스티스 처치 5회</t>
    <phoneticPr fontId="2" type="noConversion"/>
  </si>
  <si>
    <t>이제 그만 나와라 응?</t>
    <phoneticPr fontId="2" type="noConversion"/>
  </si>
  <si>
    <t>페스티스 처치 50회</t>
    <phoneticPr fontId="2" type="noConversion"/>
  </si>
  <si>
    <t>제발 그만 질척거려</t>
    <phoneticPr fontId="2" type="noConversion"/>
  </si>
  <si>
    <t>페스티스에게 내동댕이 쳐지기 25회</t>
    <phoneticPr fontId="2" type="noConversion"/>
  </si>
  <si>
    <t>손은 눈보다 빠르다!</t>
    <phoneticPr fontId="2" type="noConversion"/>
  </si>
  <si>
    <t>페스티스에게 잡혔따가 풀려나기 25회</t>
    <phoneticPr fontId="2" type="noConversion"/>
  </si>
  <si>
    <t>으스스한 동네 구경</t>
    <phoneticPr fontId="2" type="noConversion"/>
  </si>
  <si>
    <t>로흘란 평원 전투 완료 20회</t>
    <phoneticPr fontId="2" type="noConversion"/>
  </si>
  <si>
    <t>여긴 어디? 그리고 나는 누구?</t>
    <phoneticPr fontId="2" type="noConversion"/>
  </si>
  <si>
    <t>로흘란 평원 전투 완료 30회</t>
    <phoneticPr fontId="2" type="noConversion"/>
  </si>
  <si>
    <t>감염된 요하드를 쓰러뜨린</t>
    <phoneticPr fontId="2" type="noConversion"/>
  </si>
  <si>
    <t>감염된 요하드 처치 5회</t>
    <phoneticPr fontId="2" type="noConversion"/>
  </si>
  <si>
    <t>감염된 요하드를 오십 번 쓰러뜨린</t>
    <phoneticPr fontId="2" type="noConversion"/>
  </si>
  <si>
    <t>감염된 요하드 처치 50회</t>
    <phoneticPr fontId="2" type="noConversion"/>
  </si>
  <si>
    <t>롤러코스터를 타자!</t>
    <phoneticPr fontId="2" type="noConversion"/>
  </si>
  <si>
    <t>감염된 요하드 매달리기 50회</t>
    <phoneticPr fontId="2" type="noConversion"/>
  </si>
  <si>
    <t>피지를 제거하듯!</t>
    <phoneticPr fontId="2" type="noConversion"/>
  </si>
  <si>
    <t>감염된 요하드 감염체 제거 50회</t>
    <phoneticPr fontId="2" type="noConversion"/>
  </si>
  <si>
    <t>어딘가 낯이 익은</t>
    <phoneticPr fontId="2" type="noConversion"/>
  </si>
  <si>
    <t>되살아난 네메디안 처치 100회</t>
    <phoneticPr fontId="2" type="noConversion"/>
  </si>
  <si>
    <t>무적의 솔로부대</t>
    <phoneticPr fontId="2" type="noConversion"/>
  </si>
  <si>
    <t>모태 솔로</t>
    <phoneticPr fontId="2" type="noConversion"/>
  </si>
  <si>
    <t>아인라허</t>
    <phoneticPr fontId="2" type="noConversion"/>
  </si>
  <si>
    <t>그 안개 속에는</t>
    <phoneticPr fontId="2" type="noConversion"/>
  </si>
  <si>
    <t>아인라허 스토리 완료</t>
    <phoneticPr fontId="2" type="noConversion"/>
  </si>
  <si>
    <t>황금의 손</t>
    <phoneticPr fontId="2" type="noConversion"/>
  </si>
  <si>
    <t>황금의 사자</t>
    <phoneticPr fontId="2" type="noConversion"/>
  </si>
  <si>
    <t>황금의 영웅</t>
    <phoneticPr fontId="2" type="noConversion"/>
  </si>
  <si>
    <t>황금의 황제</t>
    <phoneticPr fontId="2" type="noConversion"/>
  </si>
  <si>
    <t>황금의 신</t>
    <phoneticPr fontId="2" type="noConversion"/>
  </si>
  <si>
    <t>아인라허</t>
    <phoneticPr fontId="2" type="noConversion"/>
  </si>
  <si>
    <t>얼음 계곡의 정복자</t>
    <phoneticPr fontId="2" type="noConversion"/>
  </si>
  <si>
    <t>아인라허 얼음계곡 모든 전투 완수</t>
    <phoneticPr fontId="2" type="noConversion"/>
  </si>
  <si>
    <t>폐허, 성역의 정복자</t>
    <phoneticPr fontId="2" type="noConversion"/>
  </si>
  <si>
    <t>아인라허 폐허,성역 모든 전투 완수</t>
    <phoneticPr fontId="2" type="noConversion"/>
  </si>
  <si>
    <t>카타콤의 정복자</t>
    <phoneticPr fontId="2" type="noConversion"/>
  </si>
  <si>
    <t>아인라허 카타옴 모든 전투 완수</t>
    <phoneticPr fontId="2" type="noConversion"/>
  </si>
  <si>
    <t>북쪽 폐허의 정복자</t>
    <phoneticPr fontId="2" type="noConversion"/>
  </si>
  <si>
    <t>아인라허 북쪽 폐허 모든 전투 완수</t>
    <phoneticPr fontId="2" type="noConversion"/>
  </si>
  <si>
    <t>아율른의 정복자</t>
    <phoneticPr fontId="2" type="noConversion"/>
  </si>
  <si>
    <t>아인라허 아율른 모든 전투 완수</t>
    <phoneticPr fontId="2" type="noConversion"/>
  </si>
  <si>
    <t>평원, 입구의 정복자</t>
    <phoneticPr fontId="2" type="noConversion"/>
  </si>
  <si>
    <t>아인라허 평원, 입구 모든 전투 완수</t>
    <phoneticPr fontId="2" type="noConversion"/>
  </si>
  <si>
    <t>초승달 섬의 정복자</t>
    <phoneticPr fontId="2" type="noConversion"/>
  </si>
  <si>
    <t>아인라허 초승달 섬 모든 전투 완수</t>
    <phoneticPr fontId="2" type="noConversion"/>
  </si>
  <si>
    <t>알베이 유적의 정복자</t>
    <phoneticPr fontId="2" type="noConversion"/>
  </si>
  <si>
    <t>아인라허 알베이 유적 모든 전투 완수</t>
    <phoneticPr fontId="2" type="noConversion"/>
  </si>
  <si>
    <t>배의 무덤의 정복자</t>
    <phoneticPr fontId="2" type="noConversion"/>
  </si>
  <si>
    <t>아인라허 배의 무덤 모든 전투 완수</t>
    <phoneticPr fontId="2" type="noConversion"/>
  </si>
  <si>
    <t>힐더 숲 유적지의 정복자</t>
    <phoneticPr fontId="2" type="noConversion"/>
  </si>
  <si>
    <t>아인라허 힐더 숲 모든 전투 완수</t>
    <phoneticPr fontId="2" type="noConversion"/>
  </si>
  <si>
    <t>하이데의 정복자</t>
    <phoneticPr fontId="2" type="noConversion"/>
  </si>
  <si>
    <t>아인라허 하이데 모든 전투 완수</t>
    <phoneticPr fontId="2" type="noConversion"/>
  </si>
  <si>
    <t>안누빈의 정복자</t>
    <phoneticPr fontId="2" type="noConversion"/>
  </si>
  <si>
    <t>아인라허 안누빈 모든 전투 완수</t>
    <phoneticPr fontId="2" type="noConversion"/>
  </si>
  <si>
    <t>지하수로의 정복자</t>
    <phoneticPr fontId="2" type="noConversion"/>
  </si>
  <si>
    <t>아인라허 지하수로 모든 전투 완수</t>
    <phoneticPr fontId="2" type="noConversion"/>
  </si>
  <si>
    <t>오르텔 성의 정복자</t>
    <phoneticPr fontId="2" type="noConversion"/>
  </si>
  <si>
    <t>아인라허 오르텔 성 모든 전투 완수</t>
    <phoneticPr fontId="2" type="noConversion"/>
  </si>
  <si>
    <t>안개 봉우리의 정복자</t>
    <phoneticPr fontId="2" type="noConversion"/>
  </si>
  <si>
    <t>아인라허 안개 봉우리 모든 전투 완수</t>
    <phoneticPr fontId="2" type="noConversion"/>
  </si>
  <si>
    <t>황혼의 사막의 정복자</t>
    <phoneticPr fontId="2" type="noConversion"/>
  </si>
  <si>
    <t>아인라허 황혼의 사막 모든 전투 완수</t>
    <phoneticPr fontId="2" type="noConversion"/>
  </si>
  <si>
    <t>벤체너의 정복자</t>
    <phoneticPr fontId="2" type="noConversion"/>
  </si>
  <si>
    <t>아인라허 벤체너 모든 전투 완수</t>
    <phoneticPr fontId="2" type="noConversion"/>
  </si>
  <si>
    <t>얼음 계곡, 깊은 곳의 정복자</t>
    <phoneticPr fontId="2" type="noConversion"/>
  </si>
  <si>
    <t>아인라허 얼계깊 모든 전투 완수</t>
    <phoneticPr fontId="2" type="noConversion"/>
  </si>
  <si>
    <t>마족 전진기지의 정복자</t>
    <phoneticPr fontId="2" type="noConversion"/>
  </si>
  <si>
    <t>아인라허 마 전진기지 모든 전투 완수</t>
    <phoneticPr fontId="2" type="noConversion"/>
  </si>
  <si>
    <t>너랑 나랑</t>
    <phoneticPr fontId="2" type="noConversion"/>
  </si>
  <si>
    <t>아인라허 1:1 승부하는 척 모두 처치</t>
    <phoneticPr fontId="2" type="noConversion"/>
  </si>
  <si>
    <t>특공대장</t>
    <phoneticPr fontId="2" type="noConversion"/>
  </si>
  <si>
    <t>아인라허 레이드 모두 완수</t>
    <phoneticPr fontId="2" type="noConversion"/>
  </si>
  <si>
    <t>돌격대장</t>
    <phoneticPr fontId="2" type="noConversion"/>
  </si>
  <si>
    <t>아인라허 일반전투 모두 완수</t>
    <phoneticPr fontId="2" type="noConversion"/>
  </si>
  <si>
    <t>마왕</t>
    <phoneticPr fontId="2" type="noConversion"/>
  </si>
  <si>
    <t>아인라허 마지막 보스 모두 처치</t>
    <phoneticPr fontId="2" type="noConversion"/>
  </si>
  <si>
    <t>부러진 날개</t>
    <phoneticPr fontId="2" type="noConversion"/>
  </si>
  <si>
    <t>아인라허 날 수 있는 적 모두 처치</t>
    <phoneticPr fontId="2" type="noConversion"/>
  </si>
  <si>
    <t>호모 사피엔스</t>
    <phoneticPr fontId="2" type="noConversion"/>
  </si>
  <si>
    <t>아인라허 인간형태 적 모두 처치</t>
    <phoneticPr fontId="2" type="noConversion"/>
  </si>
  <si>
    <t>강철의 신체</t>
    <phoneticPr fontId="2" type="noConversion"/>
  </si>
  <si>
    <t>아인라허 맨몸의 적 모두 처치</t>
    <phoneticPr fontId="2" type="noConversion"/>
  </si>
  <si>
    <t>무장해제</t>
    <phoneticPr fontId="2" type="noConversion"/>
  </si>
  <si>
    <t>아인라허 무기 사용하는 적 모두 처치</t>
    <phoneticPr fontId="2" type="noConversion"/>
  </si>
  <si>
    <t>사족</t>
    <phoneticPr fontId="2" type="noConversion"/>
  </si>
  <si>
    <t>아인라허 제발로 걷는 적 모두 처치</t>
    <phoneticPr fontId="2" type="noConversion"/>
  </si>
  <si>
    <t>이족보행</t>
    <phoneticPr fontId="2" type="noConversion"/>
  </si>
  <si>
    <t>아인라허 두발로 걷는 적 모두 처치</t>
    <phoneticPr fontId="2" type="noConversion"/>
  </si>
  <si>
    <t>세 번째 이야기</t>
    <phoneticPr fontId="2" type="noConversion"/>
  </si>
  <si>
    <t>아인라허 시즌3 모든 전투 완수</t>
    <phoneticPr fontId="2" type="noConversion"/>
  </si>
  <si>
    <t>여명의 전장</t>
    <phoneticPr fontId="2" type="noConversion"/>
  </si>
  <si>
    <t>아인라허 시즌2 모든 전투 완수</t>
    <phoneticPr fontId="2" type="noConversion"/>
  </si>
  <si>
    <t>여신의 전장</t>
    <phoneticPr fontId="2" type="noConversion"/>
  </si>
  <si>
    <t>아인라허 시즌1 모든 전투 완수</t>
    <phoneticPr fontId="2" type="noConversion"/>
  </si>
  <si>
    <t>혈혈단신</t>
    <phoneticPr fontId="2" type="noConversion"/>
  </si>
  <si>
    <t>아인라허 모든 전투 완수</t>
    <phoneticPr fontId="2" type="noConversion"/>
  </si>
  <si>
    <t>10개의 전장을 넘어</t>
    <phoneticPr fontId="2" type="noConversion"/>
  </si>
  <si>
    <t>아인라허 전투 10가지 완수</t>
    <phoneticPr fontId="2" type="noConversion"/>
  </si>
  <si>
    <t>20개의 전장을 넘어</t>
    <phoneticPr fontId="2" type="noConversion"/>
  </si>
  <si>
    <t>아인라허 전투 20가지 완수</t>
    <phoneticPr fontId="2" type="noConversion"/>
  </si>
  <si>
    <t>30개의 전장을 넘어</t>
    <phoneticPr fontId="2" type="noConversion"/>
  </si>
  <si>
    <t>아인라허 전투 30가지 완수</t>
    <phoneticPr fontId="2" type="noConversion"/>
  </si>
  <si>
    <t>40개의 전장을 넘어</t>
    <phoneticPr fontId="2" type="noConversion"/>
  </si>
  <si>
    <t>아인라허 전투 40가지 완수</t>
    <phoneticPr fontId="2" type="noConversion"/>
  </si>
  <si>
    <t>50개의 전장을 넘어</t>
    <phoneticPr fontId="2" type="noConversion"/>
  </si>
  <si>
    <t>아인라허 전투 50가지 완수</t>
    <phoneticPr fontId="2" type="noConversion"/>
  </si>
  <si>
    <t>60개의 전장을 넘어</t>
    <phoneticPr fontId="2" type="noConversion"/>
  </si>
  <si>
    <t>아인라허 전투 60가지 완수</t>
    <phoneticPr fontId="2" type="noConversion"/>
  </si>
  <si>
    <t>70개의 전장을 넘어</t>
    <phoneticPr fontId="2" type="noConversion"/>
  </si>
  <si>
    <t>아인라허 전투 70가지 완수</t>
    <phoneticPr fontId="2" type="noConversion"/>
  </si>
  <si>
    <t>10번의 치료 거부</t>
    <phoneticPr fontId="2" type="noConversion"/>
  </si>
  <si>
    <t>아인라허 10가지 전투 노포션 완수</t>
    <phoneticPr fontId="2" type="noConversion"/>
  </si>
  <si>
    <t>20번의 치료 거부</t>
    <phoneticPr fontId="2" type="noConversion"/>
  </si>
  <si>
    <t>아인라허 20가지 전투 노포션 완수</t>
    <phoneticPr fontId="2" type="noConversion"/>
  </si>
  <si>
    <t>30번의 치료 거부</t>
    <phoneticPr fontId="2" type="noConversion"/>
  </si>
  <si>
    <t>아인라허 30가지 전투 노포션 완수</t>
    <phoneticPr fontId="2" type="noConversion"/>
  </si>
  <si>
    <t>40번의 치료 거부</t>
    <phoneticPr fontId="2" type="noConversion"/>
  </si>
  <si>
    <t>아인라허 40가지 전투 노포션 완수</t>
    <phoneticPr fontId="2" type="noConversion"/>
  </si>
  <si>
    <t>50번의 치료 거부</t>
    <phoneticPr fontId="2" type="noConversion"/>
  </si>
  <si>
    <t>아인라허 50가지 전투 노포션 완수</t>
    <phoneticPr fontId="2" type="noConversion"/>
  </si>
  <si>
    <t>60번의 치료 거부</t>
    <phoneticPr fontId="2" type="noConversion"/>
  </si>
  <si>
    <t>아인라허 60가지 전투 노포션 완수</t>
    <phoneticPr fontId="2" type="noConversion"/>
  </si>
  <si>
    <t>70번의 치료 거부</t>
    <phoneticPr fontId="2" type="noConversion"/>
  </si>
  <si>
    <t>아인라허 70가지 전투 노포션 완수</t>
    <phoneticPr fontId="2" type="noConversion"/>
  </si>
  <si>
    <t>포션? 먹는 건가요?</t>
    <phoneticPr fontId="2" type="noConversion"/>
  </si>
  <si>
    <t>아인라허 모든 레이드전투 노포션 완수</t>
    <phoneticPr fontId="2" type="noConversion"/>
  </si>
  <si>
    <t>포션? 바르는 건가요?</t>
    <phoneticPr fontId="2" type="noConversion"/>
  </si>
  <si>
    <t>아인라허 모든 일반전투 노포션 완수</t>
    <phoneticPr fontId="2" type="noConversion"/>
  </si>
  <si>
    <t>금메달!</t>
    <phoneticPr fontId="2" type="noConversion"/>
  </si>
  <si>
    <t>아인라허 첫 금메달 획득</t>
    <phoneticPr fontId="2" type="noConversion"/>
  </si>
  <si>
    <t>은메달!</t>
    <phoneticPr fontId="2" type="noConversion"/>
  </si>
  <si>
    <t>아인라허 첫 은메달 획득</t>
    <phoneticPr fontId="2" type="noConversion"/>
  </si>
  <si>
    <t>동메달!</t>
    <phoneticPr fontId="2" type="noConversion"/>
  </si>
  <si>
    <t>아인라허 첫 동메달 획득</t>
    <phoneticPr fontId="2" type="noConversion"/>
  </si>
  <si>
    <t>보스 처치</t>
    <phoneticPr fontId="2" type="noConversion"/>
  </si>
  <si>
    <t>고대 라키오라를 처치한</t>
    <phoneticPr fontId="2" type="noConversion"/>
  </si>
  <si>
    <t>고대 라키오라 처치 5회</t>
    <phoneticPr fontId="2" type="noConversion"/>
  </si>
  <si>
    <t>투쟁의탑</t>
    <phoneticPr fontId="2" type="noConversion"/>
  </si>
  <si>
    <t>지배 당한</t>
    <phoneticPr fontId="2" type="noConversion"/>
  </si>
  <si>
    <t>투쟁의 탑 스토리</t>
    <phoneticPr fontId="2" type="noConversion"/>
  </si>
  <si>
    <t>지치지 않는 체력</t>
    <phoneticPr fontId="2" type="noConversion"/>
  </si>
  <si>
    <t>투쟁의 탑 5층 5회 통과</t>
    <phoneticPr fontId="2" type="noConversion"/>
  </si>
  <si>
    <t>63층을 넘어선</t>
    <phoneticPr fontId="2" type="noConversion"/>
  </si>
  <si>
    <t>투쟁의 탑 7층 9회 통과</t>
    <phoneticPr fontId="2" type="noConversion"/>
  </si>
  <si>
    <t>맨틀 통과</t>
    <phoneticPr fontId="2" type="noConversion"/>
  </si>
  <si>
    <t>투쟁의 탑 9층 15회 통과</t>
    <phoneticPr fontId="2" type="noConversion"/>
  </si>
  <si>
    <t>세상에서 가장 높은</t>
    <phoneticPr fontId="2" type="noConversion"/>
  </si>
  <si>
    <t>투쟁의 탑 완료 20회</t>
    <phoneticPr fontId="2" type="noConversion"/>
  </si>
  <si>
    <t>투쟁의 역사</t>
    <phoneticPr fontId="2" type="noConversion"/>
  </si>
  <si>
    <t>투쟁의 탑 완료 30회</t>
    <phoneticPr fontId="2" type="noConversion"/>
  </si>
  <si>
    <t>이벤트</t>
    <phoneticPr fontId="2" type="noConversion"/>
  </si>
  <si>
    <t>2016 어린이날 이벤트</t>
    <phoneticPr fontId="2" type="noConversion"/>
  </si>
  <si>
    <t>콜헨 유치원 개나리반</t>
    <phoneticPr fontId="2" type="noConversion"/>
  </si>
  <si>
    <t>알반페스타 이벤트</t>
    <phoneticPr fontId="2" type="noConversion"/>
  </si>
  <si>
    <t>투창의 달인</t>
    <phoneticPr fontId="2" type="noConversion"/>
  </si>
  <si>
    <t>벽의 달인</t>
    <phoneticPr fontId="2" type="noConversion"/>
  </si>
  <si>
    <t>바람의 용병</t>
    <phoneticPr fontId="2" type="noConversion"/>
  </si>
  <si>
    <t>바람의 나라 이벤트</t>
    <phoneticPr fontId="2" type="noConversion"/>
  </si>
  <si>
    <t>끝없는 여정</t>
    <phoneticPr fontId="2" type="noConversion"/>
  </si>
  <si>
    <t>2016 끝없는 여정 이벤트</t>
    <phoneticPr fontId="2" type="noConversion"/>
  </si>
  <si>
    <t>스토리</t>
    <phoneticPr fontId="2" type="noConversion"/>
  </si>
  <si>
    <t>고요한</t>
    <phoneticPr fontId="2" type="noConversion"/>
  </si>
  <si>
    <t xml:space="preserve">챕터2 ep2 </t>
    <phoneticPr fontId="2" type="noConversion"/>
  </si>
  <si>
    <t>불안한</t>
    <phoneticPr fontId="2" type="noConversion"/>
  </si>
  <si>
    <t>이제는 만날 수 없는</t>
    <phoneticPr fontId="2" type="noConversion"/>
  </si>
  <si>
    <t>맛있는 오쿡쿠를 처치한</t>
    <phoneticPr fontId="2" type="noConversion"/>
  </si>
  <si>
    <t>맛있는 오쿡쿠 처치 5회</t>
    <phoneticPr fontId="2" type="noConversion"/>
  </si>
  <si>
    <t>식스아이를 처치한</t>
    <phoneticPr fontId="2" type="noConversion"/>
  </si>
  <si>
    <t>식스아이 처치 5회</t>
    <phoneticPr fontId="2" type="noConversion"/>
  </si>
  <si>
    <t>창병장 하키쉬를 처치한</t>
    <phoneticPr fontId="2" type="noConversion"/>
  </si>
  <si>
    <t>창병장 하키쉬 처치 5회</t>
    <phoneticPr fontId="2" type="noConversion"/>
  </si>
  <si>
    <t>선발대장 바케노프를 처치한</t>
    <phoneticPr fontId="2" type="noConversion"/>
  </si>
  <si>
    <t>선발대장 바케노프 처치 5회</t>
    <phoneticPr fontId="2" type="noConversion"/>
  </si>
  <si>
    <t>광폭의 모르부스를 처치한</t>
    <phoneticPr fontId="2" type="noConversion"/>
  </si>
  <si>
    <t>광폭의 모르부스 처치 5회</t>
    <phoneticPr fontId="2" type="noConversion"/>
  </si>
  <si>
    <t>심판단장 자무로프를 처치한</t>
    <phoneticPr fontId="2" type="noConversion"/>
  </si>
  <si>
    <t>심판단장 자무로프 처치 5회</t>
    <phoneticPr fontId="2" type="noConversion"/>
  </si>
  <si>
    <t>단죄자 퓨리메이스를 처치한</t>
    <phoneticPr fontId="2" type="noConversion"/>
  </si>
  <si>
    <t>단죄자 퓨리메이스 처치 5회</t>
    <phoneticPr fontId="2" type="noConversion"/>
  </si>
  <si>
    <t>해비던트 처치 5회</t>
    <phoneticPr fontId="2" type="noConversion"/>
  </si>
  <si>
    <t>반복</t>
    <phoneticPr fontId="2" type="noConversion"/>
  </si>
  <si>
    <t>죽음의 초대자</t>
    <phoneticPr fontId="2" type="noConversion"/>
  </si>
  <si>
    <t>델리라티오 프레모 또는 인간토 처치 50회</t>
    <phoneticPr fontId="2" type="noConversion"/>
  </si>
  <si>
    <t>죄와 벌</t>
    <phoneticPr fontId="2" type="noConversion"/>
  </si>
  <si>
    <t>단죄자 퓨리메이스 처치 50회</t>
    <phoneticPr fontId="2" type="noConversion"/>
  </si>
  <si>
    <t>해비던트를 오십 번 쓰러뜨린</t>
    <phoneticPr fontId="2" type="noConversion"/>
  </si>
  <si>
    <t>해비던트 처치 50회</t>
    <phoneticPr fontId="2" type="noConversion"/>
  </si>
  <si>
    <t>비정한 결단</t>
    <phoneticPr fontId="2" type="noConversion"/>
  </si>
  <si>
    <t>퓨리메이스 차지 공격 저지 100회</t>
    <phoneticPr fontId="2" type="noConversion"/>
  </si>
  <si>
    <t>또! 오해야</t>
    <phoneticPr fontId="2" type="noConversion"/>
  </si>
  <si>
    <t>깊은 곳의 서식자에서 종 울리기15회</t>
    <phoneticPr fontId="2" type="noConversion"/>
  </si>
  <si>
    <t>천공의 지배자</t>
    <phoneticPr fontId="2" type="noConversion"/>
  </si>
  <si>
    <t>갈고리 이동 성공 500회</t>
    <phoneticPr fontId="2" type="noConversion"/>
  </si>
  <si>
    <t>그 어려운 걸 자꾸 해냅니다. '네'가</t>
    <phoneticPr fontId="2" type="noConversion"/>
  </si>
  <si>
    <t>깊은 곳 서식자에서 갈고리 이동 50회</t>
    <phoneticPr fontId="2" type="noConversion"/>
  </si>
  <si>
    <t>여름을 꽁꽁 얼리는</t>
    <phoneticPr fontId="2" type="noConversion"/>
  </si>
  <si>
    <t>2016 럭키 아이스 큐브 타이틀</t>
    <phoneticPr fontId="2" type="noConversion"/>
  </si>
  <si>
    <t>얼음 속에서 튀어나온</t>
    <phoneticPr fontId="2" type="noConversion"/>
  </si>
  <si>
    <t>대청으로 더위를 파는</t>
    <phoneticPr fontId="2" type="noConversion"/>
  </si>
  <si>
    <t>얼음 계곡의 정복자</t>
    <phoneticPr fontId="2" type="noConversion"/>
  </si>
  <si>
    <t>아인라허 얼음계곡 모든 전투 완수</t>
    <phoneticPr fontId="2" type="noConversion"/>
  </si>
  <si>
    <t>폐허, 성역의 정복자</t>
    <phoneticPr fontId="2" type="noConversion"/>
  </si>
  <si>
    <t>아인라허 폐허,성역 모든 전투 완수</t>
    <phoneticPr fontId="2" type="noConversion"/>
  </si>
  <si>
    <t>카타콤의 정복자</t>
    <phoneticPr fontId="2" type="noConversion"/>
  </si>
  <si>
    <t>아인라허 카타옴 모든 전투 완수</t>
    <phoneticPr fontId="2" type="noConversion"/>
  </si>
  <si>
    <t>북쪽 폐허의 정복자</t>
    <phoneticPr fontId="2" type="noConversion"/>
  </si>
  <si>
    <t>아인라허 북쪽 폐허 모든 전투 완수</t>
    <phoneticPr fontId="2" type="noConversion"/>
  </si>
  <si>
    <t>아율른의 정복자</t>
    <phoneticPr fontId="2" type="noConversion"/>
  </si>
  <si>
    <t>아인라허 아율른 모든 전투 완수</t>
    <phoneticPr fontId="2" type="noConversion"/>
  </si>
  <si>
    <t>평원, 입구의 정복자</t>
    <phoneticPr fontId="2" type="noConversion"/>
  </si>
  <si>
    <t>아인라허 평원, 입구 모든 전투 완수</t>
    <phoneticPr fontId="2" type="noConversion"/>
  </si>
  <si>
    <t>초승달 섬의 정복자</t>
    <phoneticPr fontId="2" type="noConversion"/>
  </si>
  <si>
    <t>아인라허 초승달 섬 모든 전투 완수</t>
    <phoneticPr fontId="2" type="noConversion"/>
  </si>
  <si>
    <t>알베이 유적의 정복자</t>
    <phoneticPr fontId="2" type="noConversion"/>
  </si>
  <si>
    <t>아인라허 알베이 유적 모든 전투 완수</t>
    <phoneticPr fontId="2" type="noConversion"/>
  </si>
  <si>
    <t>배의 무덤의 정복자</t>
    <phoneticPr fontId="2" type="noConversion"/>
  </si>
  <si>
    <t>아인라허 배의 무덤 모든 전투 완수</t>
    <phoneticPr fontId="2" type="noConversion"/>
  </si>
  <si>
    <t>힐더 숲 유적지의 정복자</t>
    <phoneticPr fontId="2" type="noConversion"/>
  </si>
  <si>
    <t>아인라허 힐더 숲 모든 전투 완수</t>
    <phoneticPr fontId="2" type="noConversion"/>
  </si>
  <si>
    <t>하이데의 정복자</t>
    <phoneticPr fontId="2" type="noConversion"/>
  </si>
  <si>
    <t>아인라허 하이데 모든 전투 완수</t>
    <phoneticPr fontId="2" type="noConversion"/>
  </si>
  <si>
    <t>안누빈의 정복자</t>
    <phoneticPr fontId="2" type="noConversion"/>
  </si>
  <si>
    <t>아인라허 안누빈 모든 전투 완수</t>
    <phoneticPr fontId="2" type="noConversion"/>
  </si>
  <si>
    <t>지하수로의 정복자</t>
    <phoneticPr fontId="2" type="noConversion"/>
  </si>
  <si>
    <t>아인라허 지하수로 모든 전투 완수</t>
    <phoneticPr fontId="2" type="noConversion"/>
  </si>
  <si>
    <t>오르텔 성의 정복자</t>
    <phoneticPr fontId="2" type="noConversion"/>
  </si>
  <si>
    <t>아인라허 오르텔 성 모든 전투 완수</t>
    <phoneticPr fontId="2" type="noConversion"/>
  </si>
  <si>
    <t>안개 봉우리의 정복자</t>
    <phoneticPr fontId="2" type="noConversion"/>
  </si>
  <si>
    <t>아인라허 안개 봉우리 모든 전투 완수</t>
    <phoneticPr fontId="2" type="noConversion"/>
  </si>
  <si>
    <t>황혼의 사막의 정복자</t>
    <phoneticPr fontId="2" type="noConversion"/>
  </si>
  <si>
    <t>아인라허 황혼의 사막 모든 전투 완수</t>
    <phoneticPr fontId="2" type="noConversion"/>
  </si>
  <si>
    <t>벤체너의 정복자</t>
    <phoneticPr fontId="2" type="noConversion"/>
  </si>
  <si>
    <t>아인라허 벤체너 모든 전투 완수</t>
    <phoneticPr fontId="2" type="noConversion"/>
  </si>
  <si>
    <t>얼음 계곡, 깊은 곳의 정복자</t>
    <phoneticPr fontId="2" type="noConversion"/>
  </si>
  <si>
    <t>아인라허 얼계깊 모든 전투 완수</t>
    <phoneticPr fontId="2" type="noConversion"/>
  </si>
  <si>
    <t>마족 전진기지의 정복자</t>
    <phoneticPr fontId="2" type="noConversion"/>
  </si>
  <si>
    <t>아인라허 마 전진기지 모든 전투 완수</t>
    <phoneticPr fontId="2" type="noConversion"/>
  </si>
  <si>
    <t>너랑 나랑</t>
    <phoneticPr fontId="2" type="noConversion"/>
  </si>
  <si>
    <t>아인라허 1:1 승부하는 척 모두 처치</t>
    <phoneticPr fontId="2" type="noConversion"/>
  </si>
  <si>
    <t>특공대장</t>
    <phoneticPr fontId="2" type="noConversion"/>
  </si>
  <si>
    <t>아인라허 레이드 모두 완수</t>
    <phoneticPr fontId="2" type="noConversion"/>
  </si>
  <si>
    <t>돌격대장</t>
    <phoneticPr fontId="2" type="noConversion"/>
  </si>
  <si>
    <t>아인라허 일반전투 모두 완수</t>
    <phoneticPr fontId="2" type="noConversion"/>
  </si>
  <si>
    <t>마왕</t>
    <phoneticPr fontId="2" type="noConversion"/>
  </si>
  <si>
    <t>아인라허 마지막 보스 모두 처치</t>
    <phoneticPr fontId="2" type="noConversion"/>
  </si>
  <si>
    <t>부러진 날개</t>
    <phoneticPr fontId="2" type="noConversion"/>
  </si>
  <si>
    <t>아인라허 날 수 있는 적 모두 처치</t>
    <phoneticPr fontId="2" type="noConversion"/>
  </si>
  <si>
    <t>호모 사피엔스</t>
    <phoneticPr fontId="2" type="noConversion"/>
  </si>
  <si>
    <t>아인라허 인간형태 적 모두 처치</t>
    <phoneticPr fontId="2" type="noConversion"/>
  </si>
  <si>
    <t>강철의 신체</t>
    <phoneticPr fontId="2" type="noConversion"/>
  </si>
  <si>
    <t>아인라허 맨몸의 적 모두 처치</t>
    <phoneticPr fontId="2" type="noConversion"/>
  </si>
  <si>
    <t>무장해제</t>
    <phoneticPr fontId="2" type="noConversion"/>
  </si>
  <si>
    <t>아인라허 무기 사용하는 적 모두 처치</t>
    <phoneticPr fontId="2" type="noConversion"/>
  </si>
  <si>
    <t>사족</t>
    <phoneticPr fontId="2" type="noConversion"/>
  </si>
  <si>
    <t>아인라허 제발로 걷는 적 모두 처치</t>
    <phoneticPr fontId="2" type="noConversion"/>
  </si>
  <si>
    <t>이족보행</t>
    <phoneticPr fontId="2" type="noConversion"/>
  </si>
  <si>
    <t>아인라허 두발로 걷는 적 모두 처치</t>
    <phoneticPr fontId="2" type="noConversion"/>
  </si>
  <si>
    <t>세 번째 이야기</t>
    <phoneticPr fontId="2" type="noConversion"/>
  </si>
  <si>
    <t>아인라허 시즌3 모든 전투 완수</t>
    <phoneticPr fontId="2" type="noConversion"/>
  </si>
  <si>
    <t>여명의 전장</t>
    <phoneticPr fontId="2" type="noConversion"/>
  </si>
  <si>
    <t>아인라허 시즌2 모든 전투 완수</t>
    <phoneticPr fontId="2" type="noConversion"/>
  </si>
  <si>
    <t>여신의 전장</t>
    <phoneticPr fontId="2" type="noConversion"/>
  </si>
  <si>
    <t>아인라허 시즌1 모든 전투 완수</t>
    <phoneticPr fontId="2" type="noConversion"/>
  </si>
  <si>
    <t>혈혈단신</t>
    <phoneticPr fontId="2" type="noConversion"/>
  </si>
  <si>
    <t>아인라허 모든 전투 완수</t>
    <phoneticPr fontId="2" type="noConversion"/>
  </si>
  <si>
    <t>10개의 전장을 넘어</t>
    <phoneticPr fontId="2" type="noConversion"/>
  </si>
  <si>
    <t>아인라허 전투 10가지 완수</t>
    <phoneticPr fontId="2" type="noConversion"/>
  </si>
  <si>
    <t>20개의 전장을 넘어</t>
    <phoneticPr fontId="2" type="noConversion"/>
  </si>
  <si>
    <t>아인라허 전투 20가지 완수</t>
    <phoneticPr fontId="2" type="noConversion"/>
  </si>
  <si>
    <t>30개의 전장을 넘어</t>
    <phoneticPr fontId="2" type="noConversion"/>
  </si>
  <si>
    <t>아인라허 전투 30가지 완수</t>
    <phoneticPr fontId="2" type="noConversion"/>
  </si>
  <si>
    <t>40개의 전장을 넘어</t>
    <phoneticPr fontId="2" type="noConversion"/>
  </si>
  <si>
    <t>아인라허 전투 40가지 완수</t>
    <phoneticPr fontId="2" type="noConversion"/>
  </si>
  <si>
    <t>50개의 전장을 넘어</t>
    <phoneticPr fontId="2" type="noConversion"/>
  </si>
  <si>
    <t>아인라허 전투 50가지 완수</t>
    <phoneticPr fontId="2" type="noConversion"/>
  </si>
  <si>
    <t>60개의 전장을 넘어</t>
    <phoneticPr fontId="2" type="noConversion"/>
  </si>
  <si>
    <t>아인라허 전투 60가지 완수</t>
    <phoneticPr fontId="2" type="noConversion"/>
  </si>
  <si>
    <t>70개의 전장을 넘어</t>
    <phoneticPr fontId="2" type="noConversion"/>
  </si>
  <si>
    <t>아인라허 전투 70가지 완수</t>
    <phoneticPr fontId="2" type="noConversion"/>
  </si>
  <si>
    <t>10번의 치료 거부</t>
    <phoneticPr fontId="2" type="noConversion"/>
  </si>
  <si>
    <t>아인라허 10가지 전투 노포션 완수</t>
    <phoneticPr fontId="2" type="noConversion"/>
  </si>
  <si>
    <t>20번의 치료 거부</t>
    <phoneticPr fontId="2" type="noConversion"/>
  </si>
  <si>
    <t>아인라허 20가지 전투 노포션 완수</t>
    <phoneticPr fontId="2" type="noConversion"/>
  </si>
  <si>
    <t>30번의 치료 거부</t>
    <phoneticPr fontId="2" type="noConversion"/>
  </si>
  <si>
    <t>아인라허 30가지 전투 노포션 완수</t>
    <phoneticPr fontId="2" type="noConversion"/>
  </si>
  <si>
    <t>40번의 치료 거부</t>
    <phoneticPr fontId="2" type="noConversion"/>
  </si>
  <si>
    <t>아인라허 40가지 전투 노포션 완수</t>
    <phoneticPr fontId="2" type="noConversion"/>
  </si>
  <si>
    <t>50번의 치료 거부</t>
    <phoneticPr fontId="2" type="noConversion"/>
  </si>
  <si>
    <t>아인라허 50가지 전투 노포션 완수</t>
    <phoneticPr fontId="2" type="noConversion"/>
  </si>
  <si>
    <t>60번의 치료 거부</t>
    <phoneticPr fontId="2" type="noConversion"/>
  </si>
  <si>
    <t>아인라허 60가지 전투 노포션 완수</t>
    <phoneticPr fontId="2" type="noConversion"/>
  </si>
  <si>
    <t>70번의 치료 거부</t>
    <phoneticPr fontId="2" type="noConversion"/>
  </si>
  <si>
    <t>아인라허 70가지 전투 노포션 완수</t>
    <phoneticPr fontId="2" type="noConversion"/>
  </si>
  <si>
    <t>포션? 먹는 건가요?</t>
    <phoneticPr fontId="2" type="noConversion"/>
  </si>
  <si>
    <t>아인라허 모든 레이드전투 노포션 완수</t>
    <phoneticPr fontId="2" type="noConversion"/>
  </si>
  <si>
    <t>포션? 바르는 건가요?</t>
    <phoneticPr fontId="2" type="noConversion"/>
  </si>
  <si>
    <t>아인라허 모든 일반전투 노포션 완수</t>
    <phoneticPr fontId="2" type="noConversion"/>
  </si>
  <si>
    <t>금메달!</t>
    <phoneticPr fontId="2" type="noConversion"/>
  </si>
  <si>
    <t>아인라허 첫 금메달 획득</t>
    <phoneticPr fontId="2" type="noConversion"/>
  </si>
  <si>
    <t>은메달!</t>
    <phoneticPr fontId="2" type="noConversion"/>
  </si>
  <si>
    <t>아인라허 첫 은메달 획득</t>
    <phoneticPr fontId="2" type="noConversion"/>
  </si>
  <si>
    <t>동메달!</t>
    <phoneticPr fontId="2" type="noConversion"/>
  </si>
  <si>
    <t>아인라허 첫 동메달 획득</t>
    <phoneticPr fontId="2" type="noConversion"/>
  </si>
  <si>
    <t>고대 라키오라를 처치한</t>
    <phoneticPr fontId="2" type="noConversion"/>
  </si>
  <si>
    <t>고대 라키오라 처치 5회</t>
    <phoneticPr fontId="2" type="noConversion"/>
  </si>
  <si>
    <t>투쟁의탑</t>
    <phoneticPr fontId="2" type="noConversion"/>
  </si>
  <si>
    <t>지배 당한</t>
    <phoneticPr fontId="2" type="noConversion"/>
  </si>
  <si>
    <t>투쟁의 탑 스토리</t>
    <phoneticPr fontId="2" type="noConversion"/>
  </si>
  <si>
    <t>지치지 않는 체력</t>
    <phoneticPr fontId="2" type="noConversion"/>
  </si>
  <si>
    <t>투쟁의 탑 5층 5회 통과</t>
    <phoneticPr fontId="2" type="noConversion"/>
  </si>
  <si>
    <t>63층을 넘어선</t>
    <phoneticPr fontId="2" type="noConversion"/>
  </si>
  <si>
    <t>투쟁의 탑 7층 9회 통과</t>
    <phoneticPr fontId="2" type="noConversion"/>
  </si>
  <si>
    <t>맨틀 통과</t>
    <phoneticPr fontId="2" type="noConversion"/>
  </si>
  <si>
    <t>투쟁의 탑 9층 15회 통과</t>
    <phoneticPr fontId="2" type="noConversion"/>
  </si>
  <si>
    <t>세상에서 가장 높은</t>
    <phoneticPr fontId="2" type="noConversion"/>
  </si>
  <si>
    <t>투쟁의 탑 완료 20회</t>
    <phoneticPr fontId="2" type="noConversion"/>
  </si>
  <si>
    <t>투쟁의 역사</t>
    <phoneticPr fontId="2" type="noConversion"/>
  </si>
  <si>
    <t>투쟁의 탑 완료 30회</t>
    <phoneticPr fontId="2" type="noConversion"/>
  </si>
  <si>
    <t>어린이의 마음</t>
    <phoneticPr fontId="2" type="noConversion"/>
  </si>
  <si>
    <t>2016 어린이날 이벤트</t>
    <phoneticPr fontId="2" type="noConversion"/>
  </si>
  <si>
    <t>콜헨 유치원 개나리반</t>
    <phoneticPr fontId="2" type="noConversion"/>
  </si>
  <si>
    <t>축제의 왕</t>
    <phoneticPr fontId="2" type="noConversion"/>
  </si>
  <si>
    <t>알반페스타 이벤트</t>
    <phoneticPr fontId="2" type="noConversion"/>
  </si>
  <si>
    <t>투창의 달인</t>
    <phoneticPr fontId="2" type="noConversion"/>
  </si>
  <si>
    <t>벽의 달인</t>
    <phoneticPr fontId="2" type="noConversion"/>
  </si>
  <si>
    <t>바람의 용병</t>
    <phoneticPr fontId="2" type="noConversion"/>
  </si>
  <si>
    <t>바람의 나라 이벤트</t>
    <phoneticPr fontId="2" type="noConversion"/>
  </si>
  <si>
    <t>끝없는 여정</t>
    <phoneticPr fontId="2" type="noConversion"/>
  </si>
  <si>
    <t>2016 끝없는 여정 이벤트</t>
    <phoneticPr fontId="2" type="noConversion"/>
  </si>
  <si>
    <t>고요한</t>
    <phoneticPr fontId="2" type="noConversion"/>
  </si>
  <si>
    <t xml:space="preserve">챕터2 ep2 </t>
    <phoneticPr fontId="2" type="noConversion"/>
  </si>
  <si>
    <t>불안한</t>
    <phoneticPr fontId="2" type="noConversion"/>
  </si>
  <si>
    <t>이제는 만날 수 없는</t>
    <phoneticPr fontId="2" type="noConversion"/>
  </si>
  <si>
    <t>맛있는 오쿡쿠를 처치한</t>
    <phoneticPr fontId="2" type="noConversion"/>
  </si>
  <si>
    <t>맛있는 오쿡쿠 처치 5회</t>
    <phoneticPr fontId="2" type="noConversion"/>
  </si>
  <si>
    <t>식스아이를 처치한</t>
    <phoneticPr fontId="2" type="noConversion"/>
  </si>
  <si>
    <t>식스아이 처치 5회</t>
    <phoneticPr fontId="2" type="noConversion"/>
  </si>
  <si>
    <t>창병장 하키쉬를 처치한</t>
    <phoneticPr fontId="2" type="noConversion"/>
  </si>
  <si>
    <t>창병장 하키쉬 처치 5회</t>
    <phoneticPr fontId="2" type="noConversion"/>
  </si>
  <si>
    <t>선발대장 바케노프를 처치한</t>
    <phoneticPr fontId="2" type="noConversion"/>
  </si>
  <si>
    <t>선발대장 바케노프 처치 5회</t>
    <phoneticPr fontId="2" type="noConversion"/>
  </si>
  <si>
    <t>광폭의 모르부스를 처치한</t>
    <phoneticPr fontId="2" type="noConversion"/>
  </si>
  <si>
    <t>광폭의 모르부스 처치 5회</t>
    <phoneticPr fontId="2" type="noConversion"/>
  </si>
  <si>
    <t>심판단장 자무로프를 처치한</t>
    <phoneticPr fontId="2" type="noConversion"/>
  </si>
  <si>
    <t>심판단장 자무로프 처치 5회</t>
    <phoneticPr fontId="2" type="noConversion"/>
  </si>
  <si>
    <t>단죄자 퓨리메이스를 처치한</t>
    <phoneticPr fontId="2" type="noConversion"/>
  </si>
  <si>
    <t>단죄자 퓨리메이스 처치 5회</t>
    <phoneticPr fontId="2" type="noConversion"/>
  </si>
  <si>
    <t>해비던트 처치 5회</t>
    <phoneticPr fontId="2" type="noConversion"/>
  </si>
  <si>
    <t>죽음의 초대자</t>
    <phoneticPr fontId="2" type="noConversion"/>
  </si>
  <si>
    <t>델리라티오 프레모 또는 인간토 처치 50회</t>
    <phoneticPr fontId="2" type="noConversion"/>
  </si>
  <si>
    <t>죄와 벌</t>
    <phoneticPr fontId="2" type="noConversion"/>
  </si>
  <si>
    <t>단죄자 퓨리메이스 처치 50회</t>
    <phoneticPr fontId="2" type="noConversion"/>
  </si>
  <si>
    <t>해비던트를 오십 번 쓰러뜨린</t>
    <phoneticPr fontId="2" type="noConversion"/>
  </si>
  <si>
    <t>해비던트 처치 50회</t>
    <phoneticPr fontId="2" type="noConversion"/>
  </si>
  <si>
    <t>비정한 결단</t>
    <phoneticPr fontId="2" type="noConversion"/>
  </si>
  <si>
    <t>퓨리메이스 차지 공격 저지 100회</t>
    <phoneticPr fontId="2" type="noConversion"/>
  </si>
  <si>
    <t>또! 오해야</t>
    <phoneticPr fontId="2" type="noConversion"/>
  </si>
  <si>
    <t>깊은 곳의 서식자에서 종 울리기15회</t>
    <phoneticPr fontId="2" type="noConversion"/>
  </si>
  <si>
    <t>천공의 지배자</t>
    <phoneticPr fontId="2" type="noConversion"/>
  </si>
  <si>
    <t>갈고리 이동 성공 500회</t>
    <phoneticPr fontId="2" type="noConversion"/>
  </si>
  <si>
    <t>그 어려운 걸 자꾸 해냅니다. '네'가</t>
    <phoneticPr fontId="2" type="noConversion"/>
  </si>
  <si>
    <t>깊은 곳 서식자에서 갈고리 이동 50회</t>
    <phoneticPr fontId="2" type="noConversion"/>
  </si>
  <si>
    <t>여름을 꽁꽁 얼리는</t>
    <phoneticPr fontId="2" type="noConversion"/>
  </si>
  <si>
    <t>2016 럭키 아이스 큐브 타이틀</t>
    <phoneticPr fontId="2" type="noConversion"/>
  </si>
  <si>
    <t>얼음 속에서 튀어나온</t>
    <phoneticPr fontId="2" type="noConversion"/>
  </si>
  <si>
    <t>대청으로 더위를 파는</t>
    <phoneticPr fontId="2" type="noConversion"/>
  </si>
  <si>
    <t>최초의 결사대</t>
    <phoneticPr fontId="2" type="noConversion"/>
  </si>
  <si>
    <t>최초의 결사대 이벤트(32개 한정)</t>
    <phoneticPr fontId="2" type="noConversion"/>
  </si>
  <si>
    <t>최초의 결사대</t>
    <phoneticPr fontId="2" type="noConversion"/>
  </si>
  <si>
    <t>최초의 결사대 이벤트(32개 한정)</t>
    <phoneticPr fontId="2" type="noConversion"/>
  </si>
  <si>
    <t>순은의 사자</t>
    <phoneticPr fontId="2" type="noConversion"/>
  </si>
  <si>
    <t>청동의 사자</t>
    <phoneticPr fontId="2" type="noConversion"/>
  </si>
  <si>
    <t>순은의 손</t>
    <phoneticPr fontId="2" type="noConversion"/>
  </si>
  <si>
    <t>청동의 손</t>
    <phoneticPr fontId="2" type="noConversion"/>
  </si>
  <si>
    <t>순은의 신</t>
    <phoneticPr fontId="2" type="noConversion"/>
  </si>
  <si>
    <t>청동의 신</t>
    <phoneticPr fontId="2" type="noConversion"/>
  </si>
  <si>
    <t>순은의 영웅</t>
    <phoneticPr fontId="2" type="noConversion"/>
  </si>
  <si>
    <t>청동의 영웅</t>
    <phoneticPr fontId="2" type="noConversion"/>
  </si>
  <si>
    <t>순은의 황제</t>
    <phoneticPr fontId="2" type="noConversion"/>
  </si>
  <si>
    <t>청동의 황제</t>
    <phoneticPr fontId="2" type="noConversion"/>
  </si>
  <si>
    <t>해비던트를 쓰러뜨린</t>
  </si>
  <si>
    <t>섬세한 오크저크를 처치한</t>
    <phoneticPr fontId="2" type="noConversion"/>
  </si>
  <si>
    <t>섬세한 오크저크 처치 5회</t>
    <phoneticPr fontId="2" type="noConversion"/>
  </si>
  <si>
    <t>보스 처치</t>
    <phoneticPr fontId="2" type="noConversion"/>
  </si>
  <si>
    <t>섬세한 오크저크를 처치한</t>
    <phoneticPr fontId="2" type="noConversion"/>
  </si>
  <si>
    <t>섬세한 오크저크 처치 5회</t>
    <phoneticPr fontId="2" type="noConversion"/>
  </si>
  <si>
    <t>고대 지그린트를 처치한</t>
  </si>
  <si>
    <t>반복</t>
    <phoneticPr fontId="2" type="noConversion"/>
  </si>
  <si>
    <t>매달리기 선수</t>
    <phoneticPr fontId="2" type="noConversion"/>
  </si>
  <si>
    <t>해비던트에 매달리기 성공 25회</t>
    <phoneticPr fontId="2" type="noConversion"/>
  </si>
  <si>
    <t>침입자 메르 처치</t>
  </si>
  <si>
    <t>침입자 메르 처치 5회(파티)</t>
  </si>
  <si>
    <t>절대 0도</t>
  </si>
  <si>
    <t>달이 차오른다</t>
    <phoneticPr fontId="2" type="noConversion"/>
  </si>
  <si>
    <t xml:space="preserve">2016 추석 이벤트 </t>
    <phoneticPr fontId="2" type="noConversion"/>
  </si>
  <si>
    <t>유령이 보이는</t>
    <phoneticPr fontId="2" type="noConversion"/>
  </si>
  <si>
    <t>오염을 저지한</t>
    <phoneticPr fontId="2" type="noConversion"/>
  </si>
  <si>
    <t>결사대 사념의 바다 클리어</t>
    <phoneticPr fontId="2" type="noConversion"/>
  </si>
  <si>
    <t>절망의 여신</t>
    <phoneticPr fontId="2" type="noConversion"/>
  </si>
  <si>
    <t>결사대 사념의 바다 스토리</t>
    <phoneticPr fontId="2" type="noConversion"/>
  </si>
  <si>
    <t>시간 추격자</t>
    <phoneticPr fontId="2" type="noConversion"/>
  </si>
  <si>
    <t>골든 크리스마스</t>
    <phoneticPr fontId="2" type="noConversion"/>
  </si>
  <si>
    <t>16-17 골든타임 이벤트</t>
    <phoneticPr fontId="2" type="noConversion"/>
  </si>
  <si>
    <t>골든 뉴이어</t>
    <phoneticPr fontId="2" type="noConversion"/>
  </si>
  <si>
    <t>근면한 오가니크를 처치한</t>
    <phoneticPr fontId="2" type="noConversion"/>
  </si>
  <si>
    <t>근면한 오가니크 처치 5회</t>
    <phoneticPr fontId="2" type="noConversion"/>
  </si>
  <si>
    <t>추격단장 아크바드를 처치한</t>
    <phoneticPr fontId="2" type="noConversion"/>
  </si>
  <si>
    <t>추격단한 아크바드 처치 5회</t>
    <phoneticPr fontId="2" type="noConversion"/>
  </si>
  <si>
    <t>돌격단장 두바나크를 처치한</t>
    <phoneticPr fontId="2" type="noConversion"/>
  </si>
  <si>
    <t>돌격단장 두바나크 처치 5회</t>
    <phoneticPr fontId="2" type="noConversion"/>
  </si>
  <si>
    <t>통솔자 요하누스를 처치한</t>
    <phoneticPr fontId="2" type="noConversion"/>
  </si>
  <si>
    <t>크레타 코로넬을 처치한</t>
    <phoneticPr fontId="2" type="noConversion"/>
  </si>
  <si>
    <t>크레타 코로넬 처치 5회</t>
    <phoneticPr fontId="2" type="noConversion"/>
  </si>
  <si>
    <t>카르단토를 처치한</t>
    <phoneticPr fontId="2" type="noConversion"/>
  </si>
  <si>
    <t>카르단토 처치 5회</t>
    <phoneticPr fontId="2" type="noConversion"/>
  </si>
  <si>
    <t>아이스브레이커</t>
    <phoneticPr fontId="2" type="noConversion"/>
  </si>
  <si>
    <t>데스프리즈 처치 50회</t>
    <phoneticPr fontId="2" type="noConversion"/>
  </si>
  <si>
    <t>분주한 이바도크를 처치한</t>
    <phoneticPr fontId="2" type="noConversion"/>
  </si>
  <si>
    <t>분주한 이바도크 처치 5회</t>
    <phoneticPr fontId="2" type="noConversion"/>
  </si>
  <si>
    <t>듀라한을 오십 번 쓰러뜨린</t>
    <phoneticPr fontId="2" type="noConversion"/>
  </si>
  <si>
    <t>듀라한 처치 50회</t>
    <phoneticPr fontId="2" type="noConversion"/>
  </si>
  <si>
    <t>사랑이 뭐길래</t>
    <phoneticPr fontId="2" type="noConversion"/>
  </si>
  <si>
    <t>2017 발렌타인 데이 이벤트</t>
    <phoneticPr fontId="2" type="noConversion"/>
  </si>
  <si>
    <t>사랑이 충만한</t>
    <phoneticPr fontId="2" type="noConversion"/>
  </si>
  <si>
    <t>내 구역은 로체스트 고교</t>
    <phoneticPr fontId="2" type="noConversion"/>
  </si>
  <si>
    <t>진학교무쌍 클리어 50회</t>
    <phoneticPr fontId="2" type="noConversion"/>
  </si>
  <si>
    <t>로체스트 고교를 지키는 자</t>
    <phoneticPr fontId="2" type="noConversion"/>
  </si>
  <si>
    <t>진학교무쌍 클리어 100회</t>
    <phoneticPr fontId="2" type="noConversion"/>
  </si>
  <si>
    <t>내가 바로 로체스트 무쌍</t>
    <phoneticPr fontId="2" type="noConversion"/>
  </si>
  <si>
    <t>진학교무쌍 클리어 130회</t>
    <phoneticPr fontId="2" type="noConversion"/>
  </si>
  <si>
    <t>그렘린을 도와준</t>
    <phoneticPr fontId="2" type="noConversion"/>
  </si>
  <si>
    <t>2017 그렘린 이벤트</t>
    <phoneticPr fontId="2" type="noConversion"/>
  </si>
  <si>
    <t>그렘린의 친구</t>
    <phoneticPr fontId="2" type="noConversion"/>
  </si>
  <si>
    <t>그렘린의 구원자</t>
    <phoneticPr fontId="2" type="noConversion"/>
  </si>
  <si>
    <t>기적을 일으키는</t>
    <phoneticPr fontId="2" type="noConversion"/>
  </si>
  <si>
    <t>챕터2 스토리 타이틀</t>
    <phoneticPr fontId="2" type="noConversion"/>
  </si>
  <si>
    <t>거짓말에 서툰</t>
    <phoneticPr fontId="2" type="noConversion"/>
  </si>
  <si>
    <t>거짓된 목소리</t>
    <phoneticPr fontId="2" type="noConversion"/>
  </si>
  <si>
    <t>카르마</t>
    <phoneticPr fontId="2" type="noConversion"/>
  </si>
  <si>
    <t>갈라지는</t>
    <phoneticPr fontId="2" type="noConversion"/>
  </si>
  <si>
    <t>교리를 깨우친</t>
    <phoneticPr fontId="2" type="noConversion"/>
  </si>
  <si>
    <t>차원의 조각을 다루는</t>
    <phoneticPr fontId="2" type="noConversion"/>
  </si>
  <si>
    <t>거친 녀석들</t>
    <phoneticPr fontId="2" type="noConversion"/>
  </si>
  <si>
    <t>와일드 고블린 처치 50회</t>
    <phoneticPr fontId="2" type="noConversion"/>
  </si>
  <si>
    <t>왜곡된</t>
    <phoneticPr fontId="2" type="noConversion"/>
  </si>
  <si>
    <t>챕터3 스토리 타이틀</t>
    <phoneticPr fontId="2" type="noConversion"/>
  </si>
  <si>
    <t>KICK! Aes Sidhe!</t>
    <phoneticPr fontId="2" type="noConversion"/>
  </si>
  <si>
    <t>아르카나를 쓰러뜨린</t>
    <phoneticPr fontId="2" type="noConversion"/>
  </si>
  <si>
    <t>아르카나 처치 5회</t>
    <phoneticPr fontId="2" type="noConversion"/>
  </si>
  <si>
    <t>달빛을 가르는</t>
    <phoneticPr fontId="2" type="noConversion"/>
  </si>
  <si>
    <t>결사대 달의 이면 클리어</t>
    <phoneticPr fontId="2" type="noConversion"/>
  </si>
  <si>
    <t>스트라이커</t>
    <phoneticPr fontId="2" type="noConversion"/>
  </si>
  <si>
    <t>아르카나의 슈팅 공격 저지 30회</t>
    <phoneticPr fontId="2" type="noConversion"/>
  </si>
  <si>
    <t>성전사 아모스를 처치한</t>
    <phoneticPr fontId="2" type="noConversion"/>
  </si>
  <si>
    <t>수호자 라샤나드를 처치한</t>
    <phoneticPr fontId="2" type="noConversion"/>
  </si>
  <si>
    <t>수호자 라샤나드 처치 5회</t>
    <phoneticPr fontId="2" type="noConversion"/>
  </si>
  <si>
    <t>간발의 차</t>
    <phoneticPr fontId="2" type="noConversion"/>
  </si>
  <si>
    <t>에스시더를 차원의 문에 유인 50회</t>
    <phoneticPr fontId="2" type="noConversion"/>
  </si>
  <si>
    <t>조련사 루프만을 처치한</t>
    <phoneticPr fontId="2" type="noConversion"/>
  </si>
  <si>
    <t>조련사 푸르만 처치 5회</t>
    <phoneticPr fontId="2" type="noConversion"/>
  </si>
  <si>
    <t>아르카나의 고문실 탈주 15회</t>
    <phoneticPr fontId="2" type="noConversion"/>
  </si>
  <si>
    <t>추억은 방울방울</t>
    <phoneticPr fontId="2" type="noConversion"/>
  </si>
  <si>
    <t>취사당번 러비쉬를 처치한</t>
    <phoneticPr fontId="2" type="noConversion"/>
  </si>
  <si>
    <t>에스 시더를 오십 번 쓰러뜨린</t>
    <phoneticPr fontId="2" type="noConversion"/>
  </si>
  <si>
    <t>에스 시더 처치 50회</t>
    <phoneticPr fontId="2" type="noConversion"/>
  </si>
  <si>
    <t>아르카나를 오십 번 쓰러뜨린</t>
    <phoneticPr fontId="2" type="noConversion"/>
  </si>
  <si>
    <t>아르카나 처치 50회</t>
    <phoneticPr fontId="2" type="noConversion"/>
  </si>
  <si>
    <t>취사당번 러비쉬 처치 50회</t>
    <phoneticPr fontId="2" type="noConversion"/>
  </si>
  <si>
    <t>냉기의 샤반을 처치한</t>
    <phoneticPr fontId="2" type="noConversion"/>
  </si>
  <si>
    <t>냉기의 샤반 처치 5회</t>
    <phoneticPr fontId="2" type="noConversion"/>
  </si>
  <si>
    <t>루파키투스를 쓰러뜨린</t>
    <phoneticPr fontId="2" type="noConversion"/>
  </si>
  <si>
    <t>루파키투스 처치 5회</t>
    <phoneticPr fontId="2" type="noConversion"/>
  </si>
  <si>
    <t>자유투의 달인</t>
    <phoneticPr fontId="2" type="noConversion"/>
  </si>
  <si>
    <t>듀라한의 영혼 분열 결정 골인 100회</t>
    <phoneticPr fontId="2" type="noConversion"/>
  </si>
  <si>
    <t>루파키투스를 오십 번 쓰러뜨린</t>
    <phoneticPr fontId="2" type="noConversion"/>
  </si>
  <si>
    <t>루파키투스 처치 50회</t>
    <phoneticPr fontId="2" type="noConversion"/>
  </si>
  <si>
    <t>상큼하게 터져볼래?</t>
    <phoneticPr fontId="2" type="noConversion"/>
  </si>
  <si>
    <t>물방울에 갇힌 동료 구하기 50회</t>
    <phoneticPr fontId="2" type="noConversion"/>
  </si>
  <si>
    <t>특공장교 안티노프를 처치한</t>
    <phoneticPr fontId="2" type="noConversion"/>
  </si>
  <si>
    <t>특공장교 안티노프 처치 5회</t>
    <phoneticPr fontId="2" type="noConversion"/>
  </si>
  <si>
    <t>보급장교 에르가쉬를 처치한</t>
    <phoneticPr fontId="2" type="noConversion"/>
  </si>
  <si>
    <t>에스 시더를 쓰러뜨린</t>
    <phoneticPr fontId="2" type="noConversion"/>
  </si>
  <si>
    <t>에스 시더 처치 5회</t>
    <phoneticPr fontId="2" type="noConversion"/>
  </si>
  <si>
    <t>듀라한을 쓰러뜨린</t>
    <phoneticPr fontId="2" type="noConversion"/>
  </si>
  <si>
    <t>듀라한 처치 5회</t>
    <phoneticPr fontId="2" type="noConversion"/>
  </si>
  <si>
    <t>결사대 달의 이면 스토리</t>
    <phoneticPr fontId="2" type="noConversion"/>
  </si>
  <si>
    <t>발로르에 맞선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</si>
  <si>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</si>
  <si>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</si>
  <si>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모르그는 넝쿨 양의 꿈을 꾸는가?</t>
  </si>
  <si>
    <t>모르그 이벤트 타이틀</t>
    <phoneticPr fontId="2" type="noConversion"/>
  </si>
  <si>
    <t>던전에서 오브를 채집하면 안되는 걸까?</t>
    <phoneticPr fontId="2" type="noConversion"/>
  </si>
  <si>
    <t>루미나라 던전 이벤트 타이틀</t>
    <phoneticPr fontId="2" type="noConversion"/>
  </si>
  <si>
    <t>신사의 로망</t>
    <phoneticPr fontId="2" type="noConversion"/>
  </si>
  <si>
    <t>아르카나 의상 완전파괴 10회</t>
    <phoneticPr fontId="2" type="noConversion"/>
  </si>
  <si>
    <t>과외를 받은</t>
    <phoneticPr fontId="2" type="noConversion"/>
  </si>
  <si>
    <t>2017 수능 이벤트</t>
    <phoneticPr fontId="2" type="noConversion"/>
  </si>
  <si>
    <t>루파키투스 물밖으로 꺼내기 15회</t>
    <phoneticPr fontId="2" type="noConversion"/>
  </si>
  <si>
    <t>최고의 길드</t>
    <phoneticPr fontId="2" type="noConversion"/>
  </si>
  <si>
    <t>길드 이벤트 1위 타이틀</t>
    <phoneticPr fontId="2" type="noConversion"/>
  </si>
  <si>
    <t>영광의 길드</t>
    <phoneticPr fontId="2" type="noConversion"/>
  </si>
  <si>
    <t>길드 이벤트 2위 타이틀</t>
    <phoneticPr fontId="2" type="noConversion"/>
  </si>
  <si>
    <t>명예의 길드</t>
    <phoneticPr fontId="2" type="noConversion"/>
  </si>
  <si>
    <t>길드 이벤트 3위 타이틀</t>
    <phoneticPr fontId="2" type="noConversion"/>
  </si>
  <si>
    <t>2017 크리스마스 이벤트</t>
    <phoneticPr fontId="2" type="noConversion"/>
  </si>
  <si>
    <t>황금의 빛</t>
    <phoneticPr fontId="2" type="noConversion"/>
  </si>
  <si>
    <t>아인라허 전투 80개 금메달로 클리어</t>
    <phoneticPr fontId="2" type="noConversion"/>
  </si>
  <si>
    <t>순은의 빛</t>
    <phoneticPr fontId="2" type="noConversion"/>
  </si>
  <si>
    <t>아인라허 전투 80개 은메달로 클리어</t>
    <phoneticPr fontId="2" type="noConversion"/>
  </si>
  <si>
    <t>청동의 빛</t>
    <phoneticPr fontId="2" type="noConversion"/>
  </si>
  <si>
    <t>아인라허 전투 80개 동메달로 클리어</t>
    <phoneticPr fontId="2" type="noConversion"/>
  </si>
  <si>
    <t>80번의 치료거부</t>
    <phoneticPr fontId="2" type="noConversion"/>
  </si>
  <si>
    <t>아인라허 전투 80개 노 포션 완수</t>
    <phoneticPr fontId="2" type="noConversion"/>
  </si>
  <si>
    <t>80개의 전장을 넘어</t>
    <phoneticPr fontId="2" type="noConversion"/>
  </si>
  <si>
    <t>아인라허 전투 80개 완료</t>
    <phoneticPr fontId="2" type="noConversion"/>
  </si>
  <si>
    <t>베르베 도심의 정복자</t>
    <phoneticPr fontId="2" type="noConversion"/>
  </si>
  <si>
    <t>아인라허 베르베 전투 완료</t>
    <phoneticPr fontId="2" type="noConversion"/>
  </si>
  <si>
    <t>도네갈의 정복자</t>
    <phoneticPr fontId="2" type="noConversion"/>
  </si>
  <si>
    <t>아인라허 도네갈 전투 완료</t>
    <phoneticPr fontId="2" type="noConversion"/>
  </si>
  <si>
    <t>고대 루파키투스를 처치한</t>
    <phoneticPr fontId="2" type="noConversion"/>
  </si>
  <si>
    <t>고대 루파키투스 처치 5회</t>
    <phoneticPr fontId="2" type="noConversion"/>
  </si>
  <si>
    <t>이벤트</t>
    <phoneticPr fontId="2" type="noConversion"/>
  </si>
  <si>
    <t>차원 이탈자</t>
    <phoneticPr fontId="2" type="noConversion"/>
  </si>
  <si>
    <t>결사대 사념의 바다 1~3등 클리어 길드</t>
    <phoneticPr fontId="2" type="noConversion"/>
  </si>
  <si>
    <t>이벤트</t>
    <phoneticPr fontId="2" type="noConversion"/>
  </si>
  <si>
    <t>통솔자 요하누스 처치 5회</t>
    <phoneticPr fontId="2" type="noConversion"/>
  </si>
  <si>
    <t>통솔자 요하누스 처치 50회</t>
    <phoneticPr fontId="2" type="noConversion"/>
  </si>
  <si>
    <t>2017 발렌타인 데이 이벤트</t>
    <phoneticPr fontId="2" type="noConversion"/>
  </si>
  <si>
    <t>챕터2 스토리 타이틀</t>
    <phoneticPr fontId="2" type="noConversion"/>
  </si>
  <si>
    <t>2018 차원의 조각 이벤트</t>
    <phoneticPr fontId="2" type="noConversion"/>
  </si>
  <si>
    <t>성전사 아모스 처치 5회</t>
    <phoneticPr fontId="2" type="noConversion"/>
  </si>
  <si>
    <t>대탈주</t>
    <phoneticPr fontId="2" type="noConversion"/>
  </si>
  <si>
    <t>듀라한 영혼 분리 50회</t>
    <phoneticPr fontId="2" type="noConversion"/>
  </si>
  <si>
    <t>루파키투스 물방울 갇히기 25회</t>
    <phoneticPr fontId="2" type="noConversion"/>
  </si>
  <si>
    <t>취사당번 러비쉬 처치 5회</t>
    <phoneticPr fontId="2" type="noConversion"/>
  </si>
  <si>
    <t>반복</t>
    <phoneticPr fontId="2" type="noConversion"/>
  </si>
  <si>
    <t>탐욕의 지배자</t>
    <phoneticPr fontId="2" type="noConversion"/>
  </si>
  <si>
    <t>보급장교 에르가쉬 처치 5회</t>
    <phoneticPr fontId="2" type="noConversion"/>
  </si>
  <si>
    <t>파괴의 신</t>
    <phoneticPr fontId="2" type="noConversion"/>
  </si>
  <si>
    <t>결사대 달의 이면 이벤트</t>
    <phoneticPr fontId="2" type="noConversion"/>
  </si>
  <si>
    <t>사실 산타는 없거든</t>
    <phoneticPr fontId="2" type="noConversion"/>
  </si>
  <si>
    <t>아인라허</t>
    <phoneticPr fontId="2" type="noConversion"/>
  </si>
  <si>
    <t>2016럭키아이스큐브 타이틀 (거래가능)</t>
    <phoneticPr fontId="2" type="noConversion"/>
  </si>
  <si>
    <t xml:space="preserve">미리 타이틀 </t>
    <phoneticPr fontId="2" type="noConversion"/>
  </si>
  <si>
    <t>아인라허 전투 56개 금메달로 완수</t>
    <phoneticPr fontId="2" type="noConversion"/>
  </si>
  <si>
    <t>아인라허 전투 70개 금메달로 완수</t>
    <phoneticPr fontId="2" type="noConversion"/>
  </si>
  <si>
    <t>아인라허 전투 40개 금메달로 완수</t>
    <phoneticPr fontId="2" type="noConversion"/>
  </si>
  <si>
    <t>아인라허 전투 14개 금메달로 완수</t>
    <phoneticPr fontId="2" type="noConversion"/>
  </si>
  <si>
    <t>아인라허 전투 28개 금메달로 완수</t>
    <phoneticPr fontId="2" type="noConversion"/>
  </si>
  <si>
    <t>아인라허 전투 28개 은메달로 완수</t>
    <phoneticPr fontId="2" type="noConversion"/>
  </si>
  <si>
    <t>아인라허 전투 28개 동메달로 완수</t>
    <phoneticPr fontId="2" type="noConversion"/>
  </si>
  <si>
    <t>아인라허 전투 14개 동메달로 완수</t>
    <phoneticPr fontId="2" type="noConversion"/>
  </si>
  <si>
    <t>아인라허 전투 70개 동메달로 완수</t>
    <phoneticPr fontId="2" type="noConversion"/>
  </si>
  <si>
    <t>아인라허 전투 40개 동메달로 완수</t>
    <phoneticPr fontId="2" type="noConversion"/>
  </si>
  <si>
    <t>아인라허 전투 56개 동메달로 완수</t>
    <phoneticPr fontId="2" type="noConversion"/>
  </si>
  <si>
    <t>아인라허 전투 28개 은메달로 완수</t>
    <phoneticPr fontId="2" type="noConversion"/>
  </si>
  <si>
    <t>아인라허 전투 14개 은메달로 완수</t>
    <phoneticPr fontId="2" type="noConversion"/>
  </si>
  <si>
    <t>아인라허 전투 70개 은메달로 완수</t>
    <phoneticPr fontId="2" type="noConversion"/>
  </si>
  <si>
    <t>아인라허 전투 40개 은메달로 완수</t>
    <phoneticPr fontId="2" type="noConversion"/>
  </si>
  <si>
    <t>아인라허 전투 56개 은메달로 완수</t>
    <phoneticPr fontId="2" type="noConversion"/>
  </si>
  <si>
    <t>아인라허 전투 28개 동메달로 완수</t>
    <phoneticPr fontId="2" type="noConversion"/>
  </si>
  <si>
    <t>아인라허 전투 14개 동메달로 완수</t>
    <phoneticPr fontId="2" type="noConversion"/>
  </si>
  <si>
    <t>아인라허 전투 70개 동메달로 완수</t>
    <phoneticPr fontId="2" type="noConversion"/>
  </si>
  <si>
    <t>아인라허 전투 40개 동메달로 완수</t>
    <phoneticPr fontId="2" type="noConversion"/>
  </si>
  <si>
    <t>아인라허 전투 40개 동메달로 완수</t>
    <phoneticPr fontId="2" type="noConversion"/>
  </si>
  <si>
    <t>아인라허 전투 28개 은메달로 완수</t>
    <phoneticPr fontId="2" type="noConversion"/>
  </si>
  <si>
    <t>아인라허 전투 14개 은메달로 완수</t>
    <phoneticPr fontId="2" type="noConversion"/>
  </si>
  <si>
    <t>아인라허 전투 70개 은메달로 완수</t>
    <phoneticPr fontId="2" type="noConversion"/>
  </si>
  <si>
    <t>아인라허 전투 40개 은메달로 완수</t>
    <phoneticPr fontId="2" type="noConversion"/>
  </si>
  <si>
    <t>아인라허 전투 56개 은메달로 완수</t>
    <phoneticPr fontId="2" type="noConversion"/>
  </si>
  <si>
    <t>아인라허 전투 40개 은메달로 완수</t>
    <phoneticPr fontId="2" type="noConversion"/>
  </si>
  <si>
    <t>아인라허 전투 56개 은메달로 완수</t>
    <phoneticPr fontId="2" type="noConversion"/>
  </si>
  <si>
    <t>아인라허 전투 56개 은메달로 완수</t>
    <phoneticPr fontId="2" type="noConversion"/>
  </si>
  <si>
    <t>아인라허 전투 28개 동메달로 완수</t>
    <phoneticPr fontId="2" type="noConversion"/>
  </si>
  <si>
    <t>아인라허 전투 14개 동메달로 완수</t>
    <phoneticPr fontId="2" type="noConversion"/>
  </si>
  <si>
    <t>아인라허 전투 70개 동메달로 완수</t>
    <phoneticPr fontId="2" type="noConversion"/>
  </si>
  <si>
    <t>아인라허 전투 56개 동메달로 완수</t>
    <phoneticPr fontId="2" type="noConversion"/>
  </si>
  <si>
    <t>아인라허 전투 14개 금메달로 완수</t>
    <phoneticPr fontId="2" type="noConversion"/>
  </si>
  <si>
    <t>아인라허 전투 70개 금메달로 완수</t>
    <phoneticPr fontId="2" type="noConversion"/>
  </si>
  <si>
    <t>아인라허 전투 56개 금메달로 완수</t>
    <phoneticPr fontId="2" type="noConversion"/>
  </si>
  <si>
    <t>아인라허 전투 56개 금메달로 완수</t>
    <phoneticPr fontId="2" type="noConversion"/>
  </si>
  <si>
    <t>아인라허 전투 70개 은메달로 완수</t>
    <phoneticPr fontId="2" type="noConversion"/>
  </si>
  <si>
    <t>아인라허 전투 70개 동메달로 완수</t>
    <phoneticPr fontId="2" type="noConversion"/>
  </si>
  <si>
    <t>아인라허 전투 28개 금메달로 완수</t>
    <phoneticPr fontId="2" type="noConversion"/>
  </si>
  <si>
    <t>아인라허 전투 14개 금메달로 완수</t>
    <phoneticPr fontId="2" type="noConversion"/>
  </si>
  <si>
    <t>아인라허 전투 40개 금메달로 완수</t>
    <phoneticPr fontId="2" type="noConversion"/>
  </si>
  <si>
    <t>아인라허 전투 28개 금메달로 완수</t>
    <phoneticPr fontId="2" type="noConversion"/>
  </si>
  <si>
    <t>아인라허 전투 56개 금메달로 완수</t>
    <phoneticPr fontId="2" type="noConversion"/>
  </si>
  <si>
    <t>아인라허 전투 14개 동메달로 완수</t>
    <phoneticPr fontId="2" type="noConversion"/>
  </si>
  <si>
    <t>아인라허 전투 40개 동메달로 완수</t>
    <phoneticPr fontId="2" type="noConversion"/>
  </si>
  <si>
    <t>아인라허 전투 56개 동메달로 완수</t>
    <phoneticPr fontId="2" type="noConversion"/>
  </si>
  <si>
    <t>아인라허 전투 70개 은메달로 완수</t>
    <phoneticPr fontId="2" type="noConversion"/>
  </si>
  <si>
    <t>아인라허 전투 56개 은메달로 완수</t>
    <phoneticPr fontId="2" type="noConversion"/>
  </si>
  <si>
    <t>아인라허 전투 14개 금메달로 완수</t>
    <phoneticPr fontId="2" type="noConversion"/>
  </si>
  <si>
    <t>아인라허 전투 56개 은메달로 완수</t>
    <phoneticPr fontId="2" type="noConversion"/>
  </si>
  <si>
    <t>아인라허 전투 56개 동메달로 완수</t>
    <phoneticPr fontId="2" type="noConversion"/>
  </si>
  <si>
    <t>아인라허 전투 28개 은메달로 완수</t>
    <phoneticPr fontId="2" type="noConversion"/>
  </si>
  <si>
    <t>아인라허 전투 14개 은메달로 완수</t>
    <phoneticPr fontId="2" type="noConversion"/>
  </si>
  <si>
    <t>아인라허 전투 56개 은메달로 완수</t>
    <phoneticPr fontId="2" type="noConversion"/>
  </si>
  <si>
    <t>아인라허 전투 28개 금메달로 완수</t>
    <phoneticPr fontId="2" type="noConversion"/>
  </si>
  <si>
    <t>아인라허 전투 70개 금메달로 완수</t>
    <phoneticPr fontId="2" type="noConversion"/>
  </si>
  <si>
    <t>아인라허 전투 56개 금메달로 완수</t>
    <phoneticPr fontId="2" type="noConversion"/>
  </si>
  <si>
    <t>아인라허 전투 56개 동메달로 완수</t>
    <phoneticPr fontId="2" type="noConversion"/>
  </si>
  <si>
    <t>아인라허 전투 70개 금메달로 완수</t>
    <phoneticPr fontId="2" type="noConversion"/>
  </si>
  <si>
    <t>고대</t>
    <phoneticPr fontId="2" type="noConversion"/>
  </si>
  <si>
    <t>고대</t>
    <phoneticPr fontId="2" type="noConversion"/>
  </si>
  <si>
    <t>가는 말이 고와야</t>
    <phoneticPr fontId="2" type="noConversion"/>
  </si>
  <si>
    <t>(고대) 2015년 한글날 이벤트</t>
    <phoneticPr fontId="2" type="noConversion"/>
  </si>
  <si>
    <t>고대</t>
    <phoneticPr fontId="2" type="noConversion"/>
  </si>
  <si>
    <t>골든타임</t>
    <phoneticPr fontId="2" type="noConversion"/>
  </si>
  <si>
    <t>(고대) 넥슨별,포춘쿠키 타이틀</t>
    <phoneticPr fontId="2" type="noConversion"/>
  </si>
  <si>
    <t>구박쟁이</t>
    <phoneticPr fontId="2" type="noConversion"/>
  </si>
  <si>
    <t>(고대) 2015 추석 이벤트 타이틀</t>
    <phoneticPr fontId="2" type="noConversion"/>
  </si>
  <si>
    <t>고대</t>
    <phoneticPr fontId="2" type="noConversion"/>
  </si>
  <si>
    <t>구사일생한</t>
    <phoneticPr fontId="2" type="noConversion"/>
  </si>
  <si>
    <t>구애하는</t>
    <phoneticPr fontId="2" type="noConversion"/>
  </si>
  <si>
    <t>(고대) 2015 추석 이벤트 타이틀</t>
    <phoneticPr fontId="2" type="noConversion"/>
  </si>
  <si>
    <t>구원의 손길</t>
    <phoneticPr fontId="2" type="noConversion"/>
  </si>
  <si>
    <t>구제불능</t>
    <phoneticPr fontId="2" type="noConversion"/>
  </si>
  <si>
    <t>구타유발자</t>
    <phoneticPr fontId="2" type="noConversion"/>
  </si>
  <si>
    <t>나님만 믿고 하는거다</t>
    <phoneticPr fontId="2" type="noConversion"/>
  </si>
  <si>
    <t>(고대) 넥슨별,포춘쿠키 타이틀</t>
    <phoneticPr fontId="2" type="noConversion"/>
  </si>
  <si>
    <t>남몰래 아파하는</t>
    <phoneticPr fontId="2" type="noConversion"/>
  </si>
  <si>
    <t>(고대) 15,16화이트데이 이벤트</t>
    <phoneticPr fontId="2" type="noConversion"/>
  </si>
  <si>
    <t>내가 바로</t>
    <phoneticPr fontId="2" type="noConversion"/>
  </si>
  <si>
    <t>내가 이 구역의</t>
    <phoneticPr fontId="2" type="noConversion"/>
  </si>
  <si>
    <t>당신의 귀염둥이</t>
    <phoneticPr fontId="2" type="noConversion"/>
  </si>
  <si>
    <t>(고대) 15,16화이트데이 이벤트</t>
    <phoneticPr fontId="2" type="noConversion"/>
  </si>
  <si>
    <t>러블리 걸</t>
    <phoneticPr fontId="2" type="noConversion"/>
  </si>
  <si>
    <t>러블리 보이</t>
    <phoneticPr fontId="2" type="noConversion"/>
  </si>
  <si>
    <t>묵묵히 지켜보는</t>
    <phoneticPr fontId="2" type="noConversion"/>
  </si>
  <si>
    <t>미네랄타임</t>
    <phoneticPr fontId="2" type="noConversion"/>
  </si>
  <si>
    <t>박애주의자</t>
    <phoneticPr fontId="2" type="noConversion"/>
  </si>
  <si>
    <t>반짝반짝 빛나는</t>
    <phoneticPr fontId="2" type="noConversion"/>
  </si>
  <si>
    <t>불쌍한 인생</t>
    <phoneticPr fontId="2" type="noConversion"/>
  </si>
  <si>
    <t>사랑스러운</t>
    <phoneticPr fontId="2" type="noConversion"/>
  </si>
  <si>
    <t>사랑에 서투른</t>
    <phoneticPr fontId="2" type="noConversion"/>
  </si>
  <si>
    <t>사랑에 취한</t>
    <phoneticPr fontId="2" type="noConversion"/>
  </si>
  <si>
    <t>사랑해 그리고 기억해</t>
    <phoneticPr fontId="2" type="noConversion"/>
  </si>
  <si>
    <t>살려주세요</t>
    <phoneticPr fontId="2" type="noConversion"/>
  </si>
  <si>
    <t>솔로 에린, 커플 멸절</t>
    <phoneticPr fontId="2" type="noConversion"/>
  </si>
  <si>
    <t>시크릿 산타</t>
    <phoneticPr fontId="2" type="noConversion"/>
  </si>
  <si>
    <t>실버타임</t>
    <phoneticPr fontId="2" type="noConversion"/>
  </si>
  <si>
    <t>아낌없이 퍼주는</t>
    <phoneticPr fontId="2" type="noConversion"/>
  </si>
  <si>
    <t>어른아이</t>
    <phoneticPr fontId="2" type="noConversion"/>
  </si>
  <si>
    <t>(고대) 2014 크리스마스 타이틀</t>
    <phoneticPr fontId="2" type="noConversion"/>
  </si>
  <si>
    <t>어머니, 눈물 하나만 먹고 효도할게요</t>
    <phoneticPr fontId="2" type="noConversion"/>
  </si>
  <si>
    <t>언어의 마술사</t>
    <phoneticPr fontId="2" type="noConversion"/>
  </si>
  <si>
    <t>(고대) 2015년 한글날 이벤트</t>
    <phoneticPr fontId="2" type="noConversion"/>
  </si>
  <si>
    <t>여러 번 보아야 멋있는</t>
    <phoneticPr fontId="2" type="noConversion"/>
  </si>
  <si>
    <t>유유자적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</si>
  <si>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</si>
  <si>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</si>
  <si>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</si>
  <si>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짝사랑 중인</t>
    <phoneticPr fontId="2" type="noConversion"/>
  </si>
  <si>
    <t>추억을 그리는</t>
    <phoneticPr fontId="2" type="noConversion"/>
  </si>
  <si>
    <t>칼슘타임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</si>
  <si>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</si>
  <si>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</si>
  <si>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</si>
  <si>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텅스텐타임</t>
    <phoneticPr fontId="2" type="noConversion"/>
  </si>
  <si>
    <t>플라토닉 러브</t>
    <phoneticPr fontId="2" type="noConversion"/>
  </si>
  <si>
    <t>한글날은 국경일</t>
    <phoneticPr fontId="2" type="noConversion"/>
  </si>
  <si>
    <t>행운이 따라다니는</t>
    <phoneticPr fontId="2" type="noConversion"/>
  </si>
  <si>
    <t>현실주의자</t>
    <phoneticPr fontId="2" type="noConversion"/>
  </si>
  <si>
    <t>이벤트</t>
    <phoneticPr fontId="2" type="noConversion"/>
  </si>
  <si>
    <t>동심을 파괴한</t>
    <phoneticPr fontId="2" type="noConversion"/>
  </si>
  <si>
    <t>2014 크리스마스 타이틀 (고대 적용x)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</si>
  <si>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</si>
  <si>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</si>
  <si>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달콤한 남자</t>
    <phoneticPr fontId="2" type="noConversion"/>
  </si>
  <si>
    <t>고대</t>
    <phoneticPr fontId="2" type="noConversion"/>
  </si>
  <si>
    <t>고대</t>
    <phoneticPr fontId="2" type="noConversion"/>
  </si>
  <si>
    <t>시간 추격자</t>
    <phoneticPr fontId="2" type="noConversion"/>
  </si>
  <si>
    <t>(고대) 2016 피시방 이벤트</t>
    <phoneticPr fontId="2" type="noConversion"/>
  </si>
  <si>
    <t>고대</t>
    <phoneticPr fontId="2" type="noConversion"/>
  </si>
  <si>
    <t>기타</t>
    <phoneticPr fontId="2" type="noConversion"/>
  </si>
  <si>
    <t>고대</t>
    <phoneticPr fontId="2" type="noConversion"/>
  </si>
  <si>
    <t>고대</t>
    <phoneticPr fontId="2" type="noConversion"/>
  </si>
  <si>
    <t>고대</t>
    <phoneticPr fontId="2" type="noConversion"/>
  </si>
  <si>
    <t>구사일생한</t>
    <phoneticPr fontId="2" type="noConversion"/>
  </si>
  <si>
    <t>나님만 믿고 하는거다</t>
    <phoneticPr fontId="2" type="noConversion"/>
  </si>
  <si>
    <t>러블리 걸</t>
    <phoneticPr fontId="2" type="noConversion"/>
  </si>
  <si>
    <t>미네랄타임</t>
    <phoneticPr fontId="2" type="noConversion"/>
  </si>
  <si>
    <t>어른아이</t>
    <phoneticPr fontId="2" type="noConversion"/>
  </si>
  <si>
    <t>가는 말이 고와야</t>
    <phoneticPr fontId="2" type="noConversion"/>
  </si>
  <si>
    <t>골든타임</t>
    <phoneticPr fontId="2" type="noConversion"/>
  </si>
  <si>
    <t>구박쟁이</t>
    <phoneticPr fontId="2" type="noConversion"/>
  </si>
  <si>
    <t>구애하는</t>
    <phoneticPr fontId="2" type="noConversion"/>
  </si>
  <si>
    <t>구원의 손길</t>
    <phoneticPr fontId="2" type="noConversion"/>
  </si>
  <si>
    <t>구제불능</t>
    <phoneticPr fontId="2" type="noConversion"/>
  </si>
  <si>
    <t>나님만 믿고 하는거다</t>
    <phoneticPr fontId="2" type="noConversion"/>
  </si>
  <si>
    <t>남몰래 아파하는</t>
    <phoneticPr fontId="2" type="noConversion"/>
  </si>
  <si>
    <t>내가 이 구역의</t>
    <phoneticPr fontId="2" type="noConversion"/>
  </si>
  <si>
    <t>당신의 귀염둥이</t>
    <phoneticPr fontId="2" type="noConversion"/>
  </si>
  <si>
    <t>묵묵히 지켜보는</t>
    <phoneticPr fontId="2" type="noConversion"/>
  </si>
  <si>
    <t>박애주의자</t>
    <phoneticPr fontId="2" type="noConversion"/>
  </si>
  <si>
    <t>불쌍한 인생</t>
    <phoneticPr fontId="2" type="noConversion"/>
  </si>
  <si>
    <t>사랑스러운</t>
    <phoneticPr fontId="2" type="noConversion"/>
  </si>
  <si>
    <t>사랑에 서투른</t>
    <phoneticPr fontId="2" type="noConversion"/>
  </si>
  <si>
    <t>사랑에 취한</t>
    <phoneticPr fontId="2" type="noConversion"/>
  </si>
  <si>
    <t>살려주세요</t>
    <phoneticPr fontId="2" type="noConversion"/>
  </si>
  <si>
    <t>솔로 에린, 커플 멸절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</si>
  <si>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</si>
  <si>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</si>
  <si>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어머니, 눈물 하나만 먹고 효도할게요</t>
    <phoneticPr fontId="2" type="noConversion"/>
  </si>
  <si>
    <t>언어의 마술사</t>
    <phoneticPr fontId="2" type="noConversion"/>
  </si>
  <si>
    <t>여러 번 보아야 멋있는</t>
    <phoneticPr fontId="2" type="noConversion"/>
  </si>
  <si>
    <t>유유자적</t>
    <phoneticPr fontId="2" type="noConversion"/>
  </si>
  <si>
    <t>(고대) 15,16화이트데이 이벤트</t>
    <phoneticPr fontId="2" type="noConversion"/>
  </si>
  <si>
    <t>고대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</si>
  <si>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</si>
  <si>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</si>
  <si>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</si>
  <si>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짝사랑 중인</t>
    <phoneticPr fontId="2" type="noConversion"/>
  </si>
  <si>
    <t>추억을 그리는</t>
    <phoneticPr fontId="2" type="noConversion"/>
  </si>
  <si>
    <t>칼슘타임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</si>
  <si>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</si>
  <si>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</si>
  <si>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텅스텐타임</t>
    <phoneticPr fontId="2" type="noConversion"/>
  </si>
  <si>
    <t>(고대) 넥슨별,포춘쿠키 타이틀</t>
    <phoneticPr fontId="2" type="noConversion"/>
  </si>
  <si>
    <t>플라토닉 러브</t>
    <phoneticPr fontId="2" type="noConversion"/>
  </si>
  <si>
    <t>한글날은 국경일</t>
    <phoneticPr fontId="2" type="noConversion"/>
  </si>
  <si>
    <t>(고대) 2015년 한글날 이벤트</t>
    <phoneticPr fontId="2" type="noConversion"/>
  </si>
  <si>
    <t>행운이 따라다니는</t>
    <phoneticPr fontId="2" type="noConversion"/>
  </si>
  <si>
    <t>현실주의자</t>
    <phoneticPr fontId="2" type="noConversion"/>
  </si>
  <si>
    <t>(고대) 2014 크리스마스 타이틀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</si>
  <si>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</si>
  <si>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</si>
  <si>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</si>
  <si>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</si>
  <si>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이벤트</t>
    <phoneticPr fontId="2" type="noConversion"/>
  </si>
  <si>
    <t>2014 크리스마스 타이틀 (고대 적용x)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</si>
  <si>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</si>
  <si>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</si>
  <si>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반복</t>
    <phoneticPr fontId="2" type="noConversion"/>
  </si>
  <si>
    <t>통솔자 요하누스 처치 50회</t>
    <phoneticPr fontId="2" type="noConversion"/>
  </si>
  <si>
    <t>아이스브레이커</t>
    <phoneticPr fontId="2" type="noConversion"/>
  </si>
  <si>
    <t>데스프리즈 처치 50회</t>
    <phoneticPr fontId="2" type="noConversion"/>
  </si>
  <si>
    <t>반복</t>
    <phoneticPr fontId="2" type="noConversion"/>
  </si>
  <si>
    <t>듀라한 처치 50회</t>
    <phoneticPr fontId="2" type="noConversion"/>
  </si>
  <si>
    <t>거친 녀석들</t>
    <phoneticPr fontId="2" type="noConversion"/>
  </si>
  <si>
    <t>스트라이커</t>
    <phoneticPr fontId="2" type="noConversion"/>
  </si>
  <si>
    <t>아르카나의 슈팅 공격 저지 30회</t>
    <phoneticPr fontId="2" type="noConversion"/>
  </si>
  <si>
    <t>대탈주</t>
    <phoneticPr fontId="2" type="noConversion"/>
  </si>
  <si>
    <t>아르카나의 고문실 탈주 15회</t>
    <phoneticPr fontId="2" type="noConversion"/>
  </si>
  <si>
    <t>듀라한 영혼 분리 50회</t>
    <phoneticPr fontId="2" type="noConversion"/>
  </si>
  <si>
    <t>추억은 방울방울</t>
    <phoneticPr fontId="2" type="noConversion"/>
  </si>
  <si>
    <t>에스 시더를 오십 번 쓰러뜨린</t>
    <phoneticPr fontId="2" type="noConversion"/>
  </si>
  <si>
    <t>에스 시더 처치 50회</t>
    <phoneticPr fontId="2" type="noConversion"/>
  </si>
  <si>
    <t>아르카나를 오십 번 쓰러뜨린</t>
    <phoneticPr fontId="2" type="noConversion"/>
  </si>
  <si>
    <t>아르카나 처치 50회</t>
    <phoneticPr fontId="2" type="noConversion"/>
  </si>
  <si>
    <t>탐욕의 지배자</t>
    <phoneticPr fontId="2" type="noConversion"/>
  </si>
  <si>
    <t>자유투의 달인</t>
    <phoneticPr fontId="2" type="noConversion"/>
  </si>
  <si>
    <t>듀라한의 영혼 분열 결정 골인 100회</t>
    <phoneticPr fontId="2" type="noConversion"/>
  </si>
  <si>
    <t>루파키투스를 오십 번 쓰러뜨린</t>
    <phoneticPr fontId="2" type="noConversion"/>
  </si>
  <si>
    <t>반복</t>
    <phoneticPr fontId="2" type="noConversion"/>
  </si>
  <si>
    <t>물방울에 갇힌 동료 구하기 50회</t>
    <phoneticPr fontId="2" type="noConversion"/>
  </si>
  <si>
    <t>그건 잔상이다.</t>
    <phoneticPr fontId="2" type="noConversion"/>
  </si>
  <si>
    <t>신사의 로망</t>
    <phoneticPr fontId="2" type="noConversion"/>
  </si>
  <si>
    <t>아르카나 의상 완전파괴 10회</t>
    <phoneticPr fontId="2" type="noConversion"/>
  </si>
  <si>
    <t>보스 처치</t>
    <phoneticPr fontId="2" type="noConversion"/>
  </si>
  <si>
    <t>오염을 저지한</t>
    <phoneticPr fontId="2" type="noConversion"/>
  </si>
  <si>
    <t>보스 처치</t>
    <phoneticPr fontId="2" type="noConversion"/>
  </si>
  <si>
    <t>근면한 오가니크를 처치한</t>
    <phoneticPr fontId="2" type="noConversion"/>
  </si>
  <si>
    <t>근면한 오가니크 처치 5회</t>
    <phoneticPr fontId="2" type="noConversion"/>
  </si>
  <si>
    <t>추격단한 아크바드 처치 5회</t>
    <phoneticPr fontId="2" type="noConversion"/>
  </si>
  <si>
    <t>보스 처치</t>
    <phoneticPr fontId="2" type="noConversion"/>
  </si>
  <si>
    <t>돌격단장 두바나크를 처치한</t>
    <phoneticPr fontId="2" type="noConversion"/>
  </si>
  <si>
    <t>돌격단장 두바나크 처치 5회</t>
    <phoneticPr fontId="2" type="noConversion"/>
  </si>
  <si>
    <t>통솔자 요하누스를 처치한</t>
    <phoneticPr fontId="2" type="noConversion"/>
  </si>
  <si>
    <t>통솔자 요하누스 처치 5회</t>
    <phoneticPr fontId="2" type="noConversion"/>
  </si>
  <si>
    <t>크레타 코로넬을 처치한</t>
    <phoneticPr fontId="2" type="noConversion"/>
  </si>
  <si>
    <t>크레타 코로넬 처치 5회</t>
    <phoneticPr fontId="2" type="noConversion"/>
  </si>
  <si>
    <t>보스 처치</t>
    <phoneticPr fontId="2" type="noConversion"/>
  </si>
  <si>
    <t>분주한 이바도크 처치 5회</t>
    <phoneticPr fontId="2" type="noConversion"/>
  </si>
  <si>
    <t>보스 처치</t>
    <phoneticPr fontId="2" type="noConversion"/>
  </si>
  <si>
    <t>아르카나를 쓰러뜨린</t>
    <phoneticPr fontId="2" type="noConversion"/>
  </si>
  <si>
    <t>아르카나 처치 5회</t>
    <phoneticPr fontId="2" type="noConversion"/>
  </si>
  <si>
    <t>결사대 달의 이면 클리어</t>
    <phoneticPr fontId="2" type="noConversion"/>
  </si>
  <si>
    <t>성전사 아모스 처치 5회</t>
    <phoneticPr fontId="2" type="noConversion"/>
  </si>
  <si>
    <t>수호자 라샤나드 처치 5회</t>
    <phoneticPr fontId="2" type="noConversion"/>
  </si>
  <si>
    <t>조련사 루프만을 처치한</t>
    <phoneticPr fontId="2" type="noConversion"/>
  </si>
  <si>
    <t>조련사 푸르만 처치 5회</t>
    <phoneticPr fontId="2" type="noConversion"/>
  </si>
  <si>
    <t>취사당번 러비쉬를 처치한</t>
    <phoneticPr fontId="2" type="noConversion"/>
  </si>
  <si>
    <t>냉기의 샤반을 처치한</t>
    <phoneticPr fontId="2" type="noConversion"/>
  </si>
  <si>
    <t>냉기의 샤반 처치 5회</t>
    <phoneticPr fontId="2" type="noConversion"/>
  </si>
  <si>
    <t>루파키투스 처치 5회</t>
    <phoneticPr fontId="2" type="noConversion"/>
  </si>
  <si>
    <t>특공장교 안티노프 처치 5회</t>
    <phoneticPr fontId="2" type="noConversion"/>
  </si>
  <si>
    <t>보급장교 에르가쉬를 처치한</t>
    <phoneticPr fontId="2" type="noConversion"/>
  </si>
  <si>
    <t>에스 시더 처치 5회</t>
    <phoneticPr fontId="2" type="noConversion"/>
  </si>
  <si>
    <t>듀라한을 쓰러뜨린</t>
    <phoneticPr fontId="2" type="noConversion"/>
  </si>
  <si>
    <t>고대 루파키투스를 처치한</t>
    <phoneticPr fontId="2" type="noConversion"/>
  </si>
  <si>
    <t>고대 루파키투스 처치 5회</t>
    <phoneticPr fontId="2" type="noConversion"/>
  </si>
  <si>
    <t>스토리</t>
    <phoneticPr fontId="2" type="noConversion"/>
  </si>
  <si>
    <t>기적을 일으키는</t>
    <phoneticPr fontId="2" type="noConversion"/>
  </si>
  <si>
    <t>챕터2 스토리 타이틀</t>
    <phoneticPr fontId="2" type="noConversion"/>
  </si>
  <si>
    <t>거짓말에 서툰</t>
    <phoneticPr fontId="2" type="noConversion"/>
  </si>
  <si>
    <t>거짓된 목소리</t>
    <phoneticPr fontId="2" type="noConversion"/>
  </si>
  <si>
    <t>챕터2 스토리 타이틀</t>
    <phoneticPr fontId="2" type="noConversion"/>
  </si>
  <si>
    <t>갈라지는</t>
    <phoneticPr fontId="2" type="noConversion"/>
  </si>
  <si>
    <t>스토리</t>
    <phoneticPr fontId="2" type="noConversion"/>
  </si>
  <si>
    <t>교리를 깨우친</t>
    <phoneticPr fontId="2" type="noConversion"/>
  </si>
  <si>
    <t>왜곡된</t>
    <phoneticPr fontId="2" type="noConversion"/>
  </si>
  <si>
    <t>챕터3 스토리 타이틀</t>
    <phoneticPr fontId="2" type="noConversion"/>
  </si>
  <si>
    <t>스토리</t>
    <phoneticPr fontId="2" type="noConversion"/>
  </si>
  <si>
    <t>파괴의 신</t>
    <phoneticPr fontId="2" type="noConversion"/>
  </si>
  <si>
    <t>결사대 달의 이면 스토리</t>
    <phoneticPr fontId="2" type="noConversion"/>
  </si>
  <si>
    <t>아인라허</t>
    <phoneticPr fontId="2" type="noConversion"/>
  </si>
  <si>
    <t>황금의 빛</t>
    <phoneticPr fontId="2" type="noConversion"/>
  </si>
  <si>
    <t>순은의 빛</t>
    <phoneticPr fontId="2" type="noConversion"/>
  </si>
  <si>
    <t>아인라허</t>
    <phoneticPr fontId="2" type="noConversion"/>
  </si>
  <si>
    <t>아인라허 전투 80개 동메달로 클리어</t>
    <phoneticPr fontId="2" type="noConversion"/>
  </si>
  <si>
    <t>80번의 치료거부</t>
    <phoneticPr fontId="2" type="noConversion"/>
  </si>
  <si>
    <t>아인라허 전투 80개 노 포션 완수</t>
    <phoneticPr fontId="2" type="noConversion"/>
  </si>
  <si>
    <t>80개의 전장을 넘어</t>
    <phoneticPr fontId="2" type="noConversion"/>
  </si>
  <si>
    <t>아인라허 전투 80개 완료</t>
    <phoneticPr fontId="2" type="noConversion"/>
  </si>
  <si>
    <t>아인라허</t>
    <phoneticPr fontId="2" type="noConversion"/>
  </si>
  <si>
    <t>아인라허 베르베 전투 완료</t>
    <phoneticPr fontId="2" type="noConversion"/>
  </si>
  <si>
    <t>이벤트</t>
    <phoneticPr fontId="2" type="noConversion"/>
  </si>
  <si>
    <t>차원 이탈자</t>
    <phoneticPr fontId="2" type="noConversion"/>
  </si>
  <si>
    <t>결사대 사념의 바다 1~3등 클리어 길드</t>
    <phoneticPr fontId="2" type="noConversion"/>
  </si>
  <si>
    <t>이벤트</t>
    <phoneticPr fontId="2" type="noConversion"/>
  </si>
  <si>
    <t>이벤트</t>
    <phoneticPr fontId="2" type="noConversion"/>
  </si>
  <si>
    <t>골든 크리스마스</t>
    <phoneticPr fontId="2" type="noConversion"/>
  </si>
  <si>
    <t>16-17 골든타임 이벤트</t>
    <phoneticPr fontId="2" type="noConversion"/>
  </si>
  <si>
    <t>이벤트</t>
    <phoneticPr fontId="2" type="noConversion"/>
  </si>
  <si>
    <t>사랑이 뭐길래</t>
    <phoneticPr fontId="2" type="noConversion"/>
  </si>
  <si>
    <t>사랑이 충만한</t>
    <phoneticPr fontId="2" type="noConversion"/>
  </si>
  <si>
    <t>2017 발렌타인 데이 이벤트</t>
    <phoneticPr fontId="2" type="noConversion"/>
  </si>
  <si>
    <t>로체스트 고교를 지키는 자</t>
    <phoneticPr fontId="2" type="noConversion"/>
  </si>
  <si>
    <t>내가 바로 로체스트 무쌍</t>
    <phoneticPr fontId="2" type="noConversion"/>
  </si>
  <si>
    <t>그렘린을 도와준</t>
    <phoneticPr fontId="2" type="noConversion"/>
  </si>
  <si>
    <t>2017 그렘린 이벤트</t>
    <phoneticPr fontId="2" type="noConversion"/>
  </si>
  <si>
    <t>2017 그렘린 이벤트</t>
    <phoneticPr fontId="2" type="noConversion"/>
  </si>
  <si>
    <t>차원의 조각을 다루는</t>
    <phoneticPr fontId="2" type="noConversion"/>
  </si>
  <si>
    <t>2018 차원의 조각 이벤트</t>
    <phoneticPr fontId="2" type="noConversion"/>
  </si>
  <si>
    <t>KICK! Aes Sidhe!</t>
    <phoneticPr fontId="2" type="noConversion"/>
  </si>
  <si>
    <t>이벤트</t>
    <phoneticPr fontId="2" type="noConversion"/>
  </si>
  <si>
    <t>발로르에 맞선</t>
    <phoneticPr fontId="2" type="noConversion"/>
  </si>
  <si>
    <t>과외를 받은</t>
    <phoneticPr fontId="2" type="noConversion"/>
  </si>
  <si>
    <t>2017 수능 이벤트</t>
    <phoneticPr fontId="2" type="noConversion"/>
  </si>
  <si>
    <t>최고의 길드</t>
    <phoneticPr fontId="2" type="noConversion"/>
  </si>
  <si>
    <t>길드 이벤트 1위 타이틀</t>
    <phoneticPr fontId="2" type="noConversion"/>
  </si>
  <si>
    <t>길드 이벤트 2위 타이틀</t>
    <phoneticPr fontId="2" type="noConversion"/>
  </si>
  <si>
    <t>명예의 길드</t>
    <phoneticPr fontId="2" type="noConversion"/>
  </si>
  <si>
    <t>길드 이벤트 3위 타이틀</t>
    <phoneticPr fontId="2" type="noConversion"/>
  </si>
  <si>
    <t>사실 산타는 없거든</t>
    <phoneticPr fontId="2" type="noConversion"/>
  </si>
  <si>
    <t>(고대) 얼음 계곡 보스 랠리</t>
    <phoneticPr fontId="2" type="noConversion"/>
  </si>
  <si>
    <t>(고대) 광란 마하 50회</t>
    <phoneticPr fontId="2" type="noConversion"/>
  </si>
  <si>
    <t>(고대) 스노우볼 아이템 적 처치 500회</t>
    <phoneticPr fontId="2" type="noConversion"/>
  </si>
  <si>
    <t>(고대) 2013년 화이트데이 이벤트</t>
    <phoneticPr fontId="2" type="noConversion"/>
  </si>
  <si>
    <t>(고대 )2015 할로윈 이벤트 타이틀</t>
    <phoneticPr fontId="2" type="noConversion"/>
  </si>
  <si>
    <t>(고대) 놀의 왕, 도망자 마하 50회</t>
    <phoneticPr fontId="2" type="noConversion"/>
  </si>
  <si>
    <t>(고대) 놀의 왕, 도망자 마하 50회</t>
    <phoneticPr fontId="2" type="noConversion"/>
  </si>
  <si>
    <t>(고대) 폐허 위의 악몽 마하 30회</t>
    <phoneticPr fontId="2" type="noConversion"/>
  </si>
  <si>
    <t>(고대) 폐허 위의 악몽 마하 30회</t>
    <phoneticPr fontId="2" type="noConversion"/>
  </si>
  <si>
    <t>(고대) 폐허 성역 보스 랠리</t>
    <phoneticPr fontId="2" type="noConversion"/>
  </si>
  <si>
    <t>(고대) 예티의 왕 마하 50회</t>
    <phoneticPr fontId="2" type="noConversion"/>
  </si>
  <si>
    <t>(고대) 예티의 왕 마하 50회</t>
    <phoneticPr fontId="2" type="noConversion"/>
  </si>
  <si>
    <t>(고대) 진실에 드리운 어둠 마하 50회</t>
    <phoneticPr fontId="2" type="noConversion"/>
  </si>
  <si>
    <t>(고대) 2016 무적의 솔로부대 이벤트</t>
    <phoneticPr fontId="2" type="noConversion"/>
  </si>
  <si>
    <t>(고대) 2015 만우절 이벤트</t>
    <phoneticPr fontId="2" type="noConversion"/>
  </si>
  <si>
    <t>(고대) 2014년 물풍선으로 처치 300회</t>
    <phoneticPr fontId="2" type="noConversion"/>
  </si>
  <si>
    <t>(고대) 2014년 물풍선으로 처치 300회</t>
    <phoneticPr fontId="2" type="noConversion"/>
  </si>
  <si>
    <t>(고대) 2014년 물풍선으로 처치 10회</t>
    <phoneticPr fontId="2" type="noConversion"/>
  </si>
  <si>
    <t>(고대) 미궁 10단계 완수 4회</t>
    <phoneticPr fontId="2" type="noConversion"/>
  </si>
  <si>
    <t>(고대) 미궁 11단계 완수 4회</t>
    <phoneticPr fontId="2" type="noConversion"/>
  </si>
  <si>
    <t>(고대) 미궁 3단계 완수 4회</t>
    <phoneticPr fontId="2" type="noConversion"/>
  </si>
  <si>
    <t>(고대) 미궁 3단계 완수 4회</t>
    <phoneticPr fontId="2" type="noConversion"/>
  </si>
  <si>
    <t>(고대) 미궁 4단계 완수 4회</t>
    <phoneticPr fontId="2" type="noConversion"/>
  </si>
  <si>
    <t>(고대) 미궁 5단계 완수 4회</t>
    <phoneticPr fontId="2" type="noConversion"/>
  </si>
  <si>
    <t>(고대) 미궁 5단계 완수 4회</t>
    <phoneticPr fontId="2" type="noConversion"/>
  </si>
  <si>
    <t>(고대) 미궁 7단계 완수 4회</t>
    <phoneticPr fontId="2" type="noConversion"/>
  </si>
  <si>
    <t>(고대) 미궁 8단계 완수 4회</t>
    <phoneticPr fontId="2" type="noConversion"/>
  </si>
  <si>
    <t>(고대) 미궁 8단계 완수 4회</t>
    <phoneticPr fontId="2" type="noConversion"/>
  </si>
  <si>
    <t>(고대) 미궁 9단계 완수 4회</t>
    <phoneticPr fontId="2" type="noConversion"/>
  </si>
  <si>
    <t>(고대) 미궁 9단계 완수 4회</t>
    <phoneticPr fontId="2" type="noConversion"/>
  </si>
  <si>
    <t>(고대) 2015 빵야빵야 낚시 이벤트</t>
    <phoneticPr fontId="2" type="noConversion"/>
  </si>
  <si>
    <t>(고대) 북쪽 폐허 보스 랠리</t>
    <phoneticPr fontId="2" type="noConversion"/>
  </si>
  <si>
    <t>(고대) 아율른 보스 랠리</t>
    <phoneticPr fontId="2" type="noConversion"/>
  </si>
  <si>
    <t>(고대) 2014년 화이트데이 이벤트</t>
    <phoneticPr fontId="2" type="noConversion"/>
  </si>
  <si>
    <t>(고대) 2013 설날 이벤트(거래가능)</t>
    <phoneticPr fontId="2" type="noConversion"/>
  </si>
  <si>
    <t>(고대) 마영전 4주년 착한 기부 이벤트</t>
    <phoneticPr fontId="2" type="noConversion"/>
  </si>
  <si>
    <t>(고대) 스노우볼 아이템 사용 처치 10회</t>
    <phoneticPr fontId="2" type="noConversion"/>
  </si>
  <si>
    <t>(고대) 2015 어린이날 이벤트</t>
    <phoneticPr fontId="2" type="noConversion"/>
  </si>
  <si>
    <t>(고대) 2015 꼬박꼬박 일일미션 이벤트</t>
    <phoneticPr fontId="2" type="noConversion"/>
  </si>
  <si>
    <t>(고대) 허무의 왕자 마하 50회</t>
    <phoneticPr fontId="2" type="noConversion"/>
  </si>
  <si>
    <t>(고대) 허무의 왕자 마하 50회</t>
    <phoneticPr fontId="2" type="noConversion"/>
  </si>
  <si>
    <t>(고대) 우르쿨 마하 30회</t>
    <phoneticPr fontId="2" type="noConversion"/>
  </si>
  <si>
    <t>(고대) 결전 마하 50회</t>
    <phoneticPr fontId="2" type="noConversion"/>
  </si>
  <si>
    <t>(고대) 2015 목표달성 이벤트</t>
    <phoneticPr fontId="2" type="noConversion"/>
  </si>
  <si>
    <t>(고대) 2016 무적의 솔로부대 이벤트</t>
    <phoneticPr fontId="2" type="noConversion"/>
  </si>
  <si>
    <t>(고대) 코볼트족장 마하 50회</t>
    <phoneticPr fontId="2" type="noConversion"/>
  </si>
  <si>
    <t>(고대) 미궁 7단계 완수 4회</t>
    <phoneticPr fontId="2" type="noConversion"/>
  </si>
  <si>
    <t>(고대) 2016 할로윈 이벤트</t>
    <phoneticPr fontId="2" type="noConversion"/>
  </si>
  <si>
    <t>(고대) 결전 마하 50회</t>
    <phoneticPr fontId="2" type="noConversion"/>
  </si>
  <si>
    <t>(고대) 미궁 6단계 완수 4회</t>
    <phoneticPr fontId="2" type="noConversion"/>
  </si>
  <si>
    <t>(고대) 코볼트족장 마하 50회</t>
    <phoneticPr fontId="2" type="noConversion"/>
  </si>
  <si>
    <t>(고대) 하얀폭군 마하 50회</t>
    <phoneticPr fontId="2" type="noConversion"/>
  </si>
  <si>
    <t>(고대) 광란 마하 50회</t>
    <phoneticPr fontId="2" type="noConversion"/>
  </si>
  <si>
    <t>(고대) 폐허 성역 보스 랠리</t>
    <phoneticPr fontId="2" type="noConversion"/>
  </si>
  <si>
    <t>(고대) 미궁 6단계 완수 4회</t>
    <phoneticPr fontId="2" type="noConversion"/>
  </si>
  <si>
    <t>(고대) 넥슨별,포춘쿠키 타이틀</t>
    <phoneticPr fontId="2" type="noConversion"/>
  </si>
  <si>
    <t>(고대) 2014년 화이트데이 이벤트</t>
    <phoneticPr fontId="2" type="noConversion"/>
  </si>
  <si>
    <t>(고대) 2014 크리스마스 타이틀</t>
    <phoneticPr fontId="2" type="noConversion"/>
  </si>
  <si>
    <t>(고대) 마영전 4주년 착한 기부 이벤트</t>
    <phoneticPr fontId="2" type="noConversion"/>
  </si>
  <si>
    <t>(고대) 2015년 한글날 이벤트</t>
    <phoneticPr fontId="2" type="noConversion"/>
  </si>
  <si>
    <t>(고대) 2015 꼬박꼬박 일일미션 이벤트</t>
    <phoneticPr fontId="2" type="noConversion"/>
  </si>
  <si>
    <t>(고대) 우르쿨 마하 30회</t>
    <phoneticPr fontId="2" type="noConversion"/>
  </si>
  <si>
    <t>(고대) 15,16화이트데이 이벤트</t>
    <phoneticPr fontId="2" type="noConversion"/>
  </si>
  <si>
    <t>알반페스타 이벤트</t>
    <phoneticPr fontId="2" type="noConversion"/>
  </si>
  <si>
    <t>(고대) 하얀폭군 마하 50회</t>
    <phoneticPr fontId="2" type="noConversion"/>
  </si>
  <si>
    <t>고대</t>
    <phoneticPr fontId="2" type="noConversion"/>
  </si>
  <si>
    <t>달콤한 여자</t>
    <phoneticPr fontId="2" type="noConversion"/>
  </si>
  <si>
    <t>내 것인 듯 내 것 아닌</t>
    <phoneticPr fontId="2" type="noConversion"/>
  </si>
  <si>
    <t>(고대) 2015 매일매일 더위사냥 이벤트</t>
    <phoneticPr fontId="2" type="noConversion"/>
  </si>
  <si>
    <t>(고대) 2015 매일매일 더위사냥 이벤트</t>
    <phoneticPr fontId="2" type="noConversion"/>
  </si>
  <si>
    <t>꽁꽁 언 내 손</t>
    <phoneticPr fontId="2" type="noConversion"/>
  </si>
  <si>
    <t>(고대) 스노우볼 아이템 적 처치 500회</t>
    <phoneticPr fontId="2" type="noConversion"/>
  </si>
  <si>
    <t>모태 솔로</t>
    <phoneticPr fontId="2" type="noConversion"/>
  </si>
  <si>
    <t>(고대) 2016 무적의 솔로부대 이벤트</t>
    <phoneticPr fontId="2" type="noConversion"/>
  </si>
  <si>
    <t>고대</t>
    <phoneticPr fontId="2" type="noConversion"/>
  </si>
  <si>
    <t>몽상가</t>
    <phoneticPr fontId="2" type="noConversion"/>
  </si>
  <si>
    <t>물풍선 전사</t>
    <phoneticPr fontId="2" type="noConversion"/>
  </si>
  <si>
    <t>물풍선 파워!</t>
    <phoneticPr fontId="2" type="noConversion"/>
  </si>
  <si>
    <t>(고대) 2015 빵야빵야 낚시 이벤트</t>
    <phoneticPr fontId="2" type="noConversion"/>
  </si>
  <si>
    <t>사랑의 전도사</t>
    <phoneticPr fontId="2" type="noConversion"/>
  </si>
  <si>
    <t>새해 복 좀 주세요</t>
    <phoneticPr fontId="2" type="noConversion"/>
  </si>
  <si>
    <t>아이들의 영웅</t>
    <phoneticPr fontId="2" type="noConversion"/>
  </si>
  <si>
    <t>고대</t>
    <phoneticPr fontId="2" type="noConversion"/>
  </si>
  <si>
    <t>야호! 신나는 눈싸움</t>
    <phoneticPr fontId="2" type="noConversion"/>
  </si>
  <si>
    <t>(고대) 스노우볼 아이템 사용 처치 10회</t>
    <phoneticPr fontId="2" type="noConversion"/>
  </si>
  <si>
    <t>어덜트 베이비</t>
    <phoneticPr fontId="2" type="noConversion"/>
  </si>
  <si>
    <t>(고대) 2015 어린이날 이벤트</t>
    <phoneticPr fontId="2" type="noConversion"/>
  </si>
  <si>
    <t>축제의 왕</t>
    <phoneticPr fontId="2" type="noConversion"/>
  </si>
  <si>
    <t>(고대) 알반페스타 이벤트</t>
    <phoneticPr fontId="2" type="noConversion"/>
  </si>
  <si>
    <t>하루살이</t>
    <phoneticPr fontId="2" type="noConversion"/>
  </si>
  <si>
    <t>(고대) 2015 꼬박꼬박 일일미션 이벤트</t>
    <phoneticPr fontId="2" type="noConversion"/>
  </si>
  <si>
    <t>허세 대방출!</t>
    <phoneticPr fontId="2" type="noConversion"/>
  </si>
  <si>
    <t>거대 북극곰의 주머니를 턴</t>
    <phoneticPr fontId="2" type="noConversion"/>
  </si>
  <si>
    <t>블랙브리즈의 주머니를 턴</t>
    <phoneticPr fontId="2" type="noConversion"/>
  </si>
  <si>
    <t>라고데사의 주머니를 턴</t>
    <phoneticPr fontId="2" type="noConversion"/>
  </si>
  <si>
    <t>고대</t>
    <phoneticPr fontId="2" type="noConversion"/>
  </si>
  <si>
    <t>블랙브리즈의 주머니를 턴</t>
    <phoneticPr fontId="2" type="noConversion"/>
  </si>
  <si>
    <t>(고대) 북쪽 폐허 보스 랠리</t>
    <phoneticPr fontId="2" type="noConversion"/>
  </si>
  <si>
    <t>도망자가 우스운</t>
    <phoneticPr fontId="2" type="noConversion"/>
  </si>
  <si>
    <t>(고대) 놀의 왕, 도망자 마하 50회</t>
    <phoneticPr fontId="2" type="noConversion"/>
  </si>
  <si>
    <t>라고데사가 우스운</t>
    <phoneticPr fontId="2" type="noConversion"/>
  </si>
  <si>
    <t>락죠가 우스운</t>
    <phoneticPr fontId="2" type="noConversion"/>
  </si>
  <si>
    <t>고대</t>
    <phoneticPr fontId="2" type="noConversion"/>
  </si>
  <si>
    <t>로드가 우스운</t>
    <phoneticPr fontId="2" type="noConversion"/>
  </si>
  <si>
    <t>(고대) 진실에 드리운 어둠 마하 50회</t>
    <phoneticPr fontId="2" type="noConversion"/>
  </si>
  <si>
    <t>고대</t>
    <phoneticPr fontId="2" type="noConversion"/>
  </si>
  <si>
    <t>폭군이 우스운</t>
    <phoneticPr fontId="2" type="noConversion"/>
  </si>
  <si>
    <t>(고대) 하얀폭군 마하 50회</t>
    <phoneticPr fontId="2" type="noConversion"/>
  </si>
  <si>
    <t>왕자가 우스운</t>
    <phoneticPr fontId="2" type="noConversion"/>
  </si>
  <si>
    <t>우르쿨이 우스운</t>
    <phoneticPr fontId="2" type="noConversion"/>
  </si>
  <si>
    <t>족장이 우스운</t>
    <phoneticPr fontId="2" type="noConversion"/>
  </si>
  <si>
    <t>치프틴을 넘어선</t>
    <phoneticPr fontId="2" type="noConversion"/>
  </si>
  <si>
    <t>고대</t>
    <phoneticPr fontId="2" type="noConversion"/>
  </si>
  <si>
    <t>미궁 10단계를 넘어선</t>
    <phoneticPr fontId="2" type="noConversion"/>
  </si>
  <si>
    <t>미궁 11단계를 넘어선</t>
    <phoneticPr fontId="2" type="noConversion"/>
  </si>
  <si>
    <t>(고대) 미궁 11단계 완수 4회</t>
    <phoneticPr fontId="2" type="noConversion"/>
  </si>
  <si>
    <t>미궁 3단계를 넘어선</t>
    <phoneticPr fontId="2" type="noConversion"/>
  </si>
  <si>
    <t>미궁 4단계를 넘어선</t>
    <phoneticPr fontId="2" type="noConversion"/>
  </si>
  <si>
    <t>미궁 5단계를 넘어선</t>
    <phoneticPr fontId="2" type="noConversion"/>
  </si>
  <si>
    <t>미궁 6단계를 넘어선</t>
    <phoneticPr fontId="2" type="noConversion"/>
  </si>
  <si>
    <t>미궁 7단계를 넘어선</t>
    <phoneticPr fontId="2" type="noConversion"/>
  </si>
  <si>
    <t>고대</t>
    <phoneticPr fontId="2" type="noConversion"/>
  </si>
  <si>
    <t>미궁 8단계를 넘어선</t>
    <phoneticPr fontId="2" type="noConversion"/>
  </si>
  <si>
    <t>미궁 9단계를 넘어선</t>
    <phoneticPr fontId="2" type="noConversion"/>
  </si>
  <si>
    <t>광란이 우스운</t>
    <phoneticPr fontId="2" type="noConversion"/>
  </si>
  <si>
    <t>고대</t>
    <phoneticPr fontId="2" type="noConversion"/>
  </si>
  <si>
    <t>라고데사의 주머니를 턴</t>
    <phoneticPr fontId="2" type="noConversion"/>
  </si>
  <si>
    <t>(고대) 폐허 성역 보스 랠리</t>
    <phoneticPr fontId="2" type="noConversion"/>
  </si>
  <si>
    <t>(고대) 아율른 보스 랠리</t>
    <phoneticPr fontId="2" type="noConversion"/>
  </si>
  <si>
    <t>광란이 우스운</t>
    <phoneticPr fontId="2" type="noConversion"/>
  </si>
  <si>
    <t>(고대) 광란 마하 50회</t>
    <phoneticPr fontId="2" type="noConversion"/>
  </si>
  <si>
    <t>라고데사가 우스운</t>
    <phoneticPr fontId="2" type="noConversion"/>
  </si>
  <si>
    <t>락죠가 우스운</t>
    <phoneticPr fontId="2" type="noConversion"/>
  </si>
  <si>
    <t>고대</t>
    <phoneticPr fontId="2" type="noConversion"/>
  </si>
  <si>
    <t>족장이 우스운</t>
    <phoneticPr fontId="2" type="noConversion"/>
  </si>
  <si>
    <t>치프틴을 넘어선</t>
    <phoneticPr fontId="2" type="noConversion"/>
  </si>
  <si>
    <t>폭군이 우스운</t>
    <phoneticPr fontId="2" type="noConversion"/>
  </si>
  <si>
    <t>고대</t>
    <phoneticPr fontId="2" type="noConversion"/>
  </si>
  <si>
    <t>미궁 10단계를 넘어선</t>
    <phoneticPr fontId="2" type="noConversion"/>
  </si>
  <si>
    <t>(고대) 미궁 10단계 완수 4회</t>
    <phoneticPr fontId="2" type="noConversion"/>
  </si>
  <si>
    <t>고대</t>
    <phoneticPr fontId="2" type="noConversion"/>
  </si>
  <si>
    <t>(고대) 미궁 11단계 완수 4회</t>
    <phoneticPr fontId="2" type="noConversion"/>
  </si>
  <si>
    <t>고대</t>
    <phoneticPr fontId="2" type="noConversion"/>
  </si>
  <si>
    <t>미궁 3단계를 넘어선</t>
    <phoneticPr fontId="2" type="noConversion"/>
  </si>
  <si>
    <t>(고대) 미궁 3단계 완수 4회</t>
    <phoneticPr fontId="2" type="noConversion"/>
  </si>
  <si>
    <t>미궁 4단계를 넘어선</t>
    <phoneticPr fontId="2" type="noConversion"/>
  </si>
  <si>
    <t>(고대) 미궁 4단계 완수 4회</t>
    <phoneticPr fontId="2" type="noConversion"/>
  </si>
  <si>
    <t>고대</t>
    <phoneticPr fontId="2" type="noConversion"/>
  </si>
  <si>
    <t>미궁 5단계를 넘어선</t>
    <phoneticPr fontId="2" type="noConversion"/>
  </si>
  <si>
    <t>고대</t>
    <phoneticPr fontId="2" type="noConversion"/>
  </si>
  <si>
    <t>미궁 6단계를 넘어선</t>
    <phoneticPr fontId="2" type="noConversion"/>
  </si>
  <si>
    <t>(고대) 미궁 6단계 완수 4회</t>
    <phoneticPr fontId="2" type="noConversion"/>
  </si>
  <si>
    <t>미궁 7단계를 넘어선</t>
    <phoneticPr fontId="2" type="noConversion"/>
  </si>
  <si>
    <t>미궁 8단계를 넘어선</t>
    <phoneticPr fontId="2" type="noConversion"/>
  </si>
  <si>
    <t>(고대) 미궁 8단계 완수 4회</t>
    <phoneticPr fontId="2" type="noConversion"/>
  </si>
  <si>
    <t>고대</t>
    <phoneticPr fontId="2" type="noConversion"/>
  </si>
  <si>
    <t>미궁 9단계를 넘어선</t>
    <phoneticPr fontId="2" type="noConversion"/>
  </si>
  <si>
    <t>(고대) 미궁 9단계 완수 4회</t>
    <phoneticPr fontId="2" type="noConversion"/>
  </si>
  <si>
    <t>반복</t>
    <phoneticPr fontId="2" type="noConversion"/>
  </si>
  <si>
    <t>통솔자 요하누스 처치 50회</t>
    <phoneticPr fontId="2" type="noConversion"/>
  </si>
  <si>
    <t>아이스브레이커</t>
    <phoneticPr fontId="2" type="noConversion"/>
  </si>
  <si>
    <t>데스프리즈 처치 50회</t>
    <phoneticPr fontId="2" type="noConversion"/>
  </si>
  <si>
    <t>듀라한을 오십 번 쓰러뜨린</t>
    <phoneticPr fontId="2" type="noConversion"/>
  </si>
  <si>
    <t>거친 녀석들</t>
    <phoneticPr fontId="2" type="noConversion"/>
  </si>
  <si>
    <t>와일드 고블린 처치 50회</t>
    <phoneticPr fontId="2" type="noConversion"/>
  </si>
  <si>
    <t>스트라이커</t>
    <phoneticPr fontId="2" type="noConversion"/>
  </si>
  <si>
    <t>아르카나의 슈팅 공격 저지 30회</t>
    <phoneticPr fontId="2" type="noConversion"/>
  </si>
  <si>
    <t>간발의 차</t>
    <phoneticPr fontId="2" type="noConversion"/>
  </si>
  <si>
    <t>에스시더를 차원의 문에 유인 50회</t>
    <phoneticPr fontId="2" type="noConversion"/>
  </si>
  <si>
    <t>대탈주</t>
    <phoneticPr fontId="2" type="noConversion"/>
  </si>
  <si>
    <t>아르카나의 고문실 탈주 15회</t>
    <phoneticPr fontId="2" type="noConversion"/>
  </si>
  <si>
    <t>듀라한 영혼 분리 50회</t>
    <phoneticPr fontId="2" type="noConversion"/>
  </si>
  <si>
    <t>추억은 방울방울</t>
    <phoneticPr fontId="2" type="noConversion"/>
  </si>
  <si>
    <t>루파키투스 물방울 갇히기 25회</t>
    <phoneticPr fontId="2" type="noConversion"/>
  </si>
  <si>
    <t>에스 시더를 오십 번 쓰러뜨린</t>
    <phoneticPr fontId="2" type="noConversion"/>
  </si>
  <si>
    <t>에스 시더 처치 50회</t>
    <phoneticPr fontId="2" type="noConversion"/>
  </si>
  <si>
    <t>아르카나를 오십 번 쓰러뜨린</t>
    <phoneticPr fontId="2" type="noConversion"/>
  </si>
  <si>
    <t>아르카나 처치 50회</t>
    <phoneticPr fontId="2" type="noConversion"/>
  </si>
  <si>
    <t>탐욕의 지배자</t>
    <phoneticPr fontId="2" type="noConversion"/>
  </si>
  <si>
    <t>취사당번 러비쉬 처치 50회</t>
    <phoneticPr fontId="2" type="noConversion"/>
  </si>
  <si>
    <t>듀라한의 영혼 분열 결정 골인 100회</t>
    <phoneticPr fontId="2" type="noConversion"/>
  </si>
  <si>
    <t>루파키투스를 오십 번 쓰러뜨린</t>
    <phoneticPr fontId="2" type="noConversion"/>
  </si>
  <si>
    <t>상큼하게 터져볼래?</t>
    <phoneticPr fontId="2" type="noConversion"/>
  </si>
  <si>
    <t>물방울에 갇힌 동료 구하기 50회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</si>
  <si>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</si>
  <si>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</si>
  <si>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신사의 로망</t>
    <phoneticPr fontId="2" type="noConversion"/>
  </si>
  <si>
    <t>아르카나 의상 완전파괴 10회</t>
    <phoneticPr fontId="2" type="noConversion"/>
  </si>
  <si>
    <t>보스 처치</t>
    <phoneticPr fontId="2" type="noConversion"/>
  </si>
  <si>
    <t>오염을 저지한</t>
    <phoneticPr fontId="2" type="noConversion"/>
  </si>
  <si>
    <t>결사대 사념의 바다 클리어</t>
    <phoneticPr fontId="2" type="noConversion"/>
  </si>
  <si>
    <t>근면한 오가니크를 처치한</t>
    <phoneticPr fontId="2" type="noConversion"/>
  </si>
  <si>
    <t>근면한 오가니크 처치 5회</t>
    <phoneticPr fontId="2" type="noConversion"/>
  </si>
  <si>
    <t>추격단장 아크바드를 처치한</t>
    <phoneticPr fontId="2" type="noConversion"/>
  </si>
  <si>
    <t>추격단한 아크바드 처치 5회</t>
    <phoneticPr fontId="2" type="noConversion"/>
  </si>
  <si>
    <t>돌격단장 두바나크를 처치한</t>
    <phoneticPr fontId="2" type="noConversion"/>
  </si>
  <si>
    <t>돌격단장 두바나크 처치 5회</t>
    <phoneticPr fontId="2" type="noConversion"/>
  </si>
  <si>
    <t>통솔자 요하누스를 처치한</t>
    <phoneticPr fontId="2" type="noConversion"/>
  </si>
  <si>
    <t>통솔자 요하누스 처치 5회</t>
    <phoneticPr fontId="2" type="noConversion"/>
  </si>
  <si>
    <t>크레타 코로넬을 처치한</t>
    <phoneticPr fontId="2" type="noConversion"/>
  </si>
  <si>
    <t>크레타 코로넬 처치 5회</t>
    <phoneticPr fontId="2" type="noConversion"/>
  </si>
  <si>
    <t>카르단토를 처치한</t>
    <phoneticPr fontId="2" type="noConversion"/>
  </si>
  <si>
    <t>카르단토 처치 5회</t>
    <phoneticPr fontId="2" type="noConversion"/>
  </si>
  <si>
    <t>분주한 이바도크를 처치한</t>
    <phoneticPr fontId="2" type="noConversion"/>
  </si>
  <si>
    <t>분주한 이바도크 처치 5회</t>
    <phoneticPr fontId="2" type="noConversion"/>
  </si>
  <si>
    <t>아르카나를 쓰러뜨린</t>
    <phoneticPr fontId="2" type="noConversion"/>
  </si>
  <si>
    <t>아르카나 처치 5회</t>
    <phoneticPr fontId="2" type="noConversion"/>
  </si>
  <si>
    <t>달빛을 가르는</t>
    <phoneticPr fontId="2" type="noConversion"/>
  </si>
  <si>
    <t>결사대 달의 이면 클리어</t>
    <phoneticPr fontId="2" type="noConversion"/>
  </si>
  <si>
    <t>성전사 아모스를 처치한</t>
    <phoneticPr fontId="2" type="noConversion"/>
  </si>
  <si>
    <t>성전사 아모스 처치 5회</t>
    <phoneticPr fontId="2" type="noConversion"/>
  </si>
  <si>
    <t>수호자 라샤나드를 처치한</t>
    <phoneticPr fontId="2" type="noConversion"/>
  </si>
  <si>
    <t>수호자 라샤나드 처치 5회</t>
    <phoneticPr fontId="2" type="noConversion"/>
  </si>
  <si>
    <t>조련사 루프만을 처치한</t>
    <phoneticPr fontId="2" type="noConversion"/>
  </si>
  <si>
    <t>조련사 푸르만 처치 5회</t>
    <phoneticPr fontId="2" type="noConversion"/>
  </si>
  <si>
    <t>취사당번 러비쉬 처치 5회</t>
    <phoneticPr fontId="2" type="noConversion"/>
  </si>
  <si>
    <t>냉기의 샤반을 처치한</t>
    <phoneticPr fontId="2" type="noConversion"/>
  </si>
  <si>
    <t>냉기의 샤반 처치 5회</t>
    <phoneticPr fontId="2" type="noConversion"/>
  </si>
  <si>
    <t>루파키투스를 쓰러뜨린</t>
    <phoneticPr fontId="2" type="noConversion"/>
  </si>
  <si>
    <t>루파키투스 처치 5회</t>
    <phoneticPr fontId="2" type="noConversion"/>
  </si>
  <si>
    <t>특공장교 안티노프를 처치한</t>
    <phoneticPr fontId="2" type="noConversion"/>
  </si>
  <si>
    <t>특공장교 안티노프 처치 5회</t>
    <phoneticPr fontId="2" type="noConversion"/>
  </si>
  <si>
    <t>보급장교 에르가쉬를 처치한</t>
    <phoneticPr fontId="2" type="noConversion"/>
  </si>
  <si>
    <t>보급장교 에르가쉬 처치 5회</t>
    <phoneticPr fontId="2" type="noConversion"/>
  </si>
  <si>
    <t>에스 시더를 쓰러뜨린</t>
    <phoneticPr fontId="2" type="noConversion"/>
  </si>
  <si>
    <t>에스 시더 처치 5회</t>
    <phoneticPr fontId="2" type="noConversion"/>
  </si>
  <si>
    <t>듀라한을 쓰러뜨린</t>
    <phoneticPr fontId="2" type="noConversion"/>
  </si>
  <si>
    <t>듀라한 처치 5회</t>
    <phoneticPr fontId="2" type="noConversion"/>
  </si>
  <si>
    <t>고대 루파키투스를 처치한</t>
    <phoneticPr fontId="2" type="noConversion"/>
  </si>
  <si>
    <t>고대 루파키투스 처치 5회</t>
    <phoneticPr fontId="2" type="noConversion"/>
  </si>
  <si>
    <t>스토리</t>
    <phoneticPr fontId="2" type="noConversion"/>
  </si>
  <si>
    <t>절망의 여신</t>
    <phoneticPr fontId="2" type="noConversion"/>
  </si>
  <si>
    <t>결사대 사념의 바다 스토리</t>
    <phoneticPr fontId="2" type="noConversion"/>
  </si>
  <si>
    <t>기적을 일으키는</t>
    <phoneticPr fontId="2" type="noConversion"/>
  </si>
  <si>
    <t>챕터2 스토리 타이틀</t>
    <phoneticPr fontId="2" type="noConversion"/>
  </si>
  <si>
    <t>거짓말에 서툰</t>
    <phoneticPr fontId="2" type="noConversion"/>
  </si>
  <si>
    <t>거짓된 목소리</t>
    <phoneticPr fontId="2" type="noConversion"/>
  </si>
  <si>
    <t>카르마</t>
    <phoneticPr fontId="2" type="noConversion"/>
  </si>
  <si>
    <t>갈라지는</t>
    <phoneticPr fontId="2" type="noConversion"/>
  </si>
  <si>
    <t>교리를 깨우친</t>
    <phoneticPr fontId="2" type="noConversion"/>
  </si>
  <si>
    <t>파괴의 신</t>
    <phoneticPr fontId="2" type="noConversion"/>
  </si>
  <si>
    <t>결사대 달의 이면 스토리</t>
    <phoneticPr fontId="2" type="noConversion"/>
  </si>
  <si>
    <t>아인라허</t>
    <phoneticPr fontId="2" type="noConversion"/>
  </si>
  <si>
    <t>황금의 빛</t>
    <phoneticPr fontId="2" type="noConversion"/>
  </si>
  <si>
    <t>아인라허 전투 80개 금메달로 클리어</t>
    <phoneticPr fontId="2" type="noConversion"/>
  </si>
  <si>
    <t>순은의 빛</t>
    <phoneticPr fontId="2" type="noConversion"/>
  </si>
  <si>
    <t>아인라허 전투 80개 은메달로 클리어</t>
    <phoneticPr fontId="2" type="noConversion"/>
  </si>
  <si>
    <t>청동의 빛</t>
    <phoneticPr fontId="2" type="noConversion"/>
  </si>
  <si>
    <t>아인라허 전투 80개 동메달로 클리어</t>
    <phoneticPr fontId="2" type="noConversion"/>
  </si>
  <si>
    <t>80번의 치료거부</t>
    <phoneticPr fontId="2" type="noConversion"/>
  </si>
  <si>
    <t>아인라허 전투 80개 노 포션 완수</t>
    <phoneticPr fontId="2" type="noConversion"/>
  </si>
  <si>
    <t>80개의 전장을 넘어</t>
    <phoneticPr fontId="2" type="noConversion"/>
  </si>
  <si>
    <t>아인라허 전투 80개 완료</t>
    <phoneticPr fontId="2" type="noConversion"/>
  </si>
  <si>
    <t>베르베 도심의 정복자</t>
    <phoneticPr fontId="2" type="noConversion"/>
  </si>
  <si>
    <t>아인라허 베르베 전투 완료</t>
    <phoneticPr fontId="2" type="noConversion"/>
  </si>
  <si>
    <t>도네갈의 정복자</t>
    <phoneticPr fontId="2" type="noConversion"/>
  </si>
  <si>
    <t>아인라허 도네갈 전투 완료</t>
    <phoneticPr fontId="2" type="noConversion"/>
  </si>
  <si>
    <t>이벤트</t>
    <phoneticPr fontId="2" type="noConversion"/>
  </si>
  <si>
    <t>차원 이탈자</t>
    <phoneticPr fontId="2" type="noConversion"/>
  </si>
  <si>
    <t>달이 차오른다</t>
    <phoneticPr fontId="2" type="noConversion"/>
  </si>
  <si>
    <t xml:space="preserve">2016 추석 이벤트 </t>
    <phoneticPr fontId="2" type="noConversion"/>
  </si>
  <si>
    <t>골든 크리스마스</t>
    <phoneticPr fontId="2" type="noConversion"/>
  </si>
  <si>
    <t>16-17 골든타임 이벤트</t>
    <phoneticPr fontId="2" type="noConversion"/>
  </si>
  <si>
    <t>골든 뉴이어</t>
    <phoneticPr fontId="2" type="noConversion"/>
  </si>
  <si>
    <t>2017 발렌타인 데이 이벤트</t>
    <phoneticPr fontId="2" type="noConversion"/>
  </si>
  <si>
    <t>사랑이 충만한</t>
    <phoneticPr fontId="2" type="noConversion"/>
  </si>
  <si>
    <t>내 구역은 로체스트 고교</t>
    <phoneticPr fontId="2" type="noConversion"/>
  </si>
  <si>
    <t>진학교무쌍 클리어 50회</t>
    <phoneticPr fontId="2" type="noConversion"/>
  </si>
  <si>
    <t>로체스트 고교를 지키는 자</t>
    <phoneticPr fontId="2" type="noConversion"/>
  </si>
  <si>
    <t>진학교무쌍 클리어 100회</t>
    <phoneticPr fontId="2" type="noConversion"/>
  </si>
  <si>
    <t>내가 바로 로체스트 무쌍</t>
    <phoneticPr fontId="2" type="noConversion"/>
  </si>
  <si>
    <t>진학교무쌍 클리어 130회</t>
    <phoneticPr fontId="2" type="noConversion"/>
  </si>
  <si>
    <t>그렘린을 도와준</t>
    <phoneticPr fontId="2" type="noConversion"/>
  </si>
  <si>
    <t>2017 그렘린 이벤트</t>
    <phoneticPr fontId="2" type="noConversion"/>
  </si>
  <si>
    <t>그렘린의 친구</t>
    <phoneticPr fontId="2" type="noConversion"/>
  </si>
  <si>
    <t>그렘린의 구원자</t>
    <phoneticPr fontId="2" type="noConversion"/>
  </si>
  <si>
    <t>차원의 조각을 다루는</t>
    <phoneticPr fontId="2" type="noConversion"/>
  </si>
  <si>
    <t>2018 차원의 조각 이벤트</t>
    <phoneticPr fontId="2" type="noConversion"/>
  </si>
  <si>
    <t>KICK! Aes Sidhe!</t>
    <phoneticPr fontId="2" type="noConversion"/>
  </si>
  <si>
    <t>발로르에 맞선</t>
    <phoneticPr fontId="2" type="noConversion"/>
  </si>
  <si>
    <t>결사대 달의 이면 이벤트</t>
    <phoneticPr fontId="2" type="noConversion"/>
  </si>
  <si>
    <t>모르그 이벤트 타이틀</t>
    <phoneticPr fontId="2" type="noConversion"/>
  </si>
  <si>
    <t>던전에서 오브를 채집하면 안되는 걸까?</t>
    <phoneticPr fontId="2" type="noConversion"/>
  </si>
  <si>
    <t>루미나라 던전 이벤트 타이틀</t>
    <phoneticPr fontId="2" type="noConversion"/>
  </si>
  <si>
    <t>과외를 받은</t>
    <phoneticPr fontId="2" type="noConversion"/>
  </si>
  <si>
    <t>2017 수능 이벤트</t>
    <phoneticPr fontId="2" type="noConversion"/>
  </si>
  <si>
    <t>최고의 길드</t>
    <phoneticPr fontId="2" type="noConversion"/>
  </si>
  <si>
    <t>길드 이벤트 1위 타이틀</t>
    <phoneticPr fontId="2" type="noConversion"/>
  </si>
  <si>
    <t>영광의 길드</t>
    <phoneticPr fontId="2" type="noConversion"/>
  </si>
  <si>
    <t>길드 이벤트 2위 타이틀</t>
    <phoneticPr fontId="2" type="noConversion"/>
  </si>
  <si>
    <t>명예의 길드</t>
    <phoneticPr fontId="2" type="noConversion"/>
  </si>
  <si>
    <t>길드 이벤트 3위 타이틀</t>
    <phoneticPr fontId="2" type="noConversion"/>
  </si>
  <si>
    <t>사실 산타는 없거든</t>
    <phoneticPr fontId="2" type="noConversion"/>
  </si>
  <si>
    <t>2017 크리스마스 이벤트</t>
    <phoneticPr fontId="2" type="noConversion"/>
  </si>
  <si>
    <t>(고대) 2015년 한글날 이벤트</t>
    <phoneticPr fontId="2" type="noConversion"/>
  </si>
  <si>
    <t>골든타임</t>
    <phoneticPr fontId="2" type="noConversion"/>
  </si>
  <si>
    <t>(고대) 2015 추석 이벤트 타이틀</t>
    <phoneticPr fontId="2" type="noConversion"/>
  </si>
  <si>
    <t>고대</t>
    <phoneticPr fontId="2" type="noConversion"/>
  </si>
  <si>
    <t>구사일생한</t>
    <phoneticPr fontId="2" type="noConversion"/>
  </si>
  <si>
    <t>구애하는</t>
    <phoneticPr fontId="2" type="noConversion"/>
  </si>
  <si>
    <t>구타유발자</t>
    <phoneticPr fontId="2" type="noConversion"/>
  </si>
  <si>
    <t>(고대) 15,16화이트데이 이벤트</t>
    <phoneticPr fontId="2" type="noConversion"/>
  </si>
  <si>
    <t>내가 바로</t>
    <phoneticPr fontId="2" type="noConversion"/>
  </si>
  <si>
    <t>당신의 귀염둥이</t>
    <phoneticPr fontId="2" type="noConversion"/>
  </si>
  <si>
    <t>(고대) 넥슨별,포춘쿠키 타이틀</t>
    <phoneticPr fontId="2" type="noConversion"/>
  </si>
  <si>
    <t>러블리 걸</t>
    <phoneticPr fontId="2" type="noConversion"/>
  </si>
  <si>
    <t>미네랄타임</t>
    <phoneticPr fontId="2" type="noConversion"/>
  </si>
  <si>
    <t>불쌍한 인생</t>
    <phoneticPr fontId="2" type="noConversion"/>
  </si>
  <si>
    <t>사랑스러운</t>
    <phoneticPr fontId="2" type="noConversion"/>
  </si>
  <si>
    <t>사랑해 그리고 기억해</t>
    <phoneticPr fontId="2" type="noConversion"/>
  </si>
  <si>
    <t>어른아이</t>
    <phoneticPr fontId="2" type="noConversion"/>
  </si>
  <si>
    <t>여러 번 보아야 멋있는</t>
    <phoneticPr fontId="2" type="noConversion"/>
  </si>
  <si>
    <t>유유자적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</si>
  <si>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</si>
  <si>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</si>
  <si>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짝사랑 중인</t>
    <phoneticPr fontId="2" type="noConversion"/>
  </si>
  <si>
    <t>추억을 그리는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</si>
  <si>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</si>
  <si>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</si>
  <si>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</si>
  <si>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텅스텐타임</t>
    <phoneticPr fontId="2" type="noConversion"/>
  </si>
  <si>
    <t>플라토닉 러브</t>
    <phoneticPr fontId="2" type="noConversion"/>
  </si>
  <si>
    <t>한글날은 국경일</t>
    <phoneticPr fontId="2" type="noConversion"/>
  </si>
  <si>
    <t>행운이 따라다니는</t>
    <phoneticPr fontId="2" type="noConversion"/>
  </si>
  <si>
    <t>현실주의자</t>
    <phoneticPr fontId="2" type="noConversion"/>
  </si>
  <si>
    <t>(고대) 2014 크리스마스 타이틀</t>
    <phoneticPr fontId="2" type="noConversion"/>
  </si>
  <si>
    <t>동심을 파괴한</t>
    <phoneticPr fontId="2" type="noConversion"/>
  </si>
  <si>
    <t>2014 크리스마스 타이틀 (고대 적용x)</t>
    <phoneticPr fontId="2" type="noConversion"/>
  </si>
  <si>
    <t>반복</t>
    <phoneticPr fontId="2" type="noConversion"/>
  </si>
  <si>
    <t>통솔자 요하누스 처치 50회</t>
    <phoneticPr fontId="2" type="noConversion"/>
  </si>
  <si>
    <t>아이스브레이커</t>
    <phoneticPr fontId="2" type="noConversion"/>
  </si>
  <si>
    <t>데스프리즈 처치 50회</t>
    <phoneticPr fontId="2" type="noConversion"/>
  </si>
  <si>
    <t>듀라한을 오십 번 쓰러뜨린</t>
    <phoneticPr fontId="2" type="noConversion"/>
  </si>
  <si>
    <t>듀라한 처치 50회</t>
    <phoneticPr fontId="2" type="noConversion"/>
  </si>
  <si>
    <t>듀라한 처치 50회</t>
    <phoneticPr fontId="2" type="noConversion"/>
  </si>
  <si>
    <t>거친 녀석들</t>
    <phoneticPr fontId="2" type="noConversion"/>
  </si>
  <si>
    <t>와일드 고블린 처치 50회</t>
    <phoneticPr fontId="2" type="noConversion"/>
  </si>
  <si>
    <t xml:space="preserve"> 거미에 이골이난</t>
    <phoneticPr fontId="2" type="noConversion"/>
  </si>
  <si>
    <t>간발의 차</t>
    <phoneticPr fontId="2" type="noConversion"/>
  </si>
  <si>
    <t>에스시더를 차원의 문에 유인 50회</t>
    <phoneticPr fontId="2" type="noConversion"/>
  </si>
  <si>
    <t>대탈주</t>
    <phoneticPr fontId="2" type="noConversion"/>
  </si>
  <si>
    <t>아르카나의 고문실 탈주 15회</t>
    <phoneticPr fontId="2" type="noConversion"/>
  </si>
  <si>
    <t>듀라한 영혼 분리 50회</t>
    <phoneticPr fontId="2" type="noConversion"/>
  </si>
  <si>
    <t>추억은 방울방울</t>
    <phoneticPr fontId="2" type="noConversion"/>
  </si>
  <si>
    <t>루파키투스 물방울 갇히기 25회</t>
    <phoneticPr fontId="2" type="noConversion"/>
  </si>
  <si>
    <t>에스 시더를 오십 번 쓰러뜨린</t>
    <phoneticPr fontId="2" type="noConversion"/>
  </si>
  <si>
    <t>에스 시더 처치 50회</t>
    <phoneticPr fontId="2" type="noConversion"/>
  </si>
  <si>
    <t>아르카나 처치 50회</t>
    <phoneticPr fontId="2" type="noConversion"/>
  </si>
  <si>
    <t>탐욕의 지배자</t>
    <phoneticPr fontId="2" type="noConversion"/>
  </si>
  <si>
    <t>취사당번 러비쉬 처치 50회</t>
    <phoneticPr fontId="2" type="noConversion"/>
  </si>
  <si>
    <t>자유투의 달인</t>
    <phoneticPr fontId="2" type="noConversion"/>
  </si>
  <si>
    <t>루파키투스를 오십 번 쓰러뜨린</t>
    <phoneticPr fontId="2" type="noConversion"/>
  </si>
  <si>
    <t>루파키투스 처치 50회</t>
    <phoneticPr fontId="2" type="noConversion"/>
  </si>
  <si>
    <t>상큼하게 터져볼래?</t>
    <phoneticPr fontId="2" type="noConversion"/>
  </si>
  <si>
    <t>물방울에 갇힌 동료 구하기 50회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</si>
  <si>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</si>
  <si>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</si>
  <si>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신사의 로망</t>
    <phoneticPr fontId="2" type="noConversion"/>
  </si>
  <si>
    <t>아르카나 의상 완전파괴 10회</t>
    <phoneticPr fontId="2" type="noConversion"/>
  </si>
  <si>
    <t>루파키투스 물밖으로 꺼내기 15회</t>
    <phoneticPr fontId="2" type="noConversion"/>
  </si>
  <si>
    <t>보스 처치</t>
    <phoneticPr fontId="2" type="noConversion"/>
  </si>
  <si>
    <t>오염을 저지한</t>
    <phoneticPr fontId="2" type="noConversion"/>
  </si>
  <si>
    <t>결사대 사념의 바다 클리어</t>
    <phoneticPr fontId="2" type="noConversion"/>
  </si>
  <si>
    <t>근면한 오가니크를 처치한</t>
    <phoneticPr fontId="2" type="noConversion"/>
  </si>
  <si>
    <t>추격단장 아크바드를 처치한</t>
    <phoneticPr fontId="2" type="noConversion"/>
  </si>
  <si>
    <t>돌격단장 두바나크 처치 5회</t>
    <phoneticPr fontId="2" type="noConversion"/>
  </si>
  <si>
    <t>통솔자 요하누스를 처치한</t>
    <phoneticPr fontId="2" type="noConversion"/>
  </si>
  <si>
    <t>통솔자 요하누스 처치 5회</t>
    <phoneticPr fontId="2" type="noConversion"/>
  </si>
  <si>
    <t>크레타 코로넬을 처치한</t>
    <phoneticPr fontId="2" type="noConversion"/>
  </si>
  <si>
    <t>크레타 코로넬 처치 5회</t>
    <phoneticPr fontId="2" type="noConversion"/>
  </si>
  <si>
    <t>카르단토를 처치한</t>
    <phoneticPr fontId="2" type="noConversion"/>
  </si>
  <si>
    <t>카르단토 처치 5회</t>
    <phoneticPr fontId="2" type="noConversion"/>
  </si>
  <si>
    <t>분주한 이바도크를 처치한</t>
    <phoneticPr fontId="2" type="noConversion"/>
  </si>
  <si>
    <t>아르카나 처치 5회</t>
    <phoneticPr fontId="2" type="noConversion"/>
  </si>
  <si>
    <t>달빛을 가르는</t>
    <phoneticPr fontId="2" type="noConversion"/>
  </si>
  <si>
    <t>성전사 아모스를 처치한</t>
    <phoneticPr fontId="2" type="noConversion"/>
  </si>
  <si>
    <t>성전사 아모스 처치 5회</t>
    <phoneticPr fontId="2" type="noConversion"/>
  </si>
  <si>
    <t>수호자 라샤나드를 처치한</t>
    <phoneticPr fontId="2" type="noConversion"/>
  </si>
  <si>
    <t>수호자 라샤나드 처치 5회</t>
    <phoneticPr fontId="2" type="noConversion"/>
  </si>
  <si>
    <t>조련사 루프만을 처치한</t>
    <phoneticPr fontId="2" type="noConversion"/>
  </si>
  <si>
    <t>조련사 푸르만 처치 5회</t>
    <phoneticPr fontId="2" type="noConversion"/>
  </si>
  <si>
    <t>취사당번 러비쉬를 처치한</t>
    <phoneticPr fontId="2" type="noConversion"/>
  </si>
  <si>
    <t>취사당번 러비쉬를 처치한</t>
    <phoneticPr fontId="2" type="noConversion"/>
  </si>
  <si>
    <t>취사당번 러비쉬 처치 5회</t>
    <phoneticPr fontId="2" type="noConversion"/>
  </si>
  <si>
    <t>냉기의 샤반을 처치한</t>
    <phoneticPr fontId="2" type="noConversion"/>
  </si>
  <si>
    <t>냉기의 샤반 처치 5회</t>
    <phoneticPr fontId="2" type="noConversion"/>
  </si>
  <si>
    <t>루파키투스를 쓰러뜨린</t>
    <phoneticPr fontId="2" type="noConversion"/>
  </si>
  <si>
    <t>루파키투스 처치 5회</t>
    <phoneticPr fontId="2" type="noConversion"/>
  </si>
  <si>
    <t>특공장교 안티노프를 처치한</t>
    <phoneticPr fontId="2" type="noConversion"/>
  </si>
  <si>
    <t>특공장교 안티노프 처치 5회</t>
    <phoneticPr fontId="2" type="noConversion"/>
  </si>
  <si>
    <t>보급장교 에르가쉬를 처치한</t>
    <phoneticPr fontId="2" type="noConversion"/>
  </si>
  <si>
    <t>보급장교 에르가쉬 처치 5회</t>
    <phoneticPr fontId="2" type="noConversion"/>
  </si>
  <si>
    <t>에스 시더를 쓰러뜨린</t>
    <phoneticPr fontId="2" type="noConversion"/>
  </si>
  <si>
    <t>에스 시더 처치 5회</t>
    <phoneticPr fontId="2" type="noConversion"/>
  </si>
  <si>
    <t>듀라한을 쓰러뜨린</t>
    <phoneticPr fontId="2" type="noConversion"/>
  </si>
  <si>
    <t>듀라한 처치 5회</t>
    <phoneticPr fontId="2" type="noConversion"/>
  </si>
  <si>
    <t>고대 루파키투스를 처치한</t>
    <phoneticPr fontId="2" type="noConversion"/>
  </si>
  <si>
    <t>고대 루파키투스 처치 5회</t>
    <phoneticPr fontId="2" type="noConversion"/>
  </si>
  <si>
    <t>스토리</t>
    <phoneticPr fontId="2" type="noConversion"/>
  </si>
  <si>
    <t>절망의 여신</t>
    <phoneticPr fontId="2" type="noConversion"/>
  </si>
  <si>
    <t>기적을 일으키는</t>
    <phoneticPr fontId="2" type="noConversion"/>
  </si>
  <si>
    <t>챕터2 스토리 타이틀</t>
    <phoneticPr fontId="2" type="noConversion"/>
  </si>
  <si>
    <t>거짓말에 서툰</t>
    <phoneticPr fontId="2" type="noConversion"/>
  </si>
  <si>
    <t>갈라지는</t>
    <phoneticPr fontId="2" type="noConversion"/>
  </si>
  <si>
    <t>왜곡된</t>
    <phoneticPr fontId="2" type="noConversion"/>
  </si>
  <si>
    <t>왜곡된</t>
    <phoneticPr fontId="2" type="noConversion"/>
  </si>
  <si>
    <t>챕터3 스토리 타이틀</t>
    <phoneticPr fontId="2" type="noConversion"/>
  </si>
  <si>
    <t>챕터3 스토리 타이틀</t>
    <phoneticPr fontId="2" type="noConversion"/>
  </si>
  <si>
    <t>파괴의 신</t>
    <phoneticPr fontId="2" type="noConversion"/>
  </si>
  <si>
    <t>결사대 달의 이면 스토리</t>
    <phoneticPr fontId="2" type="noConversion"/>
  </si>
  <si>
    <t>황금의 빛</t>
    <phoneticPr fontId="2" type="noConversion"/>
  </si>
  <si>
    <t>아인라허 전투 80개 금메달로 클리어</t>
    <phoneticPr fontId="2" type="noConversion"/>
  </si>
  <si>
    <t>아인라허 전투 80개 은메달로 클리어</t>
    <phoneticPr fontId="2" type="noConversion"/>
  </si>
  <si>
    <t>아인라허</t>
    <phoneticPr fontId="2" type="noConversion"/>
  </si>
  <si>
    <t>청동의 빛</t>
    <phoneticPr fontId="2" type="noConversion"/>
  </si>
  <si>
    <t>청동의 빛</t>
    <phoneticPr fontId="2" type="noConversion"/>
  </si>
  <si>
    <t>아인라허 전투 80개 동메달로 클리어</t>
    <phoneticPr fontId="2" type="noConversion"/>
  </si>
  <si>
    <t>80번의 치료거부</t>
    <phoneticPr fontId="2" type="noConversion"/>
  </si>
  <si>
    <t>80번의 치료거부</t>
    <phoneticPr fontId="2" type="noConversion"/>
  </si>
  <si>
    <t>아인라허 전투 80개 노 포션 완수</t>
    <phoneticPr fontId="2" type="noConversion"/>
  </si>
  <si>
    <t>아인라허 전투 80개 노 포션 완수</t>
    <phoneticPr fontId="2" type="noConversion"/>
  </si>
  <si>
    <t>80개의 전장을 넘어</t>
    <phoneticPr fontId="2" type="noConversion"/>
  </si>
  <si>
    <t>아인라허 전투 80개 완료</t>
    <phoneticPr fontId="2" type="noConversion"/>
  </si>
  <si>
    <t>베르베 도심의 정복자</t>
    <phoneticPr fontId="2" type="noConversion"/>
  </si>
  <si>
    <t>베르베 도심의 정복자</t>
    <phoneticPr fontId="2" type="noConversion"/>
  </si>
  <si>
    <t>아인라허 베르베 전투 완료</t>
    <phoneticPr fontId="2" type="noConversion"/>
  </si>
  <si>
    <t>도네갈의 정복자</t>
    <phoneticPr fontId="2" type="noConversion"/>
  </si>
  <si>
    <t>아인라허 도네갈 전투 완료</t>
    <phoneticPr fontId="2" type="noConversion"/>
  </si>
  <si>
    <t>아인라허 도네갈 전투 완료</t>
    <phoneticPr fontId="2" type="noConversion"/>
  </si>
  <si>
    <t>이벤트</t>
    <phoneticPr fontId="2" type="noConversion"/>
  </si>
  <si>
    <t>차원 이탈자</t>
    <phoneticPr fontId="2" type="noConversion"/>
  </si>
  <si>
    <t>결사대 사념의 바다 1~3등 클리어 길드</t>
    <phoneticPr fontId="2" type="noConversion"/>
  </si>
  <si>
    <t>달이 차오른다</t>
    <phoneticPr fontId="2" type="noConversion"/>
  </si>
  <si>
    <t xml:space="preserve">2016 추석 이벤트 </t>
    <phoneticPr fontId="2" type="noConversion"/>
  </si>
  <si>
    <t xml:space="preserve">2016 추석 이벤트 </t>
    <phoneticPr fontId="2" type="noConversion"/>
  </si>
  <si>
    <t>골든 크리스마스</t>
    <phoneticPr fontId="2" type="noConversion"/>
  </si>
  <si>
    <t>16-17 골든타임 이벤트</t>
    <phoneticPr fontId="2" type="noConversion"/>
  </si>
  <si>
    <t>16-17 골든타임 이벤트</t>
    <phoneticPr fontId="2" type="noConversion"/>
  </si>
  <si>
    <t>골든 뉴이어</t>
    <phoneticPr fontId="2" type="noConversion"/>
  </si>
  <si>
    <t>사랑이 뭐길래</t>
    <phoneticPr fontId="2" type="noConversion"/>
  </si>
  <si>
    <t>사랑이 뭐길래</t>
    <phoneticPr fontId="2" type="noConversion"/>
  </si>
  <si>
    <t>2017 발렌타인 데이 이벤트</t>
    <phoneticPr fontId="2" type="noConversion"/>
  </si>
  <si>
    <t>사랑이 충만한</t>
    <phoneticPr fontId="2" type="noConversion"/>
  </si>
  <si>
    <t>사랑이 충만한</t>
    <phoneticPr fontId="2" type="noConversion"/>
  </si>
  <si>
    <t>내 구역은 로체스트 고교</t>
    <phoneticPr fontId="2" type="noConversion"/>
  </si>
  <si>
    <t>진학교무쌍 클리어 50회</t>
    <phoneticPr fontId="2" type="noConversion"/>
  </si>
  <si>
    <t>진학교무쌍 클리어 100회</t>
    <phoneticPr fontId="2" type="noConversion"/>
  </si>
  <si>
    <t>내가 바로 로체스트 무쌍</t>
    <phoneticPr fontId="2" type="noConversion"/>
  </si>
  <si>
    <t>진학교무쌍 클리어 130회</t>
    <phoneticPr fontId="2" type="noConversion"/>
  </si>
  <si>
    <t>진학교무쌍 클리어 130회</t>
    <phoneticPr fontId="2" type="noConversion"/>
  </si>
  <si>
    <t>그렘린을 도와준</t>
    <phoneticPr fontId="2" type="noConversion"/>
  </si>
  <si>
    <t>2017 그렘린 이벤트</t>
    <phoneticPr fontId="2" type="noConversion"/>
  </si>
  <si>
    <t>2017 그렘린 이벤트</t>
    <phoneticPr fontId="2" type="noConversion"/>
  </si>
  <si>
    <t>그렘린의 친구</t>
    <phoneticPr fontId="2" type="noConversion"/>
  </si>
  <si>
    <t>그렘린의 구원자</t>
    <phoneticPr fontId="2" type="noConversion"/>
  </si>
  <si>
    <t>차원의 조각을 다루는</t>
    <phoneticPr fontId="2" type="noConversion"/>
  </si>
  <si>
    <t>2018 차원의 조각 이벤트</t>
    <phoneticPr fontId="2" type="noConversion"/>
  </si>
  <si>
    <t>KICK! Aes Sidhe!</t>
    <phoneticPr fontId="2" type="noConversion"/>
  </si>
  <si>
    <t>발로르에 맞선</t>
    <phoneticPr fontId="2" type="noConversion"/>
  </si>
  <si>
    <t>결사대 달의 이면 이벤트</t>
    <phoneticPr fontId="2" type="noConversion"/>
  </si>
  <si>
    <t>모르그 이벤트 타이틀</t>
    <phoneticPr fontId="2" type="noConversion"/>
  </si>
  <si>
    <t>루미나라 던전 이벤트 타이틀</t>
    <phoneticPr fontId="2" type="noConversion"/>
  </si>
  <si>
    <t>과외를 받은</t>
    <phoneticPr fontId="2" type="noConversion"/>
  </si>
  <si>
    <t>2017 수능 이벤트</t>
    <phoneticPr fontId="2" type="noConversion"/>
  </si>
  <si>
    <t>최고의 길드</t>
    <phoneticPr fontId="2" type="noConversion"/>
  </si>
  <si>
    <t>길드 이벤트 1위 타이틀</t>
    <phoneticPr fontId="2" type="noConversion"/>
  </si>
  <si>
    <t>영광의 길드</t>
    <phoneticPr fontId="2" type="noConversion"/>
  </si>
  <si>
    <t>명예의 길드</t>
    <phoneticPr fontId="2" type="noConversion"/>
  </si>
  <si>
    <t>명예의 길드</t>
    <phoneticPr fontId="2" type="noConversion"/>
  </si>
  <si>
    <t>길드 이벤트 3위 타이틀</t>
    <phoneticPr fontId="2" type="noConversion"/>
  </si>
  <si>
    <t>길드 이벤트 3위 타이틀</t>
    <phoneticPr fontId="2" type="noConversion"/>
  </si>
  <si>
    <t>2017 크리스마스 이벤트</t>
    <phoneticPr fontId="2" type="noConversion"/>
  </si>
  <si>
    <t>2017 크리스마스 이벤트</t>
    <phoneticPr fontId="2" type="noConversion"/>
  </si>
  <si>
    <t>고대</t>
    <phoneticPr fontId="2" type="noConversion"/>
  </si>
  <si>
    <t>(고대) 15,16화이트데이 이벤트</t>
    <phoneticPr fontId="2" type="noConversion"/>
  </si>
  <si>
    <t>고대</t>
    <phoneticPr fontId="2" type="noConversion"/>
  </si>
  <si>
    <t>가는 말이 고와야</t>
    <phoneticPr fontId="2" type="noConversion"/>
  </si>
  <si>
    <t>(고대) 2015년 한글날 이벤트</t>
    <phoneticPr fontId="2" type="noConversion"/>
  </si>
  <si>
    <t>골든타임</t>
    <phoneticPr fontId="2" type="noConversion"/>
  </si>
  <si>
    <t>구박쟁이</t>
    <phoneticPr fontId="2" type="noConversion"/>
  </si>
  <si>
    <t>구사일생한</t>
    <phoneticPr fontId="2" type="noConversion"/>
  </si>
  <si>
    <t>(고대) 2015 추석 이벤트 타이틀</t>
    <phoneticPr fontId="2" type="noConversion"/>
  </si>
  <si>
    <t>구애하는</t>
    <phoneticPr fontId="2" type="noConversion"/>
  </si>
  <si>
    <t>구원의 손길</t>
    <phoneticPr fontId="2" type="noConversion"/>
  </si>
  <si>
    <t>구제불능</t>
    <phoneticPr fontId="2" type="noConversion"/>
  </si>
  <si>
    <t>구타유발자</t>
    <phoneticPr fontId="2" type="noConversion"/>
  </si>
  <si>
    <t>나님만 믿고 하는거다</t>
    <phoneticPr fontId="2" type="noConversion"/>
  </si>
  <si>
    <t>(고대) 넥슨별,포춘쿠키 타이틀</t>
    <phoneticPr fontId="2" type="noConversion"/>
  </si>
  <si>
    <t>남몰래 아파하는</t>
    <phoneticPr fontId="2" type="noConversion"/>
  </si>
  <si>
    <t>내가 바로</t>
    <phoneticPr fontId="2" type="noConversion"/>
  </si>
  <si>
    <t>내가 이 구역의</t>
    <phoneticPr fontId="2" type="noConversion"/>
  </si>
  <si>
    <t>당신의 귀염둥이</t>
    <phoneticPr fontId="2" type="noConversion"/>
  </si>
  <si>
    <t>(고대) 넥슨별,포춘쿠키 타이틀</t>
    <phoneticPr fontId="2" type="noConversion"/>
  </si>
  <si>
    <t>(고대) 15,16화이트데이 이벤트</t>
    <phoneticPr fontId="2" type="noConversion"/>
  </si>
  <si>
    <t>러블리 걸</t>
    <phoneticPr fontId="2" type="noConversion"/>
  </si>
  <si>
    <t>러블리 보이</t>
    <phoneticPr fontId="2" type="noConversion"/>
  </si>
  <si>
    <t>묵묵히 지켜보는</t>
    <phoneticPr fontId="2" type="noConversion"/>
  </si>
  <si>
    <t>미네랄타임</t>
    <phoneticPr fontId="2" type="noConversion"/>
  </si>
  <si>
    <t>고대</t>
    <phoneticPr fontId="2" type="noConversion"/>
  </si>
  <si>
    <t>박애주의자</t>
    <phoneticPr fontId="2" type="noConversion"/>
  </si>
  <si>
    <t>반짝반짝 빛나는</t>
    <phoneticPr fontId="2" type="noConversion"/>
  </si>
  <si>
    <t>불쌍한 인생</t>
    <phoneticPr fontId="2" type="noConversion"/>
  </si>
  <si>
    <t>사랑스러운</t>
    <phoneticPr fontId="2" type="noConversion"/>
  </si>
  <si>
    <t>(고대) 15,16화이트데이 이벤트</t>
    <phoneticPr fontId="2" type="noConversion"/>
  </si>
  <si>
    <t>사랑에 서투른</t>
    <phoneticPr fontId="2" type="noConversion"/>
  </si>
  <si>
    <t>사랑에 취한</t>
    <phoneticPr fontId="2" type="noConversion"/>
  </si>
  <si>
    <t>사랑해 그리고 기억해</t>
    <phoneticPr fontId="2" type="noConversion"/>
  </si>
  <si>
    <t>(고대) 2015년 한글날 이벤트</t>
    <phoneticPr fontId="2" type="noConversion"/>
  </si>
  <si>
    <t>살려주세요</t>
    <phoneticPr fontId="2" type="noConversion"/>
  </si>
  <si>
    <t>솔로 에린, 커플 멸절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</si>
  <si>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</si>
  <si>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</si>
  <si>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실버타임</t>
    <phoneticPr fontId="2" type="noConversion"/>
  </si>
  <si>
    <t>아낌없이 퍼주는</t>
    <phoneticPr fontId="2" type="noConversion"/>
  </si>
  <si>
    <t>어른아이</t>
    <phoneticPr fontId="2" type="noConversion"/>
  </si>
  <si>
    <t>어머니, 눈물 하나만 먹고 효도할게요</t>
    <phoneticPr fontId="2" type="noConversion"/>
  </si>
  <si>
    <t>언어의 마술사</t>
    <phoneticPr fontId="2" type="noConversion"/>
  </si>
  <si>
    <t>여러 번 보아야 멋있는</t>
    <phoneticPr fontId="2" type="noConversion"/>
  </si>
  <si>
    <t>유유자적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</si>
  <si>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</si>
  <si>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</si>
  <si>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</si>
  <si>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짝사랑 중인</t>
    <phoneticPr fontId="2" type="noConversion"/>
  </si>
  <si>
    <t>추억을 그리는</t>
    <phoneticPr fontId="2" type="noConversion"/>
  </si>
  <si>
    <t>고대</t>
    <phoneticPr fontId="2" type="noConversion"/>
  </si>
  <si>
    <t>칼슘타임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</si>
  <si>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</si>
  <si>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</si>
  <si>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</si>
  <si>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텅스텐타임</t>
    <phoneticPr fontId="2" type="noConversion"/>
  </si>
  <si>
    <t>플라토닉 러브</t>
    <phoneticPr fontId="2" type="noConversion"/>
  </si>
  <si>
    <t>한글날은 국경일</t>
    <phoneticPr fontId="2" type="noConversion"/>
  </si>
  <si>
    <t>행운이 따라다니는</t>
    <phoneticPr fontId="2" type="noConversion"/>
  </si>
  <si>
    <t>현실주의자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</si>
  <si>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</si>
  <si>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</si>
  <si>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</si>
  <si>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</si>
  <si>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이벤트</t>
    <phoneticPr fontId="2" type="noConversion"/>
  </si>
  <si>
    <t>동심을 파괴한</t>
    <phoneticPr fontId="2" type="noConversion"/>
  </si>
  <si>
    <t>2014 크리스마스 타이틀 (고대 적용x)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</si>
  <si>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</si>
  <si>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</si>
  <si>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고대</t>
    <phoneticPr fontId="2" type="noConversion"/>
  </si>
  <si>
    <t>(고대) 2013년 화이트데이 이벤트</t>
    <phoneticPr fontId="2" type="noConversion"/>
  </si>
  <si>
    <t>(고대) 2013년 화이트데이 이벤트</t>
    <phoneticPr fontId="2" type="noConversion"/>
  </si>
  <si>
    <t>고대</t>
    <phoneticPr fontId="2" type="noConversion"/>
  </si>
  <si>
    <t>꽁꽁 언 내 손</t>
    <phoneticPr fontId="2" type="noConversion"/>
  </si>
  <si>
    <t>고대</t>
    <phoneticPr fontId="2" type="noConversion"/>
  </si>
  <si>
    <t>내 것인 듯 내 것 아닌</t>
    <phoneticPr fontId="2" type="noConversion"/>
  </si>
  <si>
    <t>(고대) 2015 매일매일 더위사냥 이벤트</t>
    <phoneticPr fontId="2" type="noConversion"/>
  </si>
  <si>
    <t>고대</t>
    <phoneticPr fontId="2" type="noConversion"/>
  </si>
  <si>
    <t>달콤한 전도사</t>
    <phoneticPr fontId="2" type="noConversion"/>
  </si>
  <si>
    <t>(고대 )2015 할로윈 이벤트 타이틀</t>
    <phoneticPr fontId="2" type="noConversion"/>
  </si>
  <si>
    <t>모태 솔로</t>
    <phoneticPr fontId="2" type="noConversion"/>
  </si>
  <si>
    <t>(고대) 2016 무적의 솔로부대 이벤트</t>
    <phoneticPr fontId="2" type="noConversion"/>
  </si>
  <si>
    <t>(고대) 2015 만우절 이벤트</t>
    <phoneticPr fontId="2" type="noConversion"/>
  </si>
  <si>
    <t>무적의 솔로부대</t>
    <phoneticPr fontId="2" type="noConversion"/>
  </si>
  <si>
    <t>(고대) 2016 무적의 솔로부대 이벤트</t>
    <phoneticPr fontId="2" type="noConversion"/>
  </si>
  <si>
    <t>(고대) 2014년 물풍선으로 처치 300회</t>
    <phoneticPr fontId="2" type="noConversion"/>
  </si>
  <si>
    <t>물풍선 파워!</t>
    <phoneticPr fontId="2" type="noConversion"/>
  </si>
  <si>
    <t>(고대) 2014년 물풍선으로 처치 10회</t>
    <phoneticPr fontId="2" type="noConversion"/>
  </si>
  <si>
    <t>번쩍 번쩍</t>
    <phoneticPr fontId="2" type="noConversion"/>
  </si>
  <si>
    <t>사랑의 전도사</t>
    <phoneticPr fontId="2" type="noConversion"/>
  </si>
  <si>
    <t>(고대) 2014년 화이트데이 이벤트</t>
    <phoneticPr fontId="2" type="noConversion"/>
  </si>
  <si>
    <t>새해 복 좀 주세요</t>
    <phoneticPr fontId="2" type="noConversion"/>
  </si>
  <si>
    <t>(고대) 2013 설날 이벤트(거래가능)</t>
    <phoneticPr fontId="2" type="noConversion"/>
  </si>
  <si>
    <t>고대</t>
    <phoneticPr fontId="2" type="noConversion"/>
  </si>
  <si>
    <t>아이들의 영웅</t>
    <phoneticPr fontId="2" type="noConversion"/>
  </si>
  <si>
    <t>(고대) 마영전 4주년 착한 기부 이벤트</t>
    <phoneticPr fontId="2" type="noConversion"/>
  </si>
  <si>
    <t>야호! 신나는 눈싸움</t>
    <phoneticPr fontId="2" type="noConversion"/>
  </si>
  <si>
    <t>(고대) 스노우볼 아이템 사용 처치 10회</t>
    <phoneticPr fontId="2" type="noConversion"/>
  </si>
  <si>
    <t>고대</t>
    <phoneticPr fontId="2" type="noConversion"/>
  </si>
  <si>
    <t>어덜트 베이비</t>
    <phoneticPr fontId="2" type="noConversion"/>
  </si>
  <si>
    <t>(고대) 2015 어린이날 이벤트</t>
    <phoneticPr fontId="2" type="noConversion"/>
  </si>
  <si>
    <t>어린이의 마음</t>
    <phoneticPr fontId="2" type="noConversion"/>
  </si>
  <si>
    <t>(고대) 2016 어린이날 이벤트</t>
    <phoneticPr fontId="2" type="noConversion"/>
  </si>
  <si>
    <t>오늘은 뭐하지?</t>
    <phoneticPr fontId="2" type="noConversion"/>
  </si>
  <si>
    <t>(고대) 2015 꼬박꼬박 일일미션 이벤트</t>
    <phoneticPr fontId="2" type="noConversion"/>
  </si>
  <si>
    <t>축제의 왕</t>
    <phoneticPr fontId="2" type="noConversion"/>
  </si>
  <si>
    <t>(고대) 알반페스타 이벤트</t>
    <phoneticPr fontId="2" type="noConversion"/>
  </si>
  <si>
    <t>허세 대방출!</t>
    <phoneticPr fontId="2" type="noConversion"/>
  </si>
  <si>
    <t>(고대) 2015 목표달성 이벤트</t>
    <phoneticPr fontId="2" type="noConversion"/>
  </si>
  <si>
    <t>(고대) 스노우볼 아이템 적 처치 500회</t>
    <phoneticPr fontId="2" type="noConversion"/>
  </si>
  <si>
    <t>고대</t>
    <phoneticPr fontId="2" type="noConversion"/>
  </si>
  <si>
    <t>(고대) 2015 매일매일 더위사냥 이벤트</t>
    <phoneticPr fontId="2" type="noConversion"/>
  </si>
  <si>
    <t>달콤한 전도사</t>
    <phoneticPr fontId="2" type="noConversion"/>
  </si>
  <si>
    <t>고대</t>
    <phoneticPr fontId="2" type="noConversion"/>
  </si>
  <si>
    <t>(고대) 2016 무적의 솔로부대 이벤트</t>
    <phoneticPr fontId="2" type="noConversion"/>
  </si>
  <si>
    <t>(고대) 2015 만우절 이벤트</t>
    <phoneticPr fontId="2" type="noConversion"/>
  </si>
  <si>
    <t>무적의 솔로부대</t>
    <phoneticPr fontId="2" type="noConversion"/>
  </si>
  <si>
    <t>물풍선 전사</t>
    <phoneticPr fontId="2" type="noConversion"/>
  </si>
  <si>
    <t>(고대) 2014년 물풍선으로 처치 300회</t>
    <phoneticPr fontId="2" type="noConversion"/>
  </si>
  <si>
    <t>(고대) 2014년 물풍선으로 처치 10회</t>
    <phoneticPr fontId="2" type="noConversion"/>
  </si>
  <si>
    <t>고대</t>
    <phoneticPr fontId="2" type="noConversion"/>
  </si>
  <si>
    <t>번쩍 번쩍</t>
    <phoneticPr fontId="2" type="noConversion"/>
  </si>
  <si>
    <t>(고대) 2015 빵야빵야 낚시 이벤트</t>
    <phoneticPr fontId="2" type="noConversion"/>
  </si>
  <si>
    <t>고대</t>
    <phoneticPr fontId="2" type="noConversion"/>
  </si>
  <si>
    <t>사랑의 전도사</t>
    <phoneticPr fontId="2" type="noConversion"/>
  </si>
  <si>
    <t>(고대) 2014년 화이트데이 이벤트</t>
    <phoneticPr fontId="2" type="noConversion"/>
  </si>
  <si>
    <t>(고대) 2013 설날 이벤트(거래가능)</t>
    <phoneticPr fontId="2" type="noConversion"/>
  </si>
  <si>
    <t>어덜트 베이비</t>
    <phoneticPr fontId="2" type="noConversion"/>
  </si>
  <si>
    <t>(고대) 2016 어린이날 이벤트</t>
    <phoneticPr fontId="2" type="noConversion"/>
  </si>
  <si>
    <t>(고대) 알반페스타 이벤트</t>
    <phoneticPr fontId="2" type="noConversion"/>
  </si>
  <si>
    <t>하루살이</t>
    <phoneticPr fontId="2" type="noConversion"/>
  </si>
  <si>
    <t>거대 북극곰의 주머니를 턴</t>
    <phoneticPr fontId="2" type="noConversion"/>
  </si>
  <si>
    <t>(고대) 폐허 성역 보스 랠리</t>
    <phoneticPr fontId="2" type="noConversion"/>
  </si>
  <si>
    <t>(고대) 북쪽 폐허 보스 랠리</t>
    <phoneticPr fontId="2" type="noConversion"/>
  </si>
  <si>
    <t>(고대) 아율른 보스 랠리</t>
    <phoneticPr fontId="2" type="noConversion"/>
  </si>
  <si>
    <t>(고대) 얼음 계곡 보스 랠리</t>
    <phoneticPr fontId="2" type="noConversion"/>
  </si>
  <si>
    <t>라고데사의 주머니를 턴</t>
    <phoneticPr fontId="2" type="noConversion"/>
  </si>
  <si>
    <t>(고대) 폐허 성역 보스 랠리</t>
    <phoneticPr fontId="2" type="noConversion"/>
  </si>
  <si>
    <t>블랙브리즈의 주머니를 턴</t>
    <phoneticPr fontId="2" type="noConversion"/>
  </si>
  <si>
    <t>광란이 우스운</t>
    <phoneticPr fontId="2" type="noConversion"/>
  </si>
  <si>
    <t>(고대) 광란 마하 50회</t>
    <phoneticPr fontId="2" type="noConversion"/>
  </si>
  <si>
    <t>도망자가 우스운</t>
    <phoneticPr fontId="2" type="noConversion"/>
  </si>
  <si>
    <t>(고대) 놀의 왕, 도망자 마하 50회</t>
    <phoneticPr fontId="2" type="noConversion"/>
  </si>
  <si>
    <t>고대</t>
    <phoneticPr fontId="2" type="noConversion"/>
  </si>
  <si>
    <t>라고데사가 우스운</t>
    <phoneticPr fontId="2" type="noConversion"/>
  </si>
  <si>
    <t>(고대) 폐허 위의 악몽 마하 30회</t>
    <phoneticPr fontId="2" type="noConversion"/>
  </si>
  <si>
    <t>(고대) 예티의 왕 마하 50회</t>
    <phoneticPr fontId="2" type="noConversion"/>
  </si>
  <si>
    <t>로드가 우스운</t>
    <phoneticPr fontId="2" type="noConversion"/>
  </si>
  <si>
    <t>왕자가 우스운</t>
    <phoneticPr fontId="2" type="noConversion"/>
  </si>
  <si>
    <t>(고대) 허무의 왕자 마하 50회</t>
    <phoneticPr fontId="2" type="noConversion"/>
  </si>
  <si>
    <t>족장이 우스운</t>
    <phoneticPr fontId="2" type="noConversion"/>
  </si>
  <si>
    <t>(고대) 코볼트족장 마하 50회</t>
    <phoneticPr fontId="2" type="noConversion"/>
  </si>
  <si>
    <t>치프틴을 넘어선</t>
    <phoneticPr fontId="2" type="noConversion"/>
  </si>
  <si>
    <t>(고대) 결전 마하 50회</t>
    <phoneticPr fontId="2" type="noConversion"/>
  </si>
  <si>
    <t>고대</t>
    <phoneticPr fontId="2" type="noConversion"/>
  </si>
  <si>
    <t>폭군이 우스운</t>
    <phoneticPr fontId="2" type="noConversion"/>
  </si>
  <si>
    <t>(고대) 하얀폭군 마하 50회</t>
    <phoneticPr fontId="2" type="noConversion"/>
  </si>
  <si>
    <t>고대</t>
    <phoneticPr fontId="2" type="noConversion"/>
  </si>
  <si>
    <t>미궁 10단계를 넘어선</t>
    <phoneticPr fontId="2" type="noConversion"/>
  </si>
  <si>
    <t>미궁 5단계를 넘어선</t>
    <phoneticPr fontId="2" type="noConversion"/>
  </si>
  <si>
    <t>(고대) 미궁 5단계 완수 4회</t>
    <phoneticPr fontId="2" type="noConversion"/>
  </si>
  <si>
    <t>(고대) 미궁 7단계 완수 4회</t>
    <phoneticPr fontId="2" type="noConversion"/>
  </si>
  <si>
    <t>(고대) 미궁 8단계 완수 4회</t>
    <phoneticPr fontId="2" type="noConversion"/>
  </si>
  <si>
    <t>아이스브레이커</t>
    <phoneticPr fontId="2" type="noConversion"/>
  </si>
  <si>
    <t>데스프리즈 처치 50회</t>
    <phoneticPr fontId="2" type="noConversion"/>
  </si>
  <si>
    <t>반복</t>
    <phoneticPr fontId="2" type="noConversion"/>
  </si>
  <si>
    <t>듀라한을 오십 번 쓰러뜨린</t>
    <phoneticPr fontId="2" type="noConversion"/>
  </si>
  <si>
    <t>듀라한 처치 50회</t>
    <phoneticPr fontId="2" type="noConversion"/>
  </si>
  <si>
    <t>와일드 고블린 처치 50회</t>
    <phoneticPr fontId="2" type="noConversion"/>
  </si>
  <si>
    <t>아르카나의 슈팅 공격 저지 30회</t>
    <phoneticPr fontId="2" type="noConversion"/>
  </si>
  <si>
    <t>대탈주</t>
    <phoneticPr fontId="2" type="noConversion"/>
  </si>
  <si>
    <t>듀라한 영혼 분리 50회</t>
    <phoneticPr fontId="2" type="noConversion"/>
  </si>
  <si>
    <t>루파키투스 물방울 갇히기 25회</t>
    <phoneticPr fontId="2" type="noConversion"/>
  </si>
  <si>
    <t>에스 시더 처치 50회</t>
    <phoneticPr fontId="2" type="noConversion"/>
  </si>
  <si>
    <t>아르카나 처치 50회</t>
    <phoneticPr fontId="2" type="noConversion"/>
  </si>
  <si>
    <t>탐욕의 지배자</t>
    <phoneticPr fontId="2" type="noConversion"/>
  </si>
  <si>
    <t>물방울에 갇힌 동료 구하기 50회</t>
    <phoneticPr fontId="2" type="noConversion"/>
  </si>
  <si>
    <t>신사의 로망</t>
    <phoneticPr fontId="2" type="noConversion"/>
  </si>
  <si>
    <t>루파키투스 물밖으로 꺼내기 15회</t>
    <phoneticPr fontId="2" type="noConversion"/>
  </si>
  <si>
    <t>오염을 저지한</t>
    <phoneticPr fontId="2" type="noConversion"/>
  </si>
  <si>
    <t>결사대 사념의 바다 클리어</t>
    <phoneticPr fontId="2" type="noConversion"/>
  </si>
  <si>
    <t>근면한 오가니크를 처치한</t>
    <phoneticPr fontId="2" type="noConversion"/>
  </si>
  <si>
    <t>추격단한 아크바드 처치 5회</t>
    <phoneticPr fontId="2" type="noConversion"/>
  </si>
  <si>
    <t>보스 처치</t>
    <phoneticPr fontId="2" type="noConversion"/>
  </si>
  <si>
    <t>통솔자 요하누스를 처치한</t>
    <phoneticPr fontId="2" type="noConversion"/>
  </si>
  <si>
    <t>크레타 코로넬 처치 5회</t>
    <phoneticPr fontId="2" type="noConversion"/>
  </si>
  <si>
    <t>카르단토를 처치한</t>
    <phoneticPr fontId="2" type="noConversion"/>
  </si>
  <si>
    <t>분주한 이바도크 처치 5회</t>
    <phoneticPr fontId="2" type="noConversion"/>
  </si>
  <si>
    <t>아르카나를 쓰러뜨린</t>
    <phoneticPr fontId="2" type="noConversion"/>
  </si>
  <si>
    <t>결사대 달의 이면 클리어</t>
    <phoneticPr fontId="2" type="noConversion"/>
  </si>
  <si>
    <t>성전사 아모스 처치 5회</t>
    <phoneticPr fontId="2" type="noConversion"/>
  </si>
  <si>
    <t>수호자 라샤나드를 처치한</t>
    <phoneticPr fontId="2" type="noConversion"/>
  </si>
  <si>
    <t>조련사 루프만을 처치한</t>
    <phoneticPr fontId="2" type="noConversion"/>
  </si>
  <si>
    <t>취사당번 러비쉬를 처치한</t>
    <phoneticPr fontId="2" type="noConversion"/>
  </si>
  <si>
    <t>루파키투스 처치 5회</t>
    <phoneticPr fontId="2" type="noConversion"/>
  </si>
  <si>
    <t>특공장교 안티노프를 처치한</t>
    <phoneticPr fontId="2" type="noConversion"/>
  </si>
  <si>
    <t>특공장교 안티노프 처치 5회</t>
    <phoneticPr fontId="2" type="noConversion"/>
  </si>
  <si>
    <t>듀라한 처치 5회</t>
    <phoneticPr fontId="2" type="noConversion"/>
  </si>
  <si>
    <t>고대 루파키투스 처치 5회</t>
    <phoneticPr fontId="2" type="noConversion"/>
  </si>
  <si>
    <t>스토리</t>
    <phoneticPr fontId="2" type="noConversion"/>
  </si>
  <si>
    <t>결사대 사념의 바다 스토리</t>
    <phoneticPr fontId="2" type="noConversion"/>
  </si>
  <si>
    <t>챕터2 스토리 타이틀</t>
    <phoneticPr fontId="2" type="noConversion"/>
  </si>
  <si>
    <t>거짓말에 서툰</t>
    <phoneticPr fontId="2" type="noConversion"/>
  </si>
  <si>
    <t>거짓된 목소리</t>
    <phoneticPr fontId="2" type="noConversion"/>
  </si>
  <si>
    <t>카르마</t>
    <phoneticPr fontId="2" type="noConversion"/>
  </si>
  <si>
    <t>갈라지는</t>
    <phoneticPr fontId="2" type="noConversion"/>
  </si>
  <si>
    <t>왜곡된</t>
    <phoneticPr fontId="2" type="noConversion"/>
  </si>
  <si>
    <t>황금의 빛</t>
    <phoneticPr fontId="2" type="noConversion"/>
  </si>
  <si>
    <t>아인라허</t>
    <phoneticPr fontId="2" type="noConversion"/>
  </si>
  <si>
    <t>아인라허 전투 80개 은메달로 클리어</t>
    <phoneticPr fontId="2" type="noConversion"/>
  </si>
  <si>
    <t>청동의 빛</t>
    <phoneticPr fontId="2" type="noConversion"/>
  </si>
  <si>
    <t>아인라허 전투 80개 동메달로 클리어</t>
    <phoneticPr fontId="2" type="noConversion"/>
  </si>
  <si>
    <t>80개의 전장을 넘어</t>
    <phoneticPr fontId="2" type="noConversion"/>
  </si>
  <si>
    <t>베르베 도심의 정복자</t>
    <phoneticPr fontId="2" type="noConversion"/>
  </si>
  <si>
    <t>아인라허 도네갈 전투 완료</t>
    <phoneticPr fontId="2" type="noConversion"/>
  </si>
  <si>
    <t>이벤트</t>
    <phoneticPr fontId="2" type="noConversion"/>
  </si>
  <si>
    <t>달이 차오른다</t>
    <phoneticPr fontId="2" type="noConversion"/>
  </si>
  <si>
    <t>16-17 골든타임 이벤트</t>
    <phoneticPr fontId="2" type="noConversion"/>
  </si>
  <si>
    <t>2017 발렌타인 데이 이벤트</t>
    <phoneticPr fontId="2" type="noConversion"/>
  </si>
  <si>
    <t>진학교무쌍 클리어 50회</t>
    <phoneticPr fontId="2" type="noConversion"/>
  </si>
  <si>
    <t>진학교무쌍 클리어 100회</t>
    <phoneticPr fontId="2" type="noConversion"/>
  </si>
  <si>
    <t>진학교무쌍 클리어 130회</t>
    <phoneticPr fontId="2" type="noConversion"/>
  </si>
  <si>
    <t>그렘린을 도와준</t>
    <phoneticPr fontId="2" type="noConversion"/>
  </si>
  <si>
    <t>2017 그렘린 이벤트</t>
    <phoneticPr fontId="2" type="noConversion"/>
  </si>
  <si>
    <t>그렘린의 친구</t>
    <phoneticPr fontId="2" type="noConversion"/>
  </si>
  <si>
    <t>그렘린의 구원자</t>
    <phoneticPr fontId="2" type="noConversion"/>
  </si>
  <si>
    <t>2018 차원의 조각 이벤트</t>
    <phoneticPr fontId="2" type="noConversion"/>
  </si>
  <si>
    <t>발로르에 맞선</t>
    <phoneticPr fontId="2" type="noConversion"/>
  </si>
  <si>
    <t>모르그 이벤트 타이틀</t>
    <phoneticPr fontId="2" type="noConversion"/>
  </si>
  <si>
    <t>2017 수능 이벤트</t>
    <phoneticPr fontId="2" type="noConversion"/>
  </si>
  <si>
    <t>길드 이벤트 1위 타이틀</t>
    <phoneticPr fontId="2" type="noConversion"/>
  </si>
  <si>
    <t>영광의 길드</t>
    <phoneticPr fontId="2" type="noConversion"/>
  </si>
  <si>
    <t>길드 이벤트 2위 타이틀</t>
    <phoneticPr fontId="2" type="noConversion"/>
  </si>
  <si>
    <t>길드 이벤트 3위 타이틀</t>
    <phoneticPr fontId="2" type="noConversion"/>
  </si>
  <si>
    <t>사실 산타는 없거든</t>
    <phoneticPr fontId="2" type="noConversion"/>
  </si>
  <si>
    <t>가는 말이 고와야</t>
    <phoneticPr fontId="2" type="noConversion"/>
  </si>
  <si>
    <t>골든타임</t>
    <phoneticPr fontId="2" type="noConversion"/>
  </si>
  <si>
    <t>구박쟁이</t>
    <phoneticPr fontId="2" type="noConversion"/>
  </si>
  <si>
    <t>구사일생한</t>
    <phoneticPr fontId="2" type="noConversion"/>
  </si>
  <si>
    <t>구원의 손길</t>
    <phoneticPr fontId="2" type="noConversion"/>
  </si>
  <si>
    <t>구제불능</t>
    <phoneticPr fontId="2" type="noConversion"/>
  </si>
  <si>
    <t>남몰래 아파하는</t>
    <phoneticPr fontId="2" type="noConversion"/>
  </si>
  <si>
    <t>내가 이 구역의</t>
    <phoneticPr fontId="2" type="noConversion"/>
  </si>
  <si>
    <t>묵묵히 지켜보는</t>
    <phoneticPr fontId="2" type="noConversion"/>
  </si>
  <si>
    <t>(고대) 15,16화이트데이 이벤트</t>
    <phoneticPr fontId="2" type="noConversion"/>
  </si>
  <si>
    <t>미네랄타임</t>
    <phoneticPr fontId="2" type="noConversion"/>
  </si>
  <si>
    <t>(고대) 넥슨별,포춘쿠키 타이틀</t>
    <phoneticPr fontId="2" type="noConversion"/>
  </si>
  <si>
    <t>박애주의자</t>
    <phoneticPr fontId="2" type="noConversion"/>
  </si>
  <si>
    <t>반짝반짝 빛나는</t>
    <phoneticPr fontId="2" type="noConversion"/>
  </si>
  <si>
    <t>불쌍한 인생</t>
    <phoneticPr fontId="2" type="noConversion"/>
  </si>
  <si>
    <t>사랑스러운</t>
    <phoneticPr fontId="2" type="noConversion"/>
  </si>
  <si>
    <t>사랑에 서투른</t>
    <phoneticPr fontId="2" type="noConversion"/>
  </si>
  <si>
    <t>사랑에 취한</t>
    <phoneticPr fontId="2" type="noConversion"/>
  </si>
  <si>
    <t>사랑해 그리고 기억해</t>
    <phoneticPr fontId="2" type="noConversion"/>
  </si>
  <si>
    <t>(고대) 2015년 한글날 이벤트</t>
    <phoneticPr fontId="2" type="noConversion"/>
  </si>
  <si>
    <t>솔로 에린, 커플 멸절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</si>
  <si>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</si>
  <si>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</si>
  <si>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실버타임</t>
    <phoneticPr fontId="2" type="noConversion"/>
  </si>
  <si>
    <t>아낌없이 퍼주는</t>
    <phoneticPr fontId="2" type="noConversion"/>
  </si>
  <si>
    <t>어른아이</t>
    <phoneticPr fontId="2" type="noConversion"/>
  </si>
  <si>
    <t>어머니, 눈물 하나만 먹고 효도할게요</t>
    <phoneticPr fontId="2" type="noConversion"/>
  </si>
  <si>
    <t>언어의 마술사</t>
    <phoneticPr fontId="2" type="noConversion"/>
  </si>
  <si>
    <t>여러 번 보아야 멋있는</t>
    <phoneticPr fontId="2" type="noConversion"/>
  </si>
  <si>
    <t>유유자적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</si>
  <si>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</si>
  <si>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</si>
  <si>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</si>
  <si>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짝사랑 중인</t>
    <phoneticPr fontId="2" type="noConversion"/>
  </si>
  <si>
    <t>추억을 그리는</t>
    <phoneticPr fontId="2" type="noConversion"/>
  </si>
  <si>
    <t>칼슘타임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</si>
  <si>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</si>
  <si>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</si>
  <si>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</si>
  <si>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텅스텐타임</t>
    <phoneticPr fontId="2" type="noConversion"/>
  </si>
  <si>
    <t>플라토닉 러브</t>
    <phoneticPr fontId="2" type="noConversion"/>
  </si>
  <si>
    <t>한글날은 국경일</t>
    <phoneticPr fontId="2" type="noConversion"/>
  </si>
  <si>
    <t>행운이 따라다니는</t>
    <phoneticPr fontId="2" type="noConversion"/>
  </si>
  <si>
    <t>현실주의자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</si>
  <si>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</si>
  <si>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</si>
  <si>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</si>
  <si>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</si>
  <si>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이벤트</t>
    <phoneticPr fontId="2" type="noConversion"/>
  </si>
  <si>
    <t>동심을 파괴한</t>
    <phoneticPr fontId="2" type="noConversion"/>
  </si>
  <si>
    <t>2014 크리스마스 타이틀 (고대 적용x)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</si>
  <si>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</si>
  <si>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</si>
  <si>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고대</t>
    <phoneticPr fontId="2" type="noConversion"/>
  </si>
  <si>
    <t>달콤한 남자</t>
    <phoneticPr fontId="2" type="noConversion"/>
  </si>
  <si>
    <t>(고대) 2013년 화이트데이 이벤트</t>
    <phoneticPr fontId="2" type="noConversion"/>
  </si>
  <si>
    <t>고대</t>
    <phoneticPr fontId="2" type="noConversion"/>
  </si>
  <si>
    <t>달콤한 여자</t>
    <phoneticPr fontId="2" type="noConversion"/>
  </si>
  <si>
    <t>(고대) 2013년 화이트데이 이벤트</t>
    <phoneticPr fontId="2" type="noConversion"/>
  </si>
  <si>
    <t>꽁꽁 언 내 손</t>
    <phoneticPr fontId="2" type="noConversion"/>
  </si>
  <si>
    <t>(고대) 스노우볼 아이템 적 처치 500회</t>
    <phoneticPr fontId="2" type="noConversion"/>
  </si>
  <si>
    <t>(고대 )2015 할로윈 이벤트 타이틀</t>
    <phoneticPr fontId="2" type="noConversion"/>
  </si>
  <si>
    <t>고대</t>
    <phoneticPr fontId="2" type="noConversion"/>
  </si>
  <si>
    <t>무적의 솔로부대</t>
    <phoneticPr fontId="2" type="noConversion"/>
  </si>
  <si>
    <t>물풍선 전사</t>
    <phoneticPr fontId="2" type="noConversion"/>
  </si>
  <si>
    <t>고대</t>
    <phoneticPr fontId="2" type="noConversion"/>
  </si>
  <si>
    <t>물풍선 파워!</t>
    <phoneticPr fontId="2" type="noConversion"/>
  </si>
  <si>
    <t>(고대) 2014년 물풍선으로 처치 10회</t>
    <phoneticPr fontId="2" type="noConversion"/>
  </si>
  <si>
    <t>(고대) 마영전 4주년 착한 기부 이벤트</t>
    <phoneticPr fontId="2" type="noConversion"/>
  </si>
  <si>
    <t>(고대) 스노우볼 아이템 사용 처치 10회</t>
    <phoneticPr fontId="2" type="noConversion"/>
  </si>
  <si>
    <t>어덜트 베이비</t>
    <phoneticPr fontId="2" type="noConversion"/>
  </si>
  <si>
    <t>(고대) 2015 어린이날 이벤트</t>
    <phoneticPr fontId="2" type="noConversion"/>
  </si>
  <si>
    <t>오늘은 뭐하지?</t>
    <phoneticPr fontId="2" type="noConversion"/>
  </si>
  <si>
    <t>고대</t>
    <phoneticPr fontId="2" type="noConversion"/>
  </si>
  <si>
    <t>허세 대방출!</t>
    <phoneticPr fontId="2" type="noConversion"/>
  </si>
  <si>
    <t>(고대) 2015 목표달성 이벤트</t>
    <phoneticPr fontId="2" type="noConversion"/>
  </si>
  <si>
    <t>(고대) 광란 마하 50회</t>
    <phoneticPr fontId="2" type="noConversion"/>
  </si>
  <si>
    <t>광란이 우스운</t>
    <phoneticPr fontId="2" type="noConversion"/>
  </si>
  <si>
    <t>(고대) 광란 마하 50회</t>
    <phoneticPr fontId="2" type="noConversion"/>
  </si>
  <si>
    <t>(고대) 폐허 위의 악몽 마하 30회</t>
    <phoneticPr fontId="2" type="noConversion"/>
  </si>
  <si>
    <t>(고대) 예티의 왕 마하 50회</t>
    <phoneticPr fontId="2" type="noConversion"/>
  </si>
  <si>
    <t>(고대) 예티의 왕 마하 50회</t>
    <phoneticPr fontId="2" type="noConversion"/>
  </si>
  <si>
    <t>로드가 우스운</t>
    <phoneticPr fontId="2" type="noConversion"/>
  </si>
  <si>
    <t>우르쿨이 우스운</t>
    <phoneticPr fontId="2" type="noConversion"/>
  </si>
  <si>
    <t>(고대) 우르쿨 마하 30회</t>
    <phoneticPr fontId="2" type="noConversion"/>
  </si>
  <si>
    <t>(고대) 코볼트족장 마하 50회</t>
    <phoneticPr fontId="2" type="noConversion"/>
  </si>
  <si>
    <t>치프틴을 넘어선</t>
    <phoneticPr fontId="2" type="noConversion"/>
  </si>
  <si>
    <t>(고대) 결전 마하 50회</t>
    <phoneticPr fontId="2" type="noConversion"/>
  </si>
  <si>
    <t>폭군이 우스운</t>
    <phoneticPr fontId="2" type="noConversion"/>
  </si>
  <si>
    <t>(고대) 하얀폭군 마하 50회</t>
    <phoneticPr fontId="2" type="noConversion"/>
  </si>
  <si>
    <t>미궁 10단계를 넘어선</t>
    <phoneticPr fontId="2" type="noConversion"/>
  </si>
  <si>
    <t>(고대) 미궁 10단계 완수 4회</t>
    <phoneticPr fontId="2" type="noConversion"/>
  </si>
  <si>
    <t>고대</t>
    <phoneticPr fontId="2" type="noConversion"/>
  </si>
  <si>
    <t>미궁 11단계를 넘어선</t>
    <phoneticPr fontId="2" type="noConversion"/>
  </si>
  <si>
    <t>(고대) 미궁 11단계 완수 4회</t>
    <phoneticPr fontId="2" type="noConversion"/>
  </si>
  <si>
    <t>미궁 3단계를 넘어선</t>
    <phoneticPr fontId="2" type="noConversion"/>
  </si>
  <si>
    <t>(고대) 미궁 3단계 완수 4회</t>
    <phoneticPr fontId="2" type="noConversion"/>
  </si>
  <si>
    <t>미궁 4단계를 넘어선</t>
    <phoneticPr fontId="2" type="noConversion"/>
  </si>
  <si>
    <t>(고대) 미궁 4단계 완수 4회</t>
    <phoneticPr fontId="2" type="noConversion"/>
  </si>
  <si>
    <t>미궁 5단계를 넘어선</t>
    <phoneticPr fontId="2" type="noConversion"/>
  </si>
  <si>
    <t>(고대) 미궁 5단계 완수 4회</t>
    <phoneticPr fontId="2" type="noConversion"/>
  </si>
  <si>
    <t>(고대) 미궁 6단계 완수 4회</t>
    <phoneticPr fontId="2" type="noConversion"/>
  </si>
  <si>
    <t>미궁 7단계를 넘어선</t>
    <phoneticPr fontId="2" type="noConversion"/>
  </si>
  <si>
    <t>(고대) 미궁 8단계 완수 4회</t>
    <phoneticPr fontId="2" type="noConversion"/>
  </si>
  <si>
    <t>미궁 9단계를 넘어선</t>
    <phoneticPr fontId="2" type="noConversion"/>
  </si>
  <si>
    <t>(고대) 미궁 9단계 완수 4회</t>
    <phoneticPr fontId="2" type="noConversion"/>
  </si>
  <si>
    <t>(고대) 얼음 계곡 보스 랠리</t>
    <phoneticPr fontId="2" type="noConversion"/>
  </si>
  <si>
    <t>라고데사의 주머니를 턴</t>
    <phoneticPr fontId="2" type="noConversion"/>
  </si>
  <si>
    <t>블랙브리즈의 주머니를 턴</t>
    <phoneticPr fontId="2" type="noConversion"/>
  </si>
  <si>
    <t>(고대) 북쪽 폐허 보스 랠리</t>
    <phoneticPr fontId="2" type="noConversion"/>
  </si>
  <si>
    <t>반복</t>
    <phoneticPr fontId="2" type="noConversion"/>
  </si>
  <si>
    <t>듀라한을 오십 번 쓰러뜨린</t>
    <phoneticPr fontId="2" type="noConversion"/>
  </si>
  <si>
    <t>간발의 차</t>
    <phoneticPr fontId="2" type="noConversion"/>
  </si>
  <si>
    <t>에스시더를 차원의 문에 유인 50회</t>
    <phoneticPr fontId="2" type="noConversion"/>
  </si>
  <si>
    <t>루파키투스 물방울 갇히기 25회</t>
    <phoneticPr fontId="2" type="noConversion"/>
  </si>
  <si>
    <t>에스 시더를 오십 번 쓰러뜨린</t>
    <phoneticPr fontId="2" type="noConversion"/>
  </si>
  <si>
    <t>에스 시더 처치 50회</t>
    <phoneticPr fontId="2" type="noConversion"/>
  </si>
  <si>
    <t>아르카나 처치 50회</t>
    <phoneticPr fontId="2" type="noConversion"/>
  </si>
  <si>
    <t>취사당번 러비쉬 처치 50회</t>
    <phoneticPr fontId="2" type="noConversion"/>
  </si>
  <si>
    <t>자유투의 달인</t>
    <phoneticPr fontId="2" type="noConversion"/>
  </si>
  <si>
    <t>듀라한의 영혼 분열 결정 골인 100회</t>
    <phoneticPr fontId="2" type="noConversion"/>
  </si>
  <si>
    <t>루파키투스 처치 50회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</si>
  <si>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</si>
  <si>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</si>
  <si>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신사의 로망</t>
    <phoneticPr fontId="2" type="noConversion"/>
  </si>
  <si>
    <t>아르카나 의상 완전파괴 10회</t>
    <phoneticPr fontId="2" type="noConversion"/>
  </si>
  <si>
    <t>루파키투스 물밖으로 꺼내기 15회</t>
    <phoneticPr fontId="2" type="noConversion"/>
  </si>
  <si>
    <t>오염을 저지한</t>
    <phoneticPr fontId="2" type="noConversion"/>
  </si>
  <si>
    <t>결사대 사념의 바다 클리어</t>
    <phoneticPr fontId="2" type="noConversion"/>
  </si>
  <si>
    <t>보스 처치</t>
    <phoneticPr fontId="2" type="noConversion"/>
  </si>
  <si>
    <t>근면한 오가니크 처치 5회</t>
    <phoneticPr fontId="2" type="noConversion"/>
  </si>
  <si>
    <t>추격단장 아크바드를 처치한</t>
    <phoneticPr fontId="2" type="noConversion"/>
  </si>
  <si>
    <t>추격단한 아크바드 처치 5회</t>
    <phoneticPr fontId="2" type="noConversion"/>
  </si>
  <si>
    <t>돌격단장 두바나크를 처치한</t>
    <phoneticPr fontId="2" type="noConversion"/>
  </si>
  <si>
    <t>돌격단장 두바나크 처치 5회</t>
    <phoneticPr fontId="2" type="noConversion"/>
  </si>
  <si>
    <t>통솔자 요하누스를 처치한</t>
    <phoneticPr fontId="2" type="noConversion"/>
  </si>
  <si>
    <t>크레타 코로넬 처치 5회</t>
    <phoneticPr fontId="2" type="noConversion"/>
  </si>
  <si>
    <t>분주한 이바도크 처치 5회</t>
    <phoneticPr fontId="2" type="noConversion"/>
  </si>
  <si>
    <t>달빛을 가르는</t>
    <phoneticPr fontId="2" type="noConversion"/>
  </si>
  <si>
    <t>결사대 달의 이면 클리어</t>
    <phoneticPr fontId="2" type="noConversion"/>
  </si>
  <si>
    <t>성전사 아모스를 처치한</t>
    <phoneticPr fontId="2" type="noConversion"/>
  </si>
  <si>
    <t>취사당번 러비쉬를 처치한</t>
    <phoneticPr fontId="2" type="noConversion"/>
  </si>
  <si>
    <t>냉기의 샤반 처치 5회</t>
    <phoneticPr fontId="2" type="noConversion"/>
  </si>
  <si>
    <t>특공장교 안티노프 처치 5회</t>
    <phoneticPr fontId="2" type="noConversion"/>
  </si>
  <si>
    <t>보급장교 에르가쉬 처치 5회</t>
    <phoneticPr fontId="2" type="noConversion"/>
  </si>
  <si>
    <t>에스 시더를 쓰러뜨린</t>
    <phoneticPr fontId="2" type="noConversion"/>
  </si>
  <si>
    <t>에스 시더 처치 5회</t>
    <phoneticPr fontId="2" type="noConversion"/>
  </si>
  <si>
    <t>듀라한을 쓰러뜨린</t>
    <phoneticPr fontId="2" type="noConversion"/>
  </si>
  <si>
    <t>듀라한 처치 5회</t>
    <phoneticPr fontId="2" type="noConversion"/>
  </si>
  <si>
    <t>스토리</t>
    <phoneticPr fontId="2" type="noConversion"/>
  </si>
  <si>
    <t>절망의 여신</t>
    <phoneticPr fontId="2" type="noConversion"/>
  </si>
  <si>
    <t>기적을 일으키는</t>
    <phoneticPr fontId="2" type="noConversion"/>
  </si>
  <si>
    <t>챕터2 스토리 타이틀</t>
    <phoneticPr fontId="2" type="noConversion"/>
  </si>
  <si>
    <t>거짓말에 서툰</t>
    <phoneticPr fontId="2" type="noConversion"/>
  </si>
  <si>
    <t>카르마</t>
    <phoneticPr fontId="2" type="noConversion"/>
  </si>
  <si>
    <t>갈라지는</t>
    <phoneticPr fontId="2" type="noConversion"/>
  </si>
  <si>
    <t>파괴의 신</t>
    <phoneticPr fontId="2" type="noConversion"/>
  </si>
  <si>
    <t>아인라허</t>
    <phoneticPr fontId="2" type="noConversion"/>
  </si>
  <si>
    <t>황금의 빛</t>
    <phoneticPr fontId="2" type="noConversion"/>
  </si>
  <si>
    <t>청동의 빛</t>
    <phoneticPr fontId="2" type="noConversion"/>
  </si>
  <si>
    <t>아인라허 전투 80개 동메달로 클리어</t>
    <phoneticPr fontId="2" type="noConversion"/>
  </si>
  <si>
    <t>80개의 전장을 넘어</t>
    <phoneticPr fontId="2" type="noConversion"/>
  </si>
  <si>
    <t>이벤트</t>
    <phoneticPr fontId="2" type="noConversion"/>
  </si>
  <si>
    <t>2017 발렌타인 데이 이벤트</t>
    <phoneticPr fontId="2" type="noConversion"/>
  </si>
  <si>
    <t>사랑이 충만한</t>
    <phoneticPr fontId="2" type="noConversion"/>
  </si>
  <si>
    <t>로체스트 고교를 지키는 자</t>
    <phoneticPr fontId="2" type="noConversion"/>
  </si>
  <si>
    <t>진학교무쌍 클리어 100회</t>
    <phoneticPr fontId="2" type="noConversion"/>
  </si>
  <si>
    <t>2017 그렘린 이벤트</t>
    <phoneticPr fontId="2" type="noConversion"/>
  </si>
  <si>
    <t>2018 차원의 조각 이벤트</t>
    <phoneticPr fontId="2" type="noConversion"/>
  </si>
  <si>
    <t>결사대 달의 이면 이벤트</t>
    <phoneticPr fontId="2" type="noConversion"/>
  </si>
  <si>
    <t>루미나라 던전 이벤트 타이틀</t>
    <phoneticPr fontId="2" type="noConversion"/>
  </si>
  <si>
    <t>과외를 받은</t>
    <phoneticPr fontId="2" type="noConversion"/>
  </si>
  <si>
    <t>2017 수능 이벤트</t>
    <phoneticPr fontId="2" type="noConversion"/>
  </si>
  <si>
    <t>최고의 길드</t>
    <phoneticPr fontId="2" type="noConversion"/>
  </si>
  <si>
    <t>길드 이벤트 1위 타이틀</t>
    <phoneticPr fontId="2" type="noConversion"/>
  </si>
  <si>
    <t>영광의 길드</t>
    <phoneticPr fontId="2" type="noConversion"/>
  </si>
  <si>
    <t>길드 이벤트 3위 타이틀</t>
    <phoneticPr fontId="2" type="noConversion"/>
  </si>
  <si>
    <t>사실 산타는 없거든</t>
    <phoneticPr fontId="2" type="noConversion"/>
  </si>
  <si>
    <t>2017 크리스마스 이벤트</t>
    <phoneticPr fontId="2" type="noConversion"/>
  </si>
  <si>
    <t>거친 녀석들</t>
    <phoneticPr fontId="2" type="noConversion"/>
  </si>
  <si>
    <t>스트라이커</t>
    <phoneticPr fontId="2" type="noConversion"/>
  </si>
  <si>
    <t>아르카나의 슈팅 공격 저지 30회</t>
    <phoneticPr fontId="2" type="noConversion"/>
  </si>
  <si>
    <t>대탈주</t>
    <phoneticPr fontId="2" type="noConversion"/>
  </si>
  <si>
    <t>반복</t>
    <phoneticPr fontId="2" type="noConversion"/>
  </si>
  <si>
    <t>반복</t>
    <phoneticPr fontId="2" type="noConversion"/>
  </si>
  <si>
    <t>아르카나를 오십 번 쓰러뜨린</t>
    <phoneticPr fontId="2" type="noConversion"/>
  </si>
  <si>
    <t>탐욕의 지배자</t>
    <phoneticPr fontId="2" type="noConversion"/>
  </si>
  <si>
    <t>루파키투스 물밖으로 꺼내기 15회</t>
    <phoneticPr fontId="2" type="noConversion"/>
  </si>
  <si>
    <t>보스 처치</t>
    <phoneticPr fontId="2" type="noConversion"/>
  </si>
  <si>
    <t>돌격단장 두바나크 처치 5회</t>
    <phoneticPr fontId="2" type="noConversion"/>
  </si>
  <si>
    <t>보스 처치</t>
    <phoneticPr fontId="2" type="noConversion"/>
  </si>
  <si>
    <t>크레타 코로넬 처치 5회</t>
    <phoneticPr fontId="2" type="noConversion"/>
  </si>
  <si>
    <t>달빛을 가르는</t>
    <phoneticPr fontId="2" type="noConversion"/>
  </si>
  <si>
    <t>성전사 아모스를 처치한</t>
    <phoneticPr fontId="2" type="noConversion"/>
  </si>
  <si>
    <t>냉기의 샤반을 처치한</t>
    <phoneticPr fontId="2" type="noConversion"/>
  </si>
  <si>
    <t>냉기의 샤반 처치 5회</t>
    <phoneticPr fontId="2" type="noConversion"/>
  </si>
  <si>
    <t>보스 처치</t>
    <phoneticPr fontId="2" type="noConversion"/>
  </si>
  <si>
    <t>듀라한을 쓰러뜨린</t>
    <phoneticPr fontId="2" type="noConversion"/>
  </si>
  <si>
    <t>거짓된 목소리</t>
    <phoneticPr fontId="2" type="noConversion"/>
  </si>
  <si>
    <t>카르마</t>
    <phoneticPr fontId="2" type="noConversion"/>
  </si>
  <si>
    <t>아인라허</t>
    <phoneticPr fontId="2" type="noConversion"/>
  </si>
  <si>
    <t>순은의 빛</t>
    <phoneticPr fontId="2" type="noConversion"/>
  </si>
  <si>
    <t>청동의 빛</t>
    <phoneticPr fontId="2" type="noConversion"/>
  </si>
  <si>
    <t>베르베 도심의 정복자</t>
    <phoneticPr fontId="2" type="noConversion"/>
  </si>
  <si>
    <t>아인라허 베르베 전투 완료</t>
    <phoneticPr fontId="2" type="noConversion"/>
  </si>
  <si>
    <t>이벤트</t>
    <phoneticPr fontId="2" type="noConversion"/>
  </si>
  <si>
    <t>차원 이탈자</t>
    <phoneticPr fontId="2" type="noConversion"/>
  </si>
  <si>
    <t>달이 차오른다</t>
    <phoneticPr fontId="2" type="noConversion"/>
  </si>
  <si>
    <t>16-17 골든타임 이벤트</t>
    <phoneticPr fontId="2" type="noConversion"/>
  </si>
  <si>
    <t>골든 뉴이어</t>
    <phoneticPr fontId="2" type="noConversion"/>
  </si>
  <si>
    <t>16-17 골든타임 이벤트</t>
    <phoneticPr fontId="2" type="noConversion"/>
  </si>
  <si>
    <t>2017 발렌타인 데이 이벤트</t>
    <phoneticPr fontId="2" type="noConversion"/>
  </si>
  <si>
    <t>사랑이 충만한</t>
    <phoneticPr fontId="2" type="noConversion"/>
  </si>
  <si>
    <t>내 구역은 로체스트 고교</t>
    <phoneticPr fontId="2" type="noConversion"/>
  </si>
  <si>
    <t>그렘린을 도와준</t>
    <phoneticPr fontId="2" type="noConversion"/>
  </si>
  <si>
    <t>2017 그렘린 이벤트</t>
    <phoneticPr fontId="2" type="noConversion"/>
  </si>
  <si>
    <t>2018 차원의 조각 이벤트</t>
    <phoneticPr fontId="2" type="noConversion"/>
  </si>
  <si>
    <t>과외를 받은</t>
    <phoneticPr fontId="2" type="noConversion"/>
  </si>
  <si>
    <t>가는 말이 고와야</t>
    <phoneticPr fontId="2" type="noConversion"/>
  </si>
  <si>
    <t>구박쟁이</t>
    <phoneticPr fontId="2" type="noConversion"/>
  </si>
  <si>
    <t>(고대) 2015 추석 이벤트 타이틀</t>
    <phoneticPr fontId="2" type="noConversion"/>
  </si>
  <si>
    <t>구제불능</t>
    <phoneticPr fontId="2" type="noConversion"/>
  </si>
  <si>
    <t>나님만 믿고 하는거다</t>
    <phoneticPr fontId="2" type="noConversion"/>
  </si>
  <si>
    <t>(고대) 넥슨별,포춘쿠키 타이틀</t>
    <phoneticPr fontId="2" type="noConversion"/>
  </si>
  <si>
    <t>당신의 귀염둥이</t>
    <phoneticPr fontId="2" type="noConversion"/>
  </si>
  <si>
    <t>(고대) 15,16화이트데이 이벤트</t>
    <phoneticPr fontId="2" type="noConversion"/>
  </si>
  <si>
    <t>러블리 보이</t>
    <phoneticPr fontId="2" type="noConversion"/>
  </si>
  <si>
    <t>묵묵히 지켜보는</t>
    <phoneticPr fontId="2" type="noConversion"/>
  </si>
  <si>
    <t>미네랄타임</t>
    <phoneticPr fontId="2" type="noConversion"/>
  </si>
  <si>
    <t>박애주의자</t>
    <phoneticPr fontId="2" type="noConversion"/>
  </si>
  <si>
    <t>불쌍한 인생</t>
    <phoneticPr fontId="2" type="noConversion"/>
  </si>
  <si>
    <t>사랑스러운</t>
    <phoneticPr fontId="2" type="noConversion"/>
  </si>
  <si>
    <t>사랑에 서투른</t>
    <phoneticPr fontId="2" type="noConversion"/>
  </si>
  <si>
    <t>사랑에 취한</t>
    <phoneticPr fontId="2" type="noConversion"/>
  </si>
  <si>
    <t>살려주세요</t>
    <phoneticPr fontId="2" type="noConversion"/>
  </si>
  <si>
    <t>솔로 에린, 커플 멸절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</si>
  <si>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</si>
  <si>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</si>
  <si>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실버타임</t>
    <phoneticPr fontId="2" type="noConversion"/>
  </si>
  <si>
    <t>아낌없이 퍼주는</t>
    <phoneticPr fontId="2" type="noConversion"/>
  </si>
  <si>
    <t>어른아이</t>
    <phoneticPr fontId="2" type="noConversion"/>
  </si>
  <si>
    <t>고대</t>
    <phoneticPr fontId="2" type="noConversion"/>
  </si>
  <si>
    <t>어머니, 눈물 하나만 먹고 효도할게요</t>
    <phoneticPr fontId="2" type="noConversion"/>
  </si>
  <si>
    <t>(고대) 넥슨별,포춘쿠키 타이틀</t>
    <phoneticPr fontId="2" type="noConversion"/>
  </si>
  <si>
    <t>언어의 마술사</t>
    <phoneticPr fontId="2" type="noConversion"/>
  </si>
  <si>
    <t>(고대) 2015년 한글날 이벤트</t>
    <phoneticPr fontId="2" type="noConversion"/>
  </si>
  <si>
    <t>여러 번 보아야 멋있는</t>
    <phoneticPr fontId="2" type="noConversion"/>
  </si>
  <si>
    <t>유유자적</t>
    <phoneticPr fontId="2" type="noConversion"/>
  </si>
  <si>
    <t>(고대) 15,16화이트데이 이벤트</t>
    <phoneticPr fontId="2" type="noConversion"/>
  </si>
  <si>
    <t>고대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</si>
  <si>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</si>
  <si>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</si>
  <si>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</si>
  <si>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짝사랑 중인</t>
    <phoneticPr fontId="2" type="noConversion"/>
  </si>
  <si>
    <t>(고대) 15,16화이트데이 이벤트</t>
    <phoneticPr fontId="2" type="noConversion"/>
  </si>
  <si>
    <t>추억을 그리는</t>
    <phoneticPr fontId="2" type="noConversion"/>
  </si>
  <si>
    <t>(고대) 15,16화이트데이 이벤트</t>
    <phoneticPr fontId="2" type="noConversion"/>
  </si>
  <si>
    <t>칼슘타임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</si>
  <si>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</si>
  <si>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</si>
  <si>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</si>
  <si>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텅스텐타임</t>
    <phoneticPr fontId="2" type="noConversion"/>
  </si>
  <si>
    <t>플라토닉 러브</t>
    <phoneticPr fontId="2" type="noConversion"/>
  </si>
  <si>
    <t>한글날은 국경일</t>
    <phoneticPr fontId="2" type="noConversion"/>
  </si>
  <si>
    <t>행운이 따라다니는</t>
    <phoneticPr fontId="2" type="noConversion"/>
  </si>
  <si>
    <t>현실주의자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</si>
  <si>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</si>
  <si>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</si>
  <si>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</si>
  <si>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</si>
  <si>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이벤트</t>
    <phoneticPr fontId="2" type="noConversion"/>
  </si>
  <si>
    <t>동심을 파괴한</t>
    <phoneticPr fontId="2" type="noConversion"/>
  </si>
  <si>
    <t>2014 크리스마스 타이틀 (고대 적용x)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</si>
  <si>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</si>
  <si>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</si>
  <si>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고대</t>
    <phoneticPr fontId="2" type="noConversion"/>
  </si>
  <si>
    <t>(고대) 2015 매일매일 더위사냥 이벤트</t>
    <phoneticPr fontId="2" type="noConversion"/>
  </si>
  <si>
    <t>(고대) 2016 무적의 솔로부대 이벤트</t>
    <phoneticPr fontId="2" type="noConversion"/>
  </si>
  <si>
    <t>몽상가</t>
    <phoneticPr fontId="2" type="noConversion"/>
  </si>
  <si>
    <t>(고대) 2015 만우절 이벤트</t>
    <phoneticPr fontId="2" type="noConversion"/>
  </si>
  <si>
    <t>물풍선 파워!</t>
    <phoneticPr fontId="2" type="noConversion"/>
  </si>
  <si>
    <t>(고대) 2014년 물풍선으로 처치 10회</t>
    <phoneticPr fontId="2" type="noConversion"/>
  </si>
  <si>
    <t>(고대) 2015 빵야빵야 낚시 이벤트</t>
    <phoneticPr fontId="2" type="noConversion"/>
  </si>
  <si>
    <t>(고대) 2013 설날 이벤트(거래가능)</t>
    <phoneticPr fontId="2" type="noConversion"/>
  </si>
  <si>
    <t>아이들의 영웅</t>
    <phoneticPr fontId="2" type="noConversion"/>
  </si>
  <si>
    <t>(고대) 마영전 4주년 착한 기부 이벤트</t>
    <phoneticPr fontId="2" type="noConversion"/>
  </si>
  <si>
    <t>야호! 신나는 눈싸움</t>
    <phoneticPr fontId="2" type="noConversion"/>
  </si>
  <si>
    <t>어덜트 베이비</t>
    <phoneticPr fontId="2" type="noConversion"/>
  </si>
  <si>
    <t>(고대) 2015 어린이날 이벤트</t>
    <phoneticPr fontId="2" type="noConversion"/>
  </si>
  <si>
    <t>광란이 우스운</t>
    <phoneticPr fontId="2" type="noConversion"/>
  </si>
  <si>
    <t>(고대) 폐허 위의 악몽 마하 30회</t>
    <phoneticPr fontId="2" type="noConversion"/>
  </si>
  <si>
    <t>락죠가 우스운</t>
    <phoneticPr fontId="2" type="noConversion"/>
  </si>
  <si>
    <t>(고대) 예티의 왕 마하 50회</t>
    <phoneticPr fontId="2" type="noConversion"/>
  </si>
  <si>
    <t>(고대) 진실에 드리운 어둠 마하 50회</t>
    <phoneticPr fontId="2" type="noConversion"/>
  </si>
  <si>
    <t>(고대) 우르쿨 마하 30회</t>
    <phoneticPr fontId="2" type="noConversion"/>
  </si>
  <si>
    <t>(고대) 코볼트족장 마하 50회</t>
    <phoneticPr fontId="2" type="noConversion"/>
  </si>
  <si>
    <t>폭군이 우스운</t>
    <phoneticPr fontId="2" type="noConversion"/>
  </si>
  <si>
    <t>(고대) 하얀폭군 마하 50회</t>
    <phoneticPr fontId="2" type="noConversion"/>
  </si>
  <si>
    <t>(고대) 미궁 10단계 완수 4회</t>
    <phoneticPr fontId="2" type="noConversion"/>
  </si>
  <si>
    <t>미궁 11단계를 넘어선</t>
    <phoneticPr fontId="2" type="noConversion"/>
  </si>
  <si>
    <t>미궁 3단계를 넘어선</t>
    <phoneticPr fontId="2" type="noConversion"/>
  </si>
  <si>
    <t>미궁 4단계를 넘어선</t>
    <phoneticPr fontId="2" type="noConversion"/>
  </si>
  <si>
    <t>(고대) 미궁 4단계 완수 4회</t>
    <phoneticPr fontId="2" type="noConversion"/>
  </si>
  <si>
    <t>미궁 6단계를 넘어선</t>
    <phoneticPr fontId="2" type="noConversion"/>
  </si>
  <si>
    <t>고대</t>
    <phoneticPr fontId="2" type="noConversion"/>
  </si>
  <si>
    <t>(고대) 얼음 계곡 보스 랠리</t>
    <phoneticPr fontId="2" type="noConversion"/>
  </si>
  <si>
    <t>라고데사의 주머니를 턴</t>
    <phoneticPr fontId="2" type="noConversion"/>
  </si>
  <si>
    <t>블랙브리즈의 주머니를 턴</t>
    <phoneticPr fontId="2" type="noConversion"/>
  </si>
  <si>
    <t>기타</t>
    <phoneticPr fontId="2" type="noConversion"/>
  </si>
  <si>
    <t>아이스브레이커</t>
    <phoneticPr fontId="2" type="noConversion"/>
  </si>
  <si>
    <t>데스프리즈 처치 50회</t>
    <phoneticPr fontId="2" type="noConversion"/>
  </si>
  <si>
    <t>거친 녀석들</t>
    <phoneticPr fontId="2" type="noConversion"/>
  </si>
  <si>
    <t>아르카나의 슈팅 공격 저지 30회</t>
    <phoneticPr fontId="2" type="noConversion"/>
  </si>
  <si>
    <t>아르카나의 고문실 탈주 15회</t>
    <phoneticPr fontId="2" type="noConversion"/>
  </si>
  <si>
    <t>아르카나를 오십 번 쓰러뜨린</t>
    <phoneticPr fontId="2" type="noConversion"/>
  </si>
  <si>
    <t>물방울에 갇힌 동료 구하기 50회</t>
    <phoneticPr fontId="2" type="noConversion"/>
  </si>
  <si>
    <t>카르단토 처치 5회</t>
    <phoneticPr fontId="2" type="noConversion"/>
  </si>
  <si>
    <t>수호자 라샤나드를 처치한</t>
    <phoneticPr fontId="2" type="noConversion"/>
  </si>
  <si>
    <t>취사당번 러비쉬 처치 5회</t>
    <phoneticPr fontId="2" type="noConversion"/>
  </si>
  <si>
    <t>고대 루파키투스 처치 5회</t>
    <phoneticPr fontId="2" type="noConversion"/>
  </si>
  <si>
    <t>교리를 깨우친</t>
    <phoneticPr fontId="2" type="noConversion"/>
  </si>
  <si>
    <t>아인라허 전투 80개 노 포션 완수</t>
    <phoneticPr fontId="2" type="noConversion"/>
  </si>
  <si>
    <t>도네갈의 정복자</t>
    <phoneticPr fontId="2" type="noConversion"/>
  </si>
  <si>
    <t>16-17 골든타임 이벤트</t>
    <phoneticPr fontId="2" type="noConversion"/>
  </si>
  <si>
    <t>내 구역은 로체스트 고교</t>
    <phoneticPr fontId="2" type="noConversion"/>
  </si>
  <si>
    <t>차원의 조각을 다루는</t>
    <phoneticPr fontId="2" type="noConversion"/>
  </si>
  <si>
    <t>발로르에 맞선</t>
    <phoneticPr fontId="2" type="noConversion"/>
  </si>
  <si>
    <t>모르그 이벤트 타이틀</t>
    <phoneticPr fontId="2" type="noConversion"/>
  </si>
  <si>
    <t>길드 이벤트 1위 타이틀</t>
    <phoneticPr fontId="2" type="noConversion"/>
  </si>
  <si>
    <t>고대</t>
    <phoneticPr fontId="2" type="noConversion"/>
  </si>
  <si>
    <t>(고대) 15,16화이트데이 이벤트</t>
    <phoneticPr fontId="2" type="noConversion"/>
  </si>
  <si>
    <t>묵묵히 지켜보는</t>
    <phoneticPr fontId="2" type="noConversion"/>
  </si>
  <si>
    <t>미네랄타임</t>
    <phoneticPr fontId="2" type="noConversion"/>
  </si>
  <si>
    <t>사랑에 취한</t>
    <phoneticPr fontId="2" type="noConversion"/>
  </si>
  <si>
    <t>어머니, 눈물 하나만 먹고 효도할게요</t>
    <phoneticPr fontId="2" type="noConversion"/>
  </si>
  <si>
    <t>(고대) 넥슨별,포춘쿠키 타이틀</t>
    <phoneticPr fontId="2" type="noConversion"/>
  </si>
  <si>
    <t>언어의 마술사</t>
    <phoneticPr fontId="2" type="noConversion"/>
  </si>
  <si>
    <t>(고대) 2015년 한글날 이벤트</t>
    <phoneticPr fontId="2" type="noConversion"/>
  </si>
  <si>
    <t>여러 번 보아야 멋있는</t>
    <phoneticPr fontId="2" type="noConversion"/>
  </si>
  <si>
    <t>(고대) 15,16화이트데이 이벤트</t>
    <phoneticPr fontId="2" type="noConversion"/>
  </si>
  <si>
    <t>고대</t>
    <phoneticPr fontId="2" type="noConversion"/>
  </si>
  <si>
    <t>이 구역의 왕 폭탄</t>
    <phoneticPr fontId="2" type="noConversion"/>
  </si>
  <si>
    <t>(고대) 15,16화이트데이 이벤트</t>
    <phoneticPr fontId="2" type="noConversion"/>
  </si>
  <si>
    <t>이거 놔, 강화하러 갈꺼야</t>
    <phoneticPr fontId="2" type="noConversion"/>
  </si>
  <si>
    <t>고대</t>
    <phoneticPr fontId="2" type="noConversion"/>
  </si>
  <si>
    <t>자세히 보아야 예쁜</t>
    <phoneticPr fontId="2" type="noConversion"/>
  </si>
  <si>
    <t>(고대) 15,16화이트데이 이벤트</t>
    <phoneticPr fontId="2" type="noConversion"/>
  </si>
  <si>
    <t>짝사랑 중인</t>
    <phoneticPr fontId="2" type="noConversion"/>
  </si>
  <si>
    <t>추억을 그리는</t>
    <phoneticPr fontId="2" type="noConversion"/>
  </si>
  <si>
    <t>칼슘타임</t>
    <phoneticPr fontId="2" type="noConversion"/>
  </si>
  <si>
    <t>(고대) 넥슨별,포춘쿠키 타이틀</t>
    <phoneticPr fontId="2" type="noConversion"/>
  </si>
  <si>
    <t>캔피 판타지</t>
    <phoneticPr fontId="2" type="noConversion"/>
  </si>
  <si>
    <t>(고대) 15,16화이트데이 이벤트</t>
    <phoneticPr fontId="2" type="noConversion"/>
  </si>
  <si>
    <t>컨은 되는데 렉이 좀 걸리는</t>
    <phoneticPr fontId="2" type="noConversion"/>
  </si>
  <si>
    <t>(고대) 넥슨별,포춘쿠키 타이틀</t>
    <phoneticPr fontId="2" type="noConversion"/>
  </si>
  <si>
    <t>컨은 되는데 컴이 안돼서</t>
    <phoneticPr fontId="2" type="noConversion"/>
  </si>
  <si>
    <t>텅스텐타임</t>
    <phoneticPr fontId="2" type="noConversion"/>
  </si>
  <si>
    <t>플라토닉 러브</t>
    <phoneticPr fontId="2" type="noConversion"/>
  </si>
  <si>
    <t>한글날은 국경일</t>
    <phoneticPr fontId="2" type="noConversion"/>
  </si>
  <si>
    <t>(고대) 2015년 한글날 이벤트</t>
    <phoneticPr fontId="2" type="noConversion"/>
  </si>
  <si>
    <t>행운이 따라다니는</t>
    <phoneticPr fontId="2" type="noConversion"/>
  </si>
  <si>
    <t>현실주의자</t>
    <phoneticPr fontId="2" type="noConversion"/>
  </si>
  <si>
    <t>(고대) 2014 크리스마스 타이틀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</si>
  <si>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</si>
  <si>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</si>
  <si>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</si>
  <si>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</si>
  <si>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이벤트</t>
    <phoneticPr fontId="2" type="noConversion"/>
  </si>
  <si>
    <t>동심을 파괴한</t>
    <phoneticPr fontId="2" type="noConversion"/>
  </si>
  <si>
    <t>2014 크리스마스 타이틀 (고대 적용x)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</si>
  <si>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</si>
  <si>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</si>
  <si>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(고대) 2015 매일매일 더위사냥 이벤트</t>
    <phoneticPr fontId="2" type="noConversion"/>
  </si>
  <si>
    <t>달콤한 전도사</t>
    <phoneticPr fontId="2" type="noConversion"/>
  </si>
  <si>
    <t>(고대 )2015 할로윈 이벤트 타이틀</t>
    <phoneticPr fontId="2" type="noConversion"/>
  </si>
  <si>
    <t>고대</t>
    <phoneticPr fontId="2" type="noConversion"/>
  </si>
  <si>
    <t>모태 솔로</t>
    <phoneticPr fontId="2" type="noConversion"/>
  </si>
  <si>
    <t>몽상가</t>
    <phoneticPr fontId="2" type="noConversion"/>
  </si>
  <si>
    <t>물풍선 전사</t>
    <phoneticPr fontId="2" type="noConversion"/>
  </si>
  <si>
    <t>(고대) 2014년 물풍선으로 처치 300회</t>
    <phoneticPr fontId="2" type="noConversion"/>
  </si>
  <si>
    <t>(고대) 2014년 물풍선으로 처치 10회</t>
    <phoneticPr fontId="2" type="noConversion"/>
  </si>
  <si>
    <t>고대</t>
    <phoneticPr fontId="2" type="noConversion"/>
  </si>
  <si>
    <t>(고대) 2015 빵야빵야 낚시 이벤트</t>
    <phoneticPr fontId="2" type="noConversion"/>
  </si>
  <si>
    <t>사랑의 전도사</t>
    <phoneticPr fontId="2" type="noConversion"/>
  </si>
  <si>
    <t>새해 복 좀 주세요</t>
    <phoneticPr fontId="2" type="noConversion"/>
  </si>
  <si>
    <t>(고대) 마영전 4주년 착한 기부 이벤트</t>
    <phoneticPr fontId="2" type="noConversion"/>
  </si>
  <si>
    <t>고대</t>
    <phoneticPr fontId="2" type="noConversion"/>
  </si>
  <si>
    <t>(고대) 스노우볼 아이템 사용 처치 10회</t>
    <phoneticPr fontId="2" type="noConversion"/>
  </si>
  <si>
    <t>(고대) 2015 어린이날 이벤트</t>
    <phoneticPr fontId="2" type="noConversion"/>
  </si>
  <si>
    <t>어린이의 마음</t>
    <phoneticPr fontId="2" type="noConversion"/>
  </si>
  <si>
    <t>허세 대방출!</t>
    <phoneticPr fontId="2" type="noConversion"/>
  </si>
  <si>
    <t>광란이 우스운</t>
    <phoneticPr fontId="2" type="noConversion"/>
  </si>
  <si>
    <t>(고대) 광란 마하 50회</t>
    <phoneticPr fontId="2" type="noConversion"/>
  </si>
  <si>
    <t>도망자가 우스운</t>
    <phoneticPr fontId="2" type="noConversion"/>
  </si>
  <si>
    <t>고대</t>
    <phoneticPr fontId="2" type="noConversion"/>
  </si>
  <si>
    <t>(고대) 진실에 드리운 어둠 마하 50회</t>
    <phoneticPr fontId="2" type="noConversion"/>
  </si>
  <si>
    <t>우르쿨이 우스운</t>
    <phoneticPr fontId="2" type="noConversion"/>
  </si>
  <si>
    <t>고대</t>
    <phoneticPr fontId="2" type="noConversion"/>
  </si>
  <si>
    <t>족장이 우스운</t>
    <phoneticPr fontId="2" type="noConversion"/>
  </si>
  <si>
    <t>(고대) 코볼트족장 마하 50회</t>
    <phoneticPr fontId="2" type="noConversion"/>
  </si>
  <si>
    <t>고대</t>
    <phoneticPr fontId="2" type="noConversion"/>
  </si>
  <si>
    <t>폭군이 우스운</t>
    <phoneticPr fontId="2" type="noConversion"/>
  </si>
  <si>
    <t>미궁 11단계를 넘어선</t>
    <phoneticPr fontId="2" type="noConversion"/>
  </si>
  <si>
    <t>미궁 7단계를 넘어선</t>
    <phoneticPr fontId="2" type="noConversion"/>
  </si>
  <si>
    <t>고대</t>
    <phoneticPr fontId="2" type="noConversion"/>
  </si>
  <si>
    <t>미궁 8단계를 넘어선</t>
    <phoneticPr fontId="2" type="noConversion"/>
  </si>
  <si>
    <t>(고대) 얼음 계곡 보스 랠리</t>
    <phoneticPr fontId="2" type="noConversion"/>
  </si>
  <si>
    <t>고대</t>
    <phoneticPr fontId="2" type="noConversion"/>
  </si>
  <si>
    <t>(고대) 폐허 성역 보스 랠리</t>
    <phoneticPr fontId="2" type="noConversion"/>
  </si>
  <si>
    <t>블랙브리즈의 주머니를 턴</t>
    <phoneticPr fontId="2" type="noConversion"/>
  </si>
  <si>
    <t>기타</t>
    <phoneticPr fontId="2" type="noConversion"/>
  </si>
  <si>
    <t>통솔자 요하누스 처치 50회</t>
    <phoneticPr fontId="2" type="noConversion"/>
  </si>
  <si>
    <t>아르카나의 슈팅 공격 저지 30회</t>
    <phoneticPr fontId="2" type="noConversion"/>
  </si>
  <si>
    <t>탐욕의 지배자</t>
    <phoneticPr fontId="2" type="noConversion"/>
  </si>
  <si>
    <t>취사당번 러비쉬 처치 50회</t>
    <phoneticPr fontId="2" type="noConversion"/>
  </si>
  <si>
    <t>듀라한의 영혼 분열 결정 골인 100회</t>
    <phoneticPr fontId="2" type="noConversion"/>
  </si>
  <si>
    <t>상큼하게 터져볼래?</t>
    <phoneticPr fontId="2" type="noConversion"/>
  </si>
  <si>
    <t>근면한 오가니크 처치 5회</t>
    <phoneticPr fontId="2" type="noConversion"/>
  </si>
  <si>
    <t>보스 처치</t>
    <phoneticPr fontId="2" type="noConversion"/>
  </si>
  <si>
    <t>추격단한 아크바드 처치 5회</t>
    <phoneticPr fontId="2" type="noConversion"/>
  </si>
  <si>
    <t>돌격단장 두바나크를 처치한</t>
    <phoneticPr fontId="2" type="noConversion"/>
  </si>
  <si>
    <t>크레타 코로넬 처치 5회</t>
    <phoneticPr fontId="2" type="noConversion"/>
  </si>
  <si>
    <t>카르단토를 처치한</t>
    <phoneticPr fontId="2" type="noConversion"/>
  </si>
  <si>
    <t>분주한 이바도크 처치 5회</t>
    <phoneticPr fontId="2" type="noConversion"/>
  </si>
  <si>
    <t>아르카나를 쓰러뜨린</t>
    <phoneticPr fontId="2" type="noConversion"/>
  </si>
  <si>
    <t>달빛을 가르는</t>
    <phoneticPr fontId="2" type="noConversion"/>
  </si>
  <si>
    <t>성전사 아모스 처치 5회</t>
    <phoneticPr fontId="2" type="noConversion"/>
  </si>
  <si>
    <t>수호자 라샤나드를 처치한</t>
    <phoneticPr fontId="2" type="noConversion"/>
  </si>
  <si>
    <t>취사당번 러비쉬를 처치한</t>
    <phoneticPr fontId="2" type="noConversion"/>
  </si>
  <si>
    <t>냉기의 샤반을 처치한</t>
    <phoneticPr fontId="2" type="noConversion"/>
  </si>
  <si>
    <t>루파키투스를 쓰러뜨린</t>
    <phoneticPr fontId="2" type="noConversion"/>
  </si>
  <si>
    <t>루파키투스 처치 5회</t>
    <phoneticPr fontId="2" type="noConversion"/>
  </si>
  <si>
    <t>결사대 사념의 바다 스토리</t>
    <phoneticPr fontId="2" type="noConversion"/>
  </si>
  <si>
    <t>챕터2 스토리 타이틀</t>
    <phoneticPr fontId="2" type="noConversion"/>
  </si>
  <si>
    <t>스토리</t>
    <phoneticPr fontId="2" type="noConversion"/>
  </si>
  <si>
    <t>거짓된 목소리</t>
    <phoneticPr fontId="2" type="noConversion"/>
  </si>
  <si>
    <t>교리를 깨우친</t>
    <phoneticPr fontId="2" type="noConversion"/>
  </si>
  <si>
    <t>챕터3 스토리 타이틀</t>
    <phoneticPr fontId="2" type="noConversion"/>
  </si>
  <si>
    <t>파괴의 신</t>
    <phoneticPr fontId="2" type="noConversion"/>
  </si>
  <si>
    <t>아인라허</t>
    <phoneticPr fontId="2" type="noConversion"/>
  </si>
  <si>
    <t>베르베 도심의 정복자</t>
    <phoneticPr fontId="2" type="noConversion"/>
  </si>
  <si>
    <t>아인라허 도네갈 전투 완료</t>
    <phoneticPr fontId="2" type="noConversion"/>
  </si>
  <si>
    <t>사랑이 뭐길래</t>
    <phoneticPr fontId="2" type="noConversion"/>
  </si>
  <si>
    <t>이벤트</t>
    <phoneticPr fontId="2" type="noConversion"/>
  </si>
  <si>
    <t>내가 바로 로체스트 무쌍</t>
    <phoneticPr fontId="2" type="noConversion"/>
  </si>
  <si>
    <t>진학교무쌍 클리어 130회</t>
    <phoneticPr fontId="2" type="noConversion"/>
  </si>
  <si>
    <t>그렘린을 도와준</t>
    <phoneticPr fontId="2" type="noConversion"/>
  </si>
  <si>
    <t>그렘린의 친구</t>
    <phoneticPr fontId="2" type="noConversion"/>
  </si>
  <si>
    <t>그렘린의 구원자</t>
    <phoneticPr fontId="2" type="noConversion"/>
  </si>
  <si>
    <t>차원의 조각을 다루는</t>
    <phoneticPr fontId="2" type="noConversion"/>
  </si>
  <si>
    <t>2018 차원의 조각 이벤트</t>
    <phoneticPr fontId="2" type="noConversion"/>
  </si>
  <si>
    <t>영광의 길드</t>
    <phoneticPr fontId="2" type="noConversion"/>
  </si>
  <si>
    <t>길드 이벤트 2위 타이틀</t>
    <phoneticPr fontId="2" type="noConversion"/>
  </si>
  <si>
    <t>명예의 길드</t>
    <phoneticPr fontId="2" type="noConversion"/>
  </si>
  <si>
    <t>고대</t>
    <phoneticPr fontId="2" type="noConversion"/>
  </si>
  <si>
    <t>달콤한 남자</t>
    <phoneticPr fontId="2" type="noConversion"/>
  </si>
  <si>
    <t>(고대) 2013년 화이트데이 이벤트</t>
    <phoneticPr fontId="2" type="noConversion"/>
  </si>
  <si>
    <t>달콤한 여자</t>
    <phoneticPr fontId="2" type="noConversion"/>
  </si>
  <si>
    <t>(고대) 15,16화이트데이 이벤트</t>
    <phoneticPr fontId="2" type="noConversion"/>
  </si>
  <si>
    <t>가는 말이 고와야</t>
    <phoneticPr fontId="2" type="noConversion"/>
  </si>
  <si>
    <t>골든타임</t>
    <phoneticPr fontId="2" type="noConversion"/>
  </si>
  <si>
    <t>(고대) 넥슨별,포춘쿠키 타이틀</t>
    <phoneticPr fontId="2" type="noConversion"/>
  </si>
  <si>
    <t>고대</t>
    <phoneticPr fontId="2" type="noConversion"/>
  </si>
  <si>
    <t>구박쟁이</t>
    <phoneticPr fontId="2" type="noConversion"/>
  </si>
  <si>
    <t>(고대) 2015 추석 이벤트 타이틀</t>
    <phoneticPr fontId="2" type="noConversion"/>
  </si>
  <si>
    <t>구사일생한</t>
    <phoneticPr fontId="2" type="noConversion"/>
  </si>
  <si>
    <t>(고대) 2015 추석 이벤트 타이틀</t>
    <phoneticPr fontId="2" type="noConversion"/>
  </si>
  <si>
    <t>구애하는</t>
    <phoneticPr fontId="2" type="noConversion"/>
  </si>
  <si>
    <t>구제불능</t>
    <phoneticPr fontId="2" type="noConversion"/>
  </si>
  <si>
    <t>남몰래 아파하는</t>
    <phoneticPr fontId="2" type="noConversion"/>
  </si>
  <si>
    <t>러블리 보이</t>
    <phoneticPr fontId="2" type="noConversion"/>
  </si>
  <si>
    <t>미네랄타임</t>
    <phoneticPr fontId="2" type="noConversion"/>
  </si>
  <si>
    <t>불쌍한 인생</t>
    <phoneticPr fontId="2" type="noConversion"/>
  </si>
  <si>
    <t>사랑에 서투른</t>
    <phoneticPr fontId="2" type="noConversion"/>
  </si>
  <si>
    <t>사랑해 그리고 기억해</t>
    <phoneticPr fontId="2" type="noConversion"/>
  </si>
  <si>
    <t>살려주세요</t>
    <phoneticPr fontId="2" type="noConversion"/>
  </si>
  <si>
    <t>시크릿 산타</t>
    <phoneticPr fontId="2" type="noConversion"/>
  </si>
  <si>
    <t>언어의 마술사</t>
    <phoneticPr fontId="2" type="noConversion"/>
  </si>
  <si>
    <t>자세히 보아야 예쁜</t>
    <phoneticPr fontId="2" type="noConversion"/>
  </si>
  <si>
    <t>추억을 그리는</t>
    <phoneticPr fontId="2" type="noConversion"/>
  </si>
  <si>
    <t>텅스텐타임</t>
    <phoneticPr fontId="2" type="noConversion"/>
  </si>
  <si>
    <t>시간 추격자</t>
    <phoneticPr fontId="2" type="noConversion"/>
  </si>
  <si>
    <t>동심을 파괴한</t>
    <phoneticPr fontId="2" type="noConversion"/>
  </si>
  <si>
    <t>(고대) 스노우볼 아이템 적 처치 500회</t>
    <phoneticPr fontId="2" type="noConversion"/>
  </si>
  <si>
    <t>고대</t>
    <phoneticPr fontId="2" type="noConversion"/>
  </si>
  <si>
    <t>내 것인 듯 내 것 아닌</t>
    <phoneticPr fontId="2" type="noConversion"/>
  </si>
  <si>
    <t>몽상가</t>
    <phoneticPr fontId="2" type="noConversion"/>
  </si>
  <si>
    <t>물풍선 전사</t>
    <phoneticPr fontId="2" type="noConversion"/>
  </si>
  <si>
    <t>물풍선 파워!</t>
    <phoneticPr fontId="2" type="noConversion"/>
  </si>
  <si>
    <t>(고대) 2014년 화이트데이 이벤트</t>
    <phoneticPr fontId="2" type="noConversion"/>
  </si>
  <si>
    <t>고대</t>
    <phoneticPr fontId="2" type="noConversion"/>
  </si>
  <si>
    <t>어덜트 베이비</t>
    <phoneticPr fontId="2" type="noConversion"/>
  </si>
  <si>
    <t>(고대) 2015 꼬박꼬박 일일미션 이벤트</t>
    <phoneticPr fontId="2" type="noConversion"/>
  </si>
  <si>
    <t>허세 대방출!</t>
    <phoneticPr fontId="2" type="noConversion"/>
  </si>
  <si>
    <t>(고대) 2015 목표달성 이벤트</t>
    <phoneticPr fontId="2" type="noConversion"/>
  </si>
  <si>
    <t>(고대) 폐허 위의 악몽 마하 30회</t>
    <phoneticPr fontId="2" type="noConversion"/>
  </si>
  <si>
    <t>락죠가 우스운</t>
    <phoneticPr fontId="2" type="noConversion"/>
  </si>
  <si>
    <t>(고대) 진실에 드리운 어둠 마하 50회</t>
    <phoneticPr fontId="2" type="noConversion"/>
  </si>
  <si>
    <t>고대</t>
    <phoneticPr fontId="2" type="noConversion"/>
  </si>
  <si>
    <t>(고대) 허무의 왕자 마하 50회</t>
    <phoneticPr fontId="2" type="noConversion"/>
  </si>
  <si>
    <t>고대</t>
    <phoneticPr fontId="2" type="noConversion"/>
  </si>
  <si>
    <t>우르쿨이 우스운</t>
    <phoneticPr fontId="2" type="noConversion"/>
  </si>
  <si>
    <t>(고대) 우르쿨 마하 30회</t>
    <phoneticPr fontId="2" type="noConversion"/>
  </si>
  <si>
    <t>고대</t>
    <phoneticPr fontId="2" type="noConversion"/>
  </si>
  <si>
    <t>폭군이 우스운</t>
    <phoneticPr fontId="2" type="noConversion"/>
  </si>
  <si>
    <t>(고대) 미궁 10단계 완수 4회</t>
    <phoneticPr fontId="2" type="noConversion"/>
  </si>
  <si>
    <t>미궁 11단계를 넘어선</t>
    <phoneticPr fontId="2" type="noConversion"/>
  </si>
  <si>
    <t>(고대) 미궁 11단계 완수 4회</t>
    <phoneticPr fontId="2" type="noConversion"/>
  </si>
  <si>
    <t>미궁 3단계를 넘어선</t>
    <phoneticPr fontId="2" type="noConversion"/>
  </si>
  <si>
    <t>(고대) 미궁 3단계 완수 4회</t>
    <phoneticPr fontId="2" type="noConversion"/>
  </si>
  <si>
    <t>미궁 4단계를 넘어선</t>
    <phoneticPr fontId="2" type="noConversion"/>
  </si>
  <si>
    <t>(고대) 미궁 4단계 완수 4회</t>
    <phoneticPr fontId="2" type="noConversion"/>
  </si>
  <si>
    <t>미궁 5단계를 넘어선</t>
    <phoneticPr fontId="2" type="noConversion"/>
  </si>
  <si>
    <t>미궁 6단계를 넘어선</t>
    <phoneticPr fontId="2" type="noConversion"/>
  </si>
  <si>
    <t>(고대) 미궁 7단계 완수 4회</t>
    <phoneticPr fontId="2" type="noConversion"/>
  </si>
  <si>
    <t>(고대) 미궁 8단계 완수 4회</t>
    <phoneticPr fontId="2" type="noConversion"/>
  </si>
  <si>
    <t>미궁 9단계를 넘어선</t>
    <phoneticPr fontId="2" type="noConversion"/>
  </si>
  <si>
    <t>(고대) 미궁 9단계 완수 4회</t>
    <phoneticPr fontId="2" type="noConversion"/>
  </si>
  <si>
    <t>기타</t>
    <phoneticPr fontId="2" type="noConversion"/>
  </si>
  <si>
    <t>반복</t>
    <phoneticPr fontId="2" type="noConversion"/>
  </si>
  <si>
    <t>데스프리즈 처치 50회</t>
    <phoneticPr fontId="2" type="noConversion"/>
  </si>
  <si>
    <t>와일드 고블린 처치 50회</t>
    <phoneticPr fontId="2" type="noConversion"/>
  </si>
  <si>
    <t>듀라한 영혼 분리 50회</t>
    <phoneticPr fontId="2" type="noConversion"/>
  </si>
  <si>
    <t>아르카나 의상 완전파괴 10회</t>
    <phoneticPr fontId="2" type="noConversion"/>
  </si>
  <si>
    <t>보스 처치</t>
    <phoneticPr fontId="2" type="noConversion"/>
  </si>
  <si>
    <t>통솔자 요하누스를 처치한</t>
    <phoneticPr fontId="2" type="noConversion"/>
  </si>
  <si>
    <t>크레타 코로넬을 처치한</t>
    <phoneticPr fontId="2" type="noConversion"/>
  </si>
  <si>
    <t>아르카나 처치 5회</t>
    <phoneticPr fontId="2" type="noConversion"/>
  </si>
  <si>
    <t>수호자 라샤나드를 처치한</t>
    <phoneticPr fontId="2" type="noConversion"/>
  </si>
  <si>
    <t>수호자 라샤나드 처치 5회</t>
    <phoneticPr fontId="2" type="noConversion"/>
  </si>
  <si>
    <t>조련사 루프만을 처치한</t>
    <phoneticPr fontId="2" type="noConversion"/>
  </si>
  <si>
    <t>취사당번 러비쉬를 처치한</t>
    <phoneticPr fontId="2" type="noConversion"/>
  </si>
  <si>
    <t>냉기의 샤반을 처치한</t>
    <phoneticPr fontId="2" type="noConversion"/>
  </si>
  <si>
    <t>보급장교 에르가쉬 처치 5회</t>
    <phoneticPr fontId="2" type="noConversion"/>
  </si>
  <si>
    <t>고대 루파키투스를 처치한</t>
    <phoneticPr fontId="2" type="noConversion"/>
  </si>
  <si>
    <t>기적을 일으키는</t>
    <phoneticPr fontId="2" type="noConversion"/>
  </si>
  <si>
    <t>거짓된 목소리</t>
    <phoneticPr fontId="2" type="noConversion"/>
  </si>
  <si>
    <t>챕터2 스토리 타이틀</t>
    <phoneticPr fontId="2" type="noConversion"/>
  </si>
  <si>
    <t>80번의 치료거부</t>
    <phoneticPr fontId="2" type="noConversion"/>
  </si>
  <si>
    <t>아인라허 전투 80개 노 포션 완수</t>
    <phoneticPr fontId="2" type="noConversion"/>
  </si>
  <si>
    <t>80개의 전장을 넘어</t>
    <phoneticPr fontId="2" type="noConversion"/>
  </si>
  <si>
    <t>아인라허</t>
    <phoneticPr fontId="2" type="noConversion"/>
  </si>
  <si>
    <t xml:space="preserve">2016 추석 이벤트 </t>
    <phoneticPr fontId="2" type="noConversion"/>
  </si>
  <si>
    <t>골든 뉴이어</t>
    <phoneticPr fontId="2" type="noConversion"/>
  </si>
  <si>
    <t>2017 그렘린 이벤트</t>
    <phoneticPr fontId="2" type="noConversion"/>
  </si>
  <si>
    <t>그렘린의 구원자</t>
    <phoneticPr fontId="2" type="noConversion"/>
  </si>
  <si>
    <t>이벤트</t>
    <phoneticPr fontId="2" type="noConversion"/>
  </si>
  <si>
    <t>영광의 길드</t>
    <phoneticPr fontId="2" type="noConversion"/>
  </si>
  <si>
    <t>사실 산타는 없거든</t>
    <phoneticPr fontId="2" type="noConversion"/>
  </si>
  <si>
    <t>(고대) 15,16화이트데이 이벤트</t>
    <phoneticPr fontId="2" type="noConversion"/>
  </si>
  <si>
    <t>가는 말이 고와야</t>
    <phoneticPr fontId="2" type="noConversion"/>
  </si>
  <si>
    <t>(고대) 2015년 한글날 이벤트</t>
    <phoneticPr fontId="2" type="noConversion"/>
  </si>
  <si>
    <t>골든타임</t>
    <phoneticPr fontId="2" type="noConversion"/>
  </si>
  <si>
    <t>(고대) 넥슨별,포춘쿠키 타이틀</t>
    <phoneticPr fontId="2" type="noConversion"/>
  </si>
  <si>
    <t>구박쟁이</t>
    <phoneticPr fontId="2" type="noConversion"/>
  </si>
  <si>
    <t>(고대) 2015 추석 이벤트 타이틀</t>
    <phoneticPr fontId="2" type="noConversion"/>
  </si>
  <si>
    <t>구사일생한</t>
    <phoneticPr fontId="2" type="noConversion"/>
  </si>
  <si>
    <t>구애하는</t>
    <phoneticPr fontId="2" type="noConversion"/>
  </si>
  <si>
    <t>구원의 손길</t>
    <phoneticPr fontId="2" type="noConversion"/>
  </si>
  <si>
    <t>구제불능</t>
    <phoneticPr fontId="2" type="noConversion"/>
  </si>
  <si>
    <t>구타유발자</t>
    <phoneticPr fontId="2" type="noConversion"/>
  </si>
  <si>
    <t>나님만 믿고 하는거다</t>
    <phoneticPr fontId="2" type="noConversion"/>
  </si>
  <si>
    <t>남몰래 아파하는</t>
    <phoneticPr fontId="2" type="noConversion"/>
  </si>
  <si>
    <t>내가 바로</t>
    <phoneticPr fontId="2" type="noConversion"/>
  </si>
  <si>
    <t>당신의 귀염둥이</t>
    <phoneticPr fontId="2" type="noConversion"/>
  </si>
  <si>
    <t>러블리 걸</t>
    <phoneticPr fontId="2" type="noConversion"/>
  </si>
  <si>
    <t>묵묵히 지켜보는</t>
    <phoneticPr fontId="2" type="noConversion"/>
  </si>
  <si>
    <t>미네랄타임</t>
    <phoneticPr fontId="2" type="noConversion"/>
  </si>
  <si>
    <t>반짝반짝 빛나는</t>
    <phoneticPr fontId="2" type="noConversion"/>
  </si>
  <si>
    <t>불쌍한 인생</t>
    <phoneticPr fontId="2" type="noConversion"/>
  </si>
  <si>
    <t>사랑스러운</t>
    <phoneticPr fontId="2" type="noConversion"/>
  </si>
  <si>
    <t>사랑에 취한</t>
    <phoneticPr fontId="2" type="noConversion"/>
  </si>
  <si>
    <t>사랑해 그리고 기억해</t>
    <phoneticPr fontId="2" type="noConversion"/>
  </si>
  <si>
    <t>살려주세요</t>
    <phoneticPr fontId="2" type="noConversion"/>
  </si>
  <si>
    <t>솔로 에린, 커플 멸절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</si>
  <si>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</si>
  <si>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</si>
  <si>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실버타임</t>
    <phoneticPr fontId="2" type="noConversion"/>
  </si>
  <si>
    <t>아낌없이 퍼주는</t>
    <phoneticPr fontId="2" type="noConversion"/>
  </si>
  <si>
    <t>어른아이</t>
    <phoneticPr fontId="2" type="noConversion"/>
  </si>
  <si>
    <t>어머니, 눈물 하나만 먹고 효도할게요</t>
    <phoneticPr fontId="2" type="noConversion"/>
  </si>
  <si>
    <t>언어의 마술사</t>
    <phoneticPr fontId="2" type="noConversion"/>
  </si>
  <si>
    <t>(고대) 2015년 한글날 이벤트</t>
    <phoneticPr fontId="2" type="noConversion"/>
  </si>
  <si>
    <t>여러 번 보아야 멋있는</t>
    <phoneticPr fontId="2" type="noConversion"/>
  </si>
  <si>
    <t>유유자적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</si>
  <si>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</si>
  <si>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</si>
  <si>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</si>
  <si>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짝사랑 중인</t>
    <phoneticPr fontId="2" type="noConversion"/>
  </si>
  <si>
    <t>추억을 그리는</t>
    <phoneticPr fontId="2" type="noConversion"/>
  </si>
  <si>
    <t>칼슘타임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</si>
  <si>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</si>
  <si>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</si>
  <si>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</si>
  <si>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텅스텐타임</t>
    <phoneticPr fontId="2" type="noConversion"/>
  </si>
  <si>
    <t>플라토닉 러브</t>
    <phoneticPr fontId="2" type="noConversion"/>
  </si>
  <si>
    <t>한글날은 국경일</t>
    <phoneticPr fontId="2" type="noConversion"/>
  </si>
  <si>
    <t>행운이 따라다니는</t>
    <phoneticPr fontId="2" type="noConversion"/>
  </si>
  <si>
    <t>현실주의자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</si>
  <si>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</si>
  <si>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</si>
  <si>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</si>
  <si>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</si>
  <si>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동심을 파괴한</t>
    <phoneticPr fontId="2" type="noConversion"/>
  </si>
  <si>
    <t>2014 크리스마스 타이틀 (고대 적용x)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</si>
  <si>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</si>
  <si>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</si>
  <si>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달콤한 남자</t>
    <phoneticPr fontId="2" type="noConversion"/>
  </si>
  <si>
    <t>(고대) 2013년 화이트데이 이벤트</t>
    <phoneticPr fontId="2" type="noConversion"/>
  </si>
  <si>
    <t>달콤한 여자</t>
    <phoneticPr fontId="2" type="noConversion"/>
  </si>
  <si>
    <t>(고대) 2013년 화이트데이 이벤트</t>
    <phoneticPr fontId="2" type="noConversion"/>
  </si>
  <si>
    <t>내 것인 듯 내 것 아닌</t>
    <phoneticPr fontId="2" type="noConversion"/>
  </si>
  <si>
    <t>달콤한 전도사</t>
    <phoneticPr fontId="2" type="noConversion"/>
  </si>
  <si>
    <t>(고대 )2015 할로윈 이벤트 타이틀</t>
    <phoneticPr fontId="2" type="noConversion"/>
  </si>
  <si>
    <t>몽상가</t>
    <phoneticPr fontId="2" type="noConversion"/>
  </si>
  <si>
    <t>(고대) 2016 무적의 솔로부대 이벤트</t>
    <phoneticPr fontId="2" type="noConversion"/>
  </si>
  <si>
    <t>물풍선 전사</t>
    <phoneticPr fontId="2" type="noConversion"/>
  </si>
  <si>
    <t>고대</t>
    <phoneticPr fontId="2" type="noConversion"/>
  </si>
  <si>
    <t>야호! 신나는 눈싸움</t>
    <phoneticPr fontId="2" type="noConversion"/>
  </si>
  <si>
    <t>어덜트 베이비</t>
    <phoneticPr fontId="2" type="noConversion"/>
  </si>
  <si>
    <t>고대</t>
    <phoneticPr fontId="2" type="noConversion"/>
  </si>
  <si>
    <t>(고대) 2015 꼬박꼬박 일일미션 이벤트</t>
    <phoneticPr fontId="2" type="noConversion"/>
  </si>
  <si>
    <t>허세 대방출!</t>
    <phoneticPr fontId="2" type="noConversion"/>
  </si>
  <si>
    <t>도망자가 우스운</t>
    <phoneticPr fontId="2" type="noConversion"/>
  </si>
  <si>
    <t>고대</t>
    <phoneticPr fontId="2" type="noConversion"/>
  </si>
  <si>
    <t>라고데사가 우스운</t>
    <phoneticPr fontId="2" type="noConversion"/>
  </si>
  <si>
    <t>(고대) 폐허 위의 악몽 마하 30회</t>
    <phoneticPr fontId="2" type="noConversion"/>
  </si>
  <si>
    <t>락죠가 우스운</t>
    <phoneticPr fontId="2" type="noConversion"/>
  </si>
  <si>
    <t>(고대) 예티의 왕 마하 50회</t>
    <phoneticPr fontId="2" type="noConversion"/>
  </si>
  <si>
    <t>고대</t>
    <phoneticPr fontId="2" type="noConversion"/>
  </si>
  <si>
    <t>미궁 10단계를 넘어선</t>
    <phoneticPr fontId="2" type="noConversion"/>
  </si>
  <si>
    <t>미궁 9단계를 넘어선</t>
    <phoneticPr fontId="2" type="noConversion"/>
  </si>
  <si>
    <t>기타</t>
    <phoneticPr fontId="2" type="noConversion"/>
  </si>
  <si>
    <t>와일드 고블린 처치 50회</t>
    <phoneticPr fontId="2" type="noConversion"/>
  </si>
  <si>
    <t>아르카나의 슈팅 공격 저지 30회</t>
    <phoneticPr fontId="2" type="noConversion"/>
  </si>
  <si>
    <t>반복</t>
    <phoneticPr fontId="2" type="noConversion"/>
  </si>
  <si>
    <t>간발의 차</t>
    <phoneticPr fontId="2" type="noConversion"/>
  </si>
  <si>
    <t>대탈주</t>
    <phoneticPr fontId="2" type="noConversion"/>
  </si>
  <si>
    <t>에스 시더를 오십 번 쓰러뜨린</t>
    <phoneticPr fontId="2" type="noConversion"/>
  </si>
  <si>
    <t>아르카나 처치 50회</t>
    <phoneticPr fontId="2" type="noConversion"/>
  </si>
  <si>
    <t>취사당번 러비쉬 처치 50회</t>
    <phoneticPr fontId="2" type="noConversion"/>
  </si>
  <si>
    <t>루파키투스를 오십 번 쓰러뜨린</t>
    <phoneticPr fontId="2" type="noConversion"/>
  </si>
  <si>
    <t>타깃되어 에스시더 차원의문 유인 15회</t>
    <phoneticPr fontId="2" type="noConversion"/>
  </si>
  <si>
    <t>오염을 저지한</t>
    <phoneticPr fontId="2" type="noConversion"/>
  </si>
  <si>
    <t>근면한 오가니크 처치 5회</t>
    <phoneticPr fontId="2" type="noConversion"/>
  </si>
  <si>
    <t>통솔자 요하누스 처치 5회</t>
    <phoneticPr fontId="2" type="noConversion"/>
  </si>
  <si>
    <t>보스 처치</t>
    <phoneticPr fontId="2" type="noConversion"/>
  </si>
  <si>
    <t>크레타 코로넬을 처치한</t>
    <phoneticPr fontId="2" type="noConversion"/>
  </si>
  <si>
    <t>카르단토 처치 5회</t>
    <phoneticPr fontId="2" type="noConversion"/>
  </si>
  <si>
    <t>보급장교 에르가쉬를 처치한</t>
    <phoneticPr fontId="2" type="noConversion"/>
  </si>
  <si>
    <t>에스 시더 처치 5회</t>
    <phoneticPr fontId="2" type="noConversion"/>
  </si>
  <si>
    <t>듀라한 처치 5회</t>
    <phoneticPr fontId="2" type="noConversion"/>
  </si>
  <si>
    <t>절망의 여신</t>
    <phoneticPr fontId="2" type="noConversion"/>
  </si>
  <si>
    <t>스토리</t>
    <phoneticPr fontId="2" type="noConversion"/>
  </si>
  <si>
    <t>챕터2 스토리 타이틀</t>
    <phoneticPr fontId="2" type="noConversion"/>
  </si>
  <si>
    <t>파괴의 신</t>
    <phoneticPr fontId="2" type="noConversion"/>
  </si>
  <si>
    <t>결사대 달의 이면 스토리</t>
    <phoneticPr fontId="2" type="noConversion"/>
  </si>
  <si>
    <t>아인라허</t>
    <phoneticPr fontId="2" type="noConversion"/>
  </si>
  <si>
    <t>아인라허 전투 80개 금메달로 클리어</t>
    <phoneticPr fontId="2" type="noConversion"/>
  </si>
  <si>
    <t>아인라허 전투 80개 노 포션 완수</t>
    <phoneticPr fontId="2" type="noConversion"/>
  </si>
  <si>
    <t>80개의 전장을 넘어</t>
    <phoneticPr fontId="2" type="noConversion"/>
  </si>
  <si>
    <t>아인라허 베르베 전투 완료</t>
    <phoneticPr fontId="2" type="noConversion"/>
  </si>
  <si>
    <t>이벤트</t>
    <phoneticPr fontId="2" type="noConversion"/>
  </si>
  <si>
    <t>골든 뉴이어</t>
    <phoneticPr fontId="2" type="noConversion"/>
  </si>
  <si>
    <t>사랑이 뭐길래</t>
    <phoneticPr fontId="2" type="noConversion"/>
  </si>
  <si>
    <t>2017 발렌타인 데이 이벤트</t>
    <phoneticPr fontId="2" type="noConversion"/>
  </si>
  <si>
    <t>내가 바로 로체스트 무쌍</t>
    <phoneticPr fontId="2" type="noConversion"/>
  </si>
  <si>
    <t>그렘린의 구원자</t>
    <phoneticPr fontId="2" type="noConversion"/>
  </si>
  <si>
    <t>KICK! Aes Sidhe!</t>
    <phoneticPr fontId="2" type="noConversion"/>
  </si>
  <si>
    <t>발로르에 맞선</t>
    <phoneticPr fontId="2" type="noConversion"/>
  </si>
  <si>
    <t>2017 수능 이벤트</t>
    <phoneticPr fontId="2" type="noConversion"/>
  </si>
  <si>
    <t>최고의 길드</t>
    <phoneticPr fontId="2" type="noConversion"/>
  </si>
  <si>
    <t>길드 이벤트 2위 타이틀</t>
    <phoneticPr fontId="2" type="noConversion"/>
  </si>
  <si>
    <t>명예의 길드</t>
    <phoneticPr fontId="2" type="noConversion"/>
  </si>
  <si>
    <t>고대</t>
    <phoneticPr fontId="2" type="noConversion"/>
  </si>
  <si>
    <t>(고대) 2015 추석 이벤트 타이틀</t>
    <phoneticPr fontId="2" type="noConversion"/>
  </si>
  <si>
    <t>구사일생한</t>
    <phoneticPr fontId="2" type="noConversion"/>
  </si>
  <si>
    <t>구애하는</t>
    <phoneticPr fontId="2" type="noConversion"/>
  </si>
  <si>
    <t>구제불능</t>
    <phoneticPr fontId="2" type="noConversion"/>
  </si>
  <si>
    <t>나님만 믿고 하는거다</t>
    <phoneticPr fontId="2" type="noConversion"/>
  </si>
  <si>
    <t>내가 이 구역의</t>
    <phoneticPr fontId="2" type="noConversion"/>
  </si>
  <si>
    <t>(고대) 15,16화이트데이 이벤트</t>
    <phoneticPr fontId="2" type="noConversion"/>
  </si>
  <si>
    <t>묵묵히 지켜보는</t>
    <phoneticPr fontId="2" type="noConversion"/>
  </si>
  <si>
    <t>(고대) 넥슨별,포춘쿠키 타이틀</t>
    <phoneticPr fontId="2" type="noConversion"/>
  </si>
  <si>
    <t>사랑스러운</t>
    <phoneticPr fontId="2" type="noConversion"/>
  </si>
  <si>
    <t>사랑에 서투른</t>
    <phoneticPr fontId="2" type="noConversion"/>
  </si>
  <si>
    <t>사랑해 그리고 기억해</t>
    <phoneticPr fontId="2" type="noConversion"/>
  </si>
  <si>
    <t>(고대) 2015년 한글날 이벤트</t>
    <phoneticPr fontId="2" type="noConversion"/>
  </si>
  <si>
    <t>시크릿 산타</t>
    <phoneticPr fontId="2" type="noConversion"/>
  </si>
  <si>
    <t>실버타임</t>
    <phoneticPr fontId="2" type="noConversion"/>
  </si>
  <si>
    <t>아낌없이 퍼주는</t>
    <phoneticPr fontId="2" type="noConversion"/>
  </si>
  <si>
    <t>(고대) 2014 크리스마스 타이틀</t>
    <phoneticPr fontId="2" type="noConversion"/>
  </si>
  <si>
    <t>어머니, 눈물 하나만 먹고 효도할게요</t>
    <phoneticPr fontId="2" type="noConversion"/>
  </si>
  <si>
    <t>유유자적</t>
    <phoneticPr fontId="2" type="noConversion"/>
  </si>
  <si>
    <t>이 구역의 왕 폭탄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</si>
  <si>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</si>
  <si>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</si>
  <si>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짝사랑 중인</t>
    <phoneticPr fontId="2" type="noConversion"/>
  </si>
  <si>
    <t>추억을 그리는</t>
    <phoneticPr fontId="2" type="noConversion"/>
  </si>
  <si>
    <t>칼슘타임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</si>
  <si>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</si>
  <si>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</si>
  <si>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</si>
  <si>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한글날은 국경일</t>
    <phoneticPr fontId="2" type="noConversion"/>
  </si>
  <si>
    <t>현실주의자</t>
    <phoneticPr fontId="2" type="noConversion"/>
  </si>
  <si>
    <t>(고대) 2014 크리스마스 타이틀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</si>
  <si>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</si>
  <si>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</si>
  <si>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</si>
  <si>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</si>
  <si>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</si>
  <si>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</si>
  <si>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달콤한 남자</t>
    <phoneticPr fontId="2" type="noConversion"/>
  </si>
  <si>
    <t>달콤한 여자</t>
    <phoneticPr fontId="2" type="noConversion"/>
  </si>
  <si>
    <t>달콤한 전도사</t>
    <phoneticPr fontId="2" type="noConversion"/>
  </si>
  <si>
    <t>(고대 )2015 할로윈 이벤트 타이틀</t>
    <phoneticPr fontId="2" type="noConversion"/>
  </si>
  <si>
    <t>고대</t>
    <phoneticPr fontId="2" type="noConversion"/>
  </si>
  <si>
    <t>라고데사가 우스운</t>
    <phoneticPr fontId="2" type="noConversion"/>
  </si>
  <si>
    <t>(고대) 예티의 왕 마하 50회</t>
    <phoneticPr fontId="2" type="noConversion"/>
  </si>
  <si>
    <t>(고대) 허무의 왕자 마하 50회</t>
    <phoneticPr fontId="2" type="noConversion"/>
  </si>
  <si>
    <t>우르쿨이 우스운</t>
    <phoneticPr fontId="2" type="noConversion"/>
  </si>
  <si>
    <t>(고대) 우르쿨 마하 30회</t>
    <phoneticPr fontId="2" type="noConversion"/>
  </si>
  <si>
    <t>족장이 우스운</t>
    <phoneticPr fontId="2" type="noConversion"/>
  </si>
  <si>
    <t>치프틴을 넘어선</t>
    <phoneticPr fontId="2" type="noConversion"/>
  </si>
  <si>
    <t>(고대) 결전 마하 50회</t>
    <phoneticPr fontId="2" type="noConversion"/>
  </si>
  <si>
    <t>고대</t>
    <phoneticPr fontId="2" type="noConversion"/>
  </si>
  <si>
    <t>미궁 3단계를 넘어선</t>
    <phoneticPr fontId="2" type="noConversion"/>
  </si>
  <si>
    <t>(고대) 미궁 3단계 완수 4회</t>
    <phoneticPr fontId="2" type="noConversion"/>
  </si>
  <si>
    <t>미궁 4단계를 넘어선</t>
    <phoneticPr fontId="2" type="noConversion"/>
  </si>
  <si>
    <t>(고대) 미궁 4단계 완수 4회</t>
    <phoneticPr fontId="2" type="noConversion"/>
  </si>
  <si>
    <t>(고대) 미궁 5단계 완수 4회</t>
    <phoneticPr fontId="2" type="noConversion"/>
  </si>
  <si>
    <t>미궁 6단계를 넘어선</t>
    <phoneticPr fontId="2" type="noConversion"/>
  </si>
  <si>
    <t>(고대) 미궁 9단계 완수 4회</t>
    <phoneticPr fontId="2" type="noConversion"/>
  </si>
  <si>
    <t>(고대) 얼음 계곡 보스 랠리</t>
    <phoneticPr fontId="2" type="noConversion"/>
  </si>
  <si>
    <t>블랙브리즈의 주머니를 턴</t>
    <phoneticPr fontId="2" type="noConversion"/>
  </si>
  <si>
    <t>반복</t>
    <phoneticPr fontId="2" type="noConversion"/>
  </si>
  <si>
    <t>아이스브레이커</t>
    <phoneticPr fontId="2" type="noConversion"/>
  </si>
  <si>
    <t>듀라한을 오십 번 쓰러뜨린</t>
    <phoneticPr fontId="2" type="noConversion"/>
  </si>
  <si>
    <t>거친 녀석들</t>
    <phoneticPr fontId="2" type="noConversion"/>
  </si>
  <si>
    <t>와일드 고블린 처치 50회</t>
    <phoneticPr fontId="2" type="noConversion"/>
  </si>
  <si>
    <t>스트라이커</t>
    <phoneticPr fontId="2" type="noConversion"/>
  </si>
  <si>
    <t>아르카나의 슈팅 공격 저지 30회</t>
    <phoneticPr fontId="2" type="noConversion"/>
  </si>
  <si>
    <t>반복</t>
    <phoneticPr fontId="2" type="noConversion"/>
  </si>
  <si>
    <t>대탈주</t>
    <phoneticPr fontId="2" type="noConversion"/>
  </si>
  <si>
    <t>루파키투스 물방울 갇히기 25회</t>
    <phoneticPr fontId="2" type="noConversion"/>
  </si>
  <si>
    <t>에스 시더를 오십 번 쓰러뜨린</t>
    <phoneticPr fontId="2" type="noConversion"/>
  </si>
  <si>
    <t>아르카나를 오십 번 쓰러뜨린</t>
    <phoneticPr fontId="2" type="noConversion"/>
  </si>
  <si>
    <t>아르카나 처치 50회</t>
    <phoneticPr fontId="2" type="noConversion"/>
  </si>
  <si>
    <t>탐욕의 지배자</t>
    <phoneticPr fontId="2" type="noConversion"/>
  </si>
  <si>
    <t>자유투의 달인</t>
    <phoneticPr fontId="2" type="noConversion"/>
  </si>
  <si>
    <t>듀라한의 영혼 분열 결정 골인 100회</t>
    <phoneticPr fontId="2" type="noConversion"/>
  </si>
  <si>
    <t>루파키투스를 오십 번 쓰러뜨린</t>
    <phoneticPr fontId="2" type="noConversion"/>
  </si>
  <si>
    <t>상큼하게 터져볼래?</t>
    <phoneticPr fontId="2" type="noConversion"/>
  </si>
  <si>
    <t>물방울에 갇힌 동료 구하기 50회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</si>
  <si>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</si>
  <si>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</si>
  <si>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신사의 로망</t>
    <phoneticPr fontId="2" type="noConversion"/>
  </si>
  <si>
    <t>루파키투스 물밖으로 꺼내기 15회</t>
    <phoneticPr fontId="2" type="noConversion"/>
  </si>
  <si>
    <t>근면한 오가니크를 처치한</t>
    <phoneticPr fontId="2" type="noConversion"/>
  </si>
  <si>
    <t>근면한 오가니크 처치 5회</t>
    <phoneticPr fontId="2" type="noConversion"/>
  </si>
  <si>
    <t>추격단장 아크바드를 처치한</t>
    <phoneticPr fontId="2" type="noConversion"/>
  </si>
  <si>
    <t>보스 처치</t>
    <phoneticPr fontId="2" type="noConversion"/>
  </si>
  <si>
    <t>돌격단장 두바나크를 처치한</t>
    <phoneticPr fontId="2" type="noConversion"/>
  </si>
  <si>
    <t>돌격단장 두바나크 처치 5회</t>
    <phoneticPr fontId="2" type="noConversion"/>
  </si>
  <si>
    <t>보스 처치</t>
    <phoneticPr fontId="2" type="noConversion"/>
  </si>
  <si>
    <t>통솔자 요하누스를 처치한</t>
    <phoneticPr fontId="2" type="noConversion"/>
  </si>
  <si>
    <t>통솔자 요하누스 처치 5회</t>
    <phoneticPr fontId="2" type="noConversion"/>
  </si>
  <si>
    <t>크레타 코로넬을 처치한</t>
    <phoneticPr fontId="2" type="noConversion"/>
  </si>
  <si>
    <t>카르단토를 처치한</t>
    <phoneticPr fontId="2" type="noConversion"/>
  </si>
  <si>
    <t>카르단토 처치 5회</t>
    <phoneticPr fontId="2" type="noConversion"/>
  </si>
  <si>
    <t>분주한 이바도크를 처치한</t>
    <phoneticPr fontId="2" type="noConversion"/>
  </si>
  <si>
    <t>성전사 아모스 처치 5회</t>
    <phoneticPr fontId="2" type="noConversion"/>
  </si>
  <si>
    <t>수호자 라샤나드를 처치한</t>
    <phoneticPr fontId="2" type="noConversion"/>
  </si>
  <si>
    <t>조련사 루프만을 처치한</t>
    <phoneticPr fontId="2" type="noConversion"/>
  </si>
  <si>
    <t>취사당번 러비쉬를 처치한</t>
    <phoneticPr fontId="2" type="noConversion"/>
  </si>
  <si>
    <t>냉기의 샤반을 처치한</t>
    <phoneticPr fontId="2" type="noConversion"/>
  </si>
  <si>
    <t>루파키투스를 쓰러뜨린</t>
    <phoneticPr fontId="2" type="noConversion"/>
  </si>
  <si>
    <t>루파키투스 처치 5회</t>
    <phoneticPr fontId="2" type="noConversion"/>
  </si>
  <si>
    <t>보급장교 에르가쉬를 처치한</t>
    <phoneticPr fontId="2" type="noConversion"/>
  </si>
  <si>
    <t>보급장교 에르가쉬 처치 5회</t>
    <phoneticPr fontId="2" type="noConversion"/>
  </si>
  <si>
    <t>에스 시더를 쓰러뜨린</t>
    <phoneticPr fontId="2" type="noConversion"/>
  </si>
  <si>
    <t>듀라한을 쓰러뜨린</t>
    <phoneticPr fontId="2" type="noConversion"/>
  </si>
  <si>
    <t>듀라한 처치 5회</t>
    <phoneticPr fontId="2" type="noConversion"/>
  </si>
  <si>
    <t>스토리</t>
    <phoneticPr fontId="2" type="noConversion"/>
  </si>
  <si>
    <t>기적을 일으키는</t>
    <phoneticPr fontId="2" type="noConversion"/>
  </si>
  <si>
    <t>챕터2 스토리 타이틀</t>
    <phoneticPr fontId="2" type="noConversion"/>
  </si>
  <si>
    <t>스토리</t>
    <phoneticPr fontId="2" type="noConversion"/>
  </si>
  <si>
    <t>챕터2 스토리 타이틀</t>
    <phoneticPr fontId="2" type="noConversion"/>
  </si>
  <si>
    <t>갈라지는</t>
    <phoneticPr fontId="2" type="noConversion"/>
  </si>
  <si>
    <t>왜곡된</t>
    <phoneticPr fontId="2" type="noConversion"/>
  </si>
  <si>
    <t>결사대 달의 이면 스토리</t>
    <phoneticPr fontId="2" type="noConversion"/>
  </si>
  <si>
    <t>아인라허</t>
    <phoneticPr fontId="2" type="noConversion"/>
  </si>
  <si>
    <t>황금의 빛</t>
    <phoneticPr fontId="2" type="noConversion"/>
  </si>
  <si>
    <t>아인라허 전투 80개 금메달로 클리어</t>
    <phoneticPr fontId="2" type="noConversion"/>
  </si>
  <si>
    <t>순은의 빛</t>
    <phoneticPr fontId="2" type="noConversion"/>
  </si>
  <si>
    <t>아인라허 전투 80개 동메달로 클리어</t>
    <phoneticPr fontId="2" type="noConversion"/>
  </si>
  <si>
    <t>80번의 치료거부</t>
    <phoneticPr fontId="2" type="noConversion"/>
  </si>
  <si>
    <t>아인라허</t>
    <phoneticPr fontId="2" type="noConversion"/>
  </si>
  <si>
    <t>아인라허 베르베 전투 완료</t>
    <phoneticPr fontId="2" type="noConversion"/>
  </si>
  <si>
    <t>도네갈의 정복자</t>
    <phoneticPr fontId="2" type="noConversion"/>
  </si>
  <si>
    <t>아인라허 도네갈 전투 완료</t>
    <phoneticPr fontId="2" type="noConversion"/>
  </si>
  <si>
    <t>차원 이탈자</t>
    <phoneticPr fontId="2" type="noConversion"/>
  </si>
  <si>
    <t>결사대 사념의 바다 1~3등 클리어 길드</t>
    <phoneticPr fontId="2" type="noConversion"/>
  </si>
  <si>
    <t>이벤트</t>
    <phoneticPr fontId="2" type="noConversion"/>
  </si>
  <si>
    <t>이벤트</t>
    <phoneticPr fontId="2" type="noConversion"/>
  </si>
  <si>
    <t>16-17 골든타임 이벤트</t>
    <phoneticPr fontId="2" type="noConversion"/>
  </si>
  <si>
    <t>2017 발렌타인 데이 이벤트</t>
    <phoneticPr fontId="2" type="noConversion"/>
  </si>
  <si>
    <t>사랑이 충만한</t>
    <phoneticPr fontId="2" type="noConversion"/>
  </si>
  <si>
    <t>내 구역은 로체스트 고교</t>
    <phoneticPr fontId="2" type="noConversion"/>
  </si>
  <si>
    <t>로체스트 고교를 지키는 자</t>
    <phoneticPr fontId="2" type="noConversion"/>
  </si>
  <si>
    <t>진학교무쌍 클리어 100회</t>
    <phoneticPr fontId="2" type="noConversion"/>
  </si>
  <si>
    <t>진학교무쌍 클리어 130회</t>
    <phoneticPr fontId="2" type="noConversion"/>
  </si>
  <si>
    <t>2017 그렘린 이벤트</t>
    <phoneticPr fontId="2" type="noConversion"/>
  </si>
  <si>
    <t>그렘린의 구원자</t>
    <phoneticPr fontId="2" type="noConversion"/>
  </si>
  <si>
    <t>KICK! Aes Sidhe!</t>
    <phoneticPr fontId="2" type="noConversion"/>
  </si>
  <si>
    <t>결사대 달의 이면 이벤트</t>
    <phoneticPr fontId="2" type="noConversion"/>
  </si>
  <si>
    <t>모르그 이벤트 타이틀</t>
    <phoneticPr fontId="2" type="noConversion"/>
  </si>
  <si>
    <t>던전에서 오브를 채집하면 안되는 걸까?</t>
    <phoneticPr fontId="2" type="noConversion"/>
  </si>
  <si>
    <t>과외를 받은</t>
    <phoneticPr fontId="2" type="noConversion"/>
  </si>
  <si>
    <t>2017 수능 이벤트</t>
    <phoneticPr fontId="2" type="noConversion"/>
  </si>
  <si>
    <t>최고의 길드</t>
    <phoneticPr fontId="2" type="noConversion"/>
  </si>
  <si>
    <t>길드 이벤트 1위 타이틀</t>
    <phoneticPr fontId="2" type="noConversion"/>
  </si>
  <si>
    <t>명예의 길드</t>
    <phoneticPr fontId="2" type="noConversion"/>
  </si>
  <si>
    <t>솔로 에린, 커플 멸절</t>
    <phoneticPr fontId="2" type="noConversion"/>
  </si>
  <si>
    <t>(고대) 15,16화이트데이 이벤트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</si>
  <si>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</si>
  <si>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</si>
  <si>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(고대) 넥슨별,포춘쿠키 타이틀</t>
    <phoneticPr fontId="2" type="noConversion"/>
  </si>
  <si>
    <t>어른아이</t>
    <phoneticPr fontId="2" type="noConversion"/>
  </si>
  <si>
    <t>어머니, 눈물 하나만 먹고 효도할게요</t>
    <phoneticPr fontId="2" type="noConversion"/>
  </si>
  <si>
    <t>언어의 마술사</t>
    <phoneticPr fontId="2" type="noConversion"/>
  </si>
  <si>
    <t>(고대) 2015년 한글날 이벤트</t>
    <phoneticPr fontId="2" type="noConversion"/>
  </si>
  <si>
    <t>유유자적</t>
    <phoneticPr fontId="2" type="noConversion"/>
  </si>
  <si>
    <t>이거 놔, 강화하러 갈꺼야</t>
    <phoneticPr fontId="2" type="noConversion"/>
  </si>
  <si>
    <t>짝사랑 중인</t>
    <phoneticPr fontId="2" type="noConversion"/>
  </si>
  <si>
    <t>추억을 그리는</t>
    <phoneticPr fontId="2" type="noConversion"/>
  </si>
  <si>
    <t>컨은 되는데 렉이 좀 걸리는</t>
    <phoneticPr fontId="2" type="noConversion"/>
  </si>
  <si>
    <t>컨은 되는데 컴이 안돼서</t>
    <phoneticPr fontId="2" type="noConversion"/>
  </si>
  <si>
    <t>플라토닉 러브</t>
    <phoneticPr fontId="2" type="noConversion"/>
  </si>
  <si>
    <t>한글날은 국경일</t>
    <phoneticPr fontId="2" type="noConversion"/>
  </si>
  <si>
    <t>행운이 따라다니는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</si>
  <si>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</si>
  <si>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</si>
  <si>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시간 추격자</t>
    <phoneticPr fontId="2" type="noConversion"/>
  </si>
  <si>
    <t>(고대) 2016 피시방 이벤트</t>
    <phoneticPr fontId="2" type="noConversion"/>
  </si>
  <si>
    <t>유령이 보이는</t>
    <phoneticPr fontId="2" type="noConversion"/>
  </si>
  <si>
    <t>(고대) 2016 할로윈 이벤트</t>
    <phoneticPr fontId="2" type="noConversion"/>
  </si>
  <si>
    <t>달콤한 남자</t>
    <phoneticPr fontId="2" type="noConversion"/>
  </si>
  <si>
    <t>(고대) 2013년 화이트데이 이벤트</t>
    <phoneticPr fontId="2" type="noConversion"/>
  </si>
  <si>
    <t>달콤한 여자</t>
    <phoneticPr fontId="2" type="noConversion"/>
  </si>
  <si>
    <t>(고대) 마영전 4주년 착한 기부 이벤트</t>
    <phoneticPr fontId="2" type="noConversion"/>
  </si>
  <si>
    <t>몽상가</t>
    <phoneticPr fontId="2" type="noConversion"/>
  </si>
  <si>
    <t>물풍선 전사</t>
    <phoneticPr fontId="2" type="noConversion"/>
  </si>
  <si>
    <t>고대</t>
    <phoneticPr fontId="2" type="noConversion"/>
  </si>
  <si>
    <t>오늘은 뭐하지?</t>
    <phoneticPr fontId="2" type="noConversion"/>
  </si>
  <si>
    <t>(고대) 2015 꼬박꼬박 일일미션 이벤트</t>
    <phoneticPr fontId="2" type="noConversion"/>
  </si>
  <si>
    <t>고대</t>
    <phoneticPr fontId="2" type="noConversion"/>
  </si>
  <si>
    <t>축제의 왕</t>
    <phoneticPr fontId="2" type="noConversion"/>
  </si>
  <si>
    <t>광란이 우스운</t>
    <phoneticPr fontId="2" type="noConversion"/>
  </si>
  <si>
    <t>락죠가 우스운</t>
    <phoneticPr fontId="2" type="noConversion"/>
  </si>
  <si>
    <t>우르쿨이 우스운</t>
    <phoneticPr fontId="2" type="noConversion"/>
  </si>
  <si>
    <t>(고대) 우르쿨 마하 30회</t>
    <phoneticPr fontId="2" type="noConversion"/>
  </si>
  <si>
    <t>족장이 우스운</t>
    <phoneticPr fontId="2" type="noConversion"/>
  </si>
  <si>
    <t>치프틴을 넘어선</t>
    <phoneticPr fontId="2" type="noConversion"/>
  </si>
  <si>
    <t>(고대) 결전 마하 50회</t>
    <phoneticPr fontId="2" type="noConversion"/>
  </si>
  <si>
    <t>고대</t>
    <phoneticPr fontId="2" type="noConversion"/>
  </si>
  <si>
    <t>(고대) 미궁 3단계 완수 4회</t>
    <phoneticPr fontId="2" type="noConversion"/>
  </si>
  <si>
    <t>미궁 4단계를 넘어선</t>
    <phoneticPr fontId="2" type="noConversion"/>
  </si>
  <si>
    <t>(고대) 미궁 5단계 완수 4회</t>
    <phoneticPr fontId="2" type="noConversion"/>
  </si>
  <si>
    <t>미궁 6단계를 넘어선</t>
    <phoneticPr fontId="2" type="noConversion"/>
  </si>
  <si>
    <t>(고대) 미궁 6단계 완수 4회</t>
    <phoneticPr fontId="2" type="noConversion"/>
  </si>
  <si>
    <t>미궁 7단계를 넘어선</t>
    <phoneticPr fontId="2" type="noConversion"/>
  </si>
  <si>
    <t>(고대) 미궁 8단계 완수 4회</t>
    <phoneticPr fontId="2" type="noConversion"/>
  </si>
  <si>
    <t>(고대) 마영전 4주년 착한 기부 이벤트</t>
    <phoneticPr fontId="2" type="noConversion"/>
  </si>
  <si>
    <t>(고대) 스노우볼 아이템 사용 처치 10회</t>
    <phoneticPr fontId="2" type="noConversion"/>
  </si>
  <si>
    <t>내가 이 구역의</t>
    <phoneticPr fontId="2" type="noConversion"/>
  </si>
  <si>
    <t>러블리 보이</t>
    <phoneticPr fontId="2" type="noConversion"/>
  </si>
  <si>
    <t>묵묵히 지켜보는</t>
    <phoneticPr fontId="2" type="noConversion"/>
  </si>
  <si>
    <t>박애주의자</t>
    <phoneticPr fontId="2" type="noConversion"/>
  </si>
  <si>
    <t>사랑스러운</t>
    <phoneticPr fontId="2" type="noConversion"/>
  </si>
  <si>
    <t>사랑에 서투른</t>
    <phoneticPr fontId="2" type="noConversion"/>
  </si>
  <si>
    <t>실버타임</t>
    <phoneticPr fontId="2" type="noConversion"/>
  </si>
  <si>
    <t>(고대) 넥슨별,포춘쿠키 타이틀</t>
    <phoneticPr fontId="2" type="noConversion"/>
  </si>
  <si>
    <t>아낌없이 퍼주는</t>
    <phoneticPr fontId="2" type="noConversion"/>
  </si>
  <si>
    <t>(고대) 15,16화이트데이 이벤트</t>
    <phoneticPr fontId="2" type="noConversion"/>
  </si>
  <si>
    <t>어른아이</t>
    <phoneticPr fontId="2" type="noConversion"/>
  </si>
  <si>
    <t>어머니, 눈물 하나만 먹고 효도할게요</t>
    <phoneticPr fontId="2" type="noConversion"/>
  </si>
  <si>
    <t>(고대) 2015년 한글날 이벤트</t>
    <phoneticPr fontId="2" type="noConversion"/>
  </si>
  <si>
    <t>유유자적</t>
    <phoneticPr fontId="2" type="noConversion"/>
  </si>
  <si>
    <t>이거 놔, 강화하러 갈꺼야</t>
    <phoneticPr fontId="2" type="noConversion"/>
  </si>
  <si>
    <t>자세히 보아야 예쁜</t>
    <phoneticPr fontId="2" type="noConversion"/>
  </si>
  <si>
    <t>칼슘타임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</si>
  <si>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</si>
  <si>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</si>
  <si>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플라토닉 러브</t>
    <phoneticPr fontId="2" type="noConversion"/>
  </si>
  <si>
    <t>행운이 따라다니는</t>
    <phoneticPr fontId="2" type="noConversion"/>
  </si>
  <si>
    <t>현실주의자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</si>
  <si>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</si>
  <si>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</si>
  <si>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(고대) 2016 피시방 이벤트</t>
    <phoneticPr fontId="2" type="noConversion"/>
  </si>
  <si>
    <t>유령이 보이는</t>
    <phoneticPr fontId="2" type="noConversion"/>
  </si>
  <si>
    <t>(고대) 2013년 화이트데이 이벤트</t>
    <phoneticPr fontId="2" type="noConversion"/>
  </si>
  <si>
    <t>달콤한 여자</t>
    <phoneticPr fontId="2" type="noConversion"/>
  </si>
  <si>
    <t>통솔자 요하누스 처치 50회</t>
    <phoneticPr fontId="2" type="noConversion"/>
  </si>
  <si>
    <t>듀라한을 오십 번 쓰러뜨린</t>
    <phoneticPr fontId="2" type="noConversion"/>
  </si>
  <si>
    <t>와일드 고블린 처치 50회</t>
    <phoneticPr fontId="2" type="noConversion"/>
  </si>
  <si>
    <t>반복</t>
    <phoneticPr fontId="2" type="noConversion"/>
  </si>
  <si>
    <t>듀라한 영혼 분리 50회</t>
    <phoneticPr fontId="2" type="noConversion"/>
  </si>
  <si>
    <t>아르카나 처치 50회</t>
    <phoneticPr fontId="2" type="noConversion"/>
  </si>
  <si>
    <t>탐욕의 지배자</t>
    <phoneticPr fontId="2" type="noConversion"/>
  </si>
  <si>
    <t>물방울에 갇힌 동료 구하기 50회</t>
    <phoneticPr fontId="2" type="noConversion"/>
  </si>
  <si>
    <t>통솔자 요하누스를 처치한</t>
    <phoneticPr fontId="2" type="noConversion"/>
  </si>
  <si>
    <t>통솔자 요하누스 처치 5회</t>
    <phoneticPr fontId="2" type="noConversion"/>
  </si>
  <si>
    <t>분주한 이바도크를 처치한</t>
    <phoneticPr fontId="2" type="noConversion"/>
  </si>
  <si>
    <t>조련사 푸르만 처치 5회</t>
    <phoneticPr fontId="2" type="noConversion"/>
  </si>
  <si>
    <t>보스 처치</t>
    <phoneticPr fontId="2" type="noConversion"/>
  </si>
  <si>
    <t>결사대 사념의 바다 스토리</t>
    <phoneticPr fontId="2" type="noConversion"/>
  </si>
  <si>
    <t>스토리</t>
    <phoneticPr fontId="2" type="noConversion"/>
  </si>
  <si>
    <t>결사대 달의 이면 스토리</t>
    <phoneticPr fontId="2" type="noConversion"/>
  </si>
  <si>
    <t>순은의 빛</t>
    <phoneticPr fontId="2" type="noConversion"/>
  </si>
  <si>
    <t>아인라허 전투 80개 은메달로 클리어</t>
    <phoneticPr fontId="2" type="noConversion"/>
  </si>
  <si>
    <t>아인라허</t>
    <phoneticPr fontId="2" type="noConversion"/>
  </si>
  <si>
    <t>아인라허 전투 80개 완료</t>
    <phoneticPr fontId="2" type="noConversion"/>
  </si>
  <si>
    <t>도네갈의 정복자</t>
    <phoneticPr fontId="2" type="noConversion"/>
  </si>
  <si>
    <t>차원 이탈자</t>
    <phoneticPr fontId="2" type="noConversion"/>
  </si>
  <si>
    <t>발로르에 맞선</t>
    <phoneticPr fontId="2" type="noConversion"/>
  </si>
  <si>
    <t>이벤트</t>
    <phoneticPr fontId="2" type="noConversion"/>
  </si>
  <si>
    <t>던전에서 오브를 채집하면 안되는 걸까?</t>
    <phoneticPr fontId="2" type="noConversion"/>
  </si>
  <si>
    <t>명예의 길드</t>
    <phoneticPr fontId="2" type="noConversion"/>
  </si>
  <si>
    <t>에스시더 이벤트 타이틀 (거래가능)</t>
  </si>
  <si>
    <t>고대</t>
    <phoneticPr fontId="2" type="noConversion"/>
  </si>
  <si>
    <t>(고대) 미궁 11단계 완수 4회</t>
    <phoneticPr fontId="2" type="noConversion"/>
  </si>
  <si>
    <t>미궁 3단계를 넘어선</t>
    <phoneticPr fontId="2" type="noConversion"/>
  </si>
  <si>
    <t>미궁 5단계를 넘어선</t>
    <phoneticPr fontId="2" type="noConversion"/>
  </si>
  <si>
    <t>(고대) 미궁 6단계 완수 4회</t>
    <phoneticPr fontId="2" type="noConversion"/>
  </si>
  <si>
    <t>미궁 7단계를 넘어선</t>
    <phoneticPr fontId="2" type="noConversion"/>
  </si>
  <si>
    <t>(고대) 미궁 8단계 완수 4회</t>
    <phoneticPr fontId="2" type="noConversion"/>
  </si>
  <si>
    <t>왕자가 우스운</t>
    <phoneticPr fontId="2" type="noConversion"/>
  </si>
  <si>
    <t>고대</t>
    <phoneticPr fontId="2" type="noConversion"/>
  </si>
  <si>
    <t>족장이 우스운</t>
    <phoneticPr fontId="2" type="noConversion"/>
  </si>
  <si>
    <t>(고대) 코볼트족장 마하 50회</t>
    <phoneticPr fontId="2" type="noConversion"/>
  </si>
  <si>
    <t>치프틴을 넘어선</t>
    <phoneticPr fontId="2" type="noConversion"/>
  </si>
  <si>
    <t>(고대) 결전 마하 50회</t>
    <phoneticPr fontId="2" type="noConversion"/>
  </si>
  <si>
    <t>폭군이 우스운</t>
    <phoneticPr fontId="2" type="noConversion"/>
  </si>
  <si>
    <t>고대</t>
    <phoneticPr fontId="2" type="noConversion"/>
  </si>
  <si>
    <t>(고대) 얼음 계곡 보스 랠리</t>
    <phoneticPr fontId="2" type="noConversion"/>
  </si>
  <si>
    <t>라고데사의 주머니를 턴</t>
    <phoneticPr fontId="2" type="noConversion"/>
  </si>
  <si>
    <t>(고대) 아율른 보스 랠리</t>
    <phoneticPr fontId="2" type="noConversion"/>
  </si>
  <si>
    <t>기타</t>
    <phoneticPr fontId="2" type="noConversion"/>
  </si>
  <si>
    <t>캐릭터</t>
    <phoneticPr fontId="2" type="noConversion"/>
  </si>
  <si>
    <t>공격은 곧 방어!</t>
    <phoneticPr fontId="2" type="noConversion"/>
  </si>
  <si>
    <t>디펜딩 어택 사용하여 방어 300회</t>
    <phoneticPr fontId="2" type="noConversion"/>
  </si>
  <si>
    <t>날카롭게 스쳐 지나간</t>
    <phoneticPr fontId="2" type="noConversion"/>
  </si>
  <si>
    <t>용의 흔적으로 적 처치 100회</t>
    <phoneticPr fontId="2" type="noConversion"/>
  </si>
  <si>
    <t>드래곤 라이더</t>
    <phoneticPr fontId="2" type="noConversion"/>
  </si>
  <si>
    <t>라스트 드레이커로 적 처치 100회</t>
    <phoneticPr fontId="2" type="noConversion"/>
  </si>
  <si>
    <t>뜨거운 맛?</t>
    <phoneticPr fontId="2" type="noConversion"/>
  </si>
  <si>
    <t>플레임 브레스로 적 처치 300회</t>
    <phoneticPr fontId="2" type="noConversion"/>
  </si>
  <si>
    <t>밀어 드립니다</t>
    <phoneticPr fontId="2" type="noConversion"/>
  </si>
  <si>
    <t>러싱 스파인으로 적 처치 500회</t>
    <phoneticPr fontId="2" type="noConversion"/>
  </si>
  <si>
    <t>비켜! 비키란 말이야!</t>
    <phoneticPr fontId="2" type="noConversion"/>
  </si>
  <si>
    <t>레클리스 차지로 적 처치 200회</t>
    <phoneticPr fontId="2" type="noConversion"/>
  </si>
  <si>
    <t>숙련된 용기사</t>
    <phoneticPr fontId="2" type="noConversion"/>
  </si>
  <si>
    <t>라스트 디센던트 사용 300회</t>
    <phoneticPr fontId="2" type="noConversion"/>
  </si>
  <si>
    <t>쾌속의 비행</t>
    <phoneticPr fontId="2" type="noConversion"/>
  </si>
  <si>
    <t>안세스터스 월: 리벤저로 적 처치 100회</t>
    <phoneticPr fontId="2" type="noConversion"/>
  </si>
  <si>
    <t>한 골 추가요</t>
    <phoneticPr fontId="2" type="noConversion"/>
  </si>
  <si>
    <t>피어싱 암으로 적 처치 100회</t>
    <phoneticPr fontId="2" type="noConversion"/>
  </si>
  <si>
    <t>회전 회오리</t>
    <phoneticPr fontId="2" type="noConversion"/>
  </si>
  <si>
    <t>안세스터스 월: : 스트라이커로 적 처치 300회</t>
    <phoneticPr fontId="2" type="noConversion"/>
  </si>
  <si>
    <t>(초보)큐피드</t>
  </si>
  <si>
    <t>(초보)큐피드</t>
    <phoneticPr fontId="2" type="noConversion"/>
  </si>
  <si>
    <t>캐릭터</t>
    <phoneticPr fontId="2" type="noConversion"/>
  </si>
  <si>
    <t>스치면 상처</t>
    <phoneticPr fontId="2" type="noConversion"/>
  </si>
  <si>
    <t>스플릿 슬래쉬로 적 처치 300회</t>
    <phoneticPr fontId="2" type="noConversion"/>
  </si>
  <si>
    <t>레디! 샷!!!</t>
    <phoneticPr fontId="2" type="noConversion"/>
  </si>
  <si>
    <t>임펙트 슈어 샷으로 적 처치 200회</t>
    <phoneticPr fontId="2" type="noConversion"/>
  </si>
  <si>
    <t>한 방이 있는 남자</t>
    <phoneticPr fontId="2" type="noConversion"/>
  </si>
  <si>
    <t>슬랩 더 컬러로 적 처치 100회</t>
    <phoneticPr fontId="2" type="noConversion"/>
  </si>
  <si>
    <t>전장을 초월한</t>
    <phoneticPr fontId="2" type="noConversion"/>
  </si>
  <si>
    <t>데스페라도 사용 100회</t>
    <phoneticPr fontId="2" type="noConversion"/>
  </si>
  <si>
    <t>프로장전러~!!</t>
    <phoneticPr fontId="2" type="noConversion"/>
  </si>
  <si>
    <t>퍼펙트 리로드 사용 300회</t>
    <phoneticPr fontId="2" type="noConversion"/>
  </si>
  <si>
    <t>오늘 밤 주인공은 나야 나</t>
    <phoneticPr fontId="2" type="noConversion"/>
  </si>
  <si>
    <t>유원백화 사용 100회</t>
    <phoneticPr fontId="2" type="noConversion"/>
  </si>
  <si>
    <t>나 이뽀?</t>
    <phoneticPr fontId="2" type="noConversion"/>
  </si>
  <si>
    <t>유화강기 사용 150회</t>
    <phoneticPr fontId="2" type="noConversion"/>
  </si>
  <si>
    <t>바람이 스쳐간 자리</t>
    <phoneticPr fontId="2" type="noConversion"/>
  </si>
  <si>
    <t>투산철격으로 적 처치 150회</t>
    <phoneticPr fontId="2" type="noConversion"/>
  </si>
  <si>
    <t>꽃 그리고 바람</t>
    <phoneticPr fontId="2" type="noConversion"/>
  </si>
  <si>
    <t>화신풍으로 적 처치 200회</t>
    <phoneticPr fontId="2" type="noConversion"/>
  </si>
  <si>
    <t>캐릭터</t>
    <phoneticPr fontId="2" type="noConversion"/>
  </si>
  <si>
    <t>복슥 호흡하는</t>
    <phoneticPr fontId="2" type="noConversion"/>
  </si>
  <si>
    <t>마르카토 러시 및 스트린젠도 슬랩으로 적 처치 300회</t>
    <phoneticPr fontId="2" type="noConversion"/>
  </si>
  <si>
    <t>앵콜!</t>
    <phoneticPr fontId="2" type="noConversion"/>
  </si>
  <si>
    <t>마나 비스 상태에서 마르카토 러시 및 스트린젠도 슬랩으로 적 처치 100회</t>
    <phoneticPr fontId="2" type="noConversion"/>
  </si>
  <si>
    <t>매직 인파이터</t>
    <phoneticPr fontId="2" type="noConversion"/>
  </si>
  <si>
    <t>마나 디소넌스 및 마나 아그레망으로 적 처치 150회</t>
    <phoneticPr fontId="2" type="noConversion"/>
  </si>
  <si>
    <t>클라이막스</t>
    <phoneticPr fontId="2" type="noConversion"/>
  </si>
  <si>
    <t>린포르찬도 피네로 적 처치 100회</t>
    <phoneticPr fontId="2" type="noConversion"/>
  </si>
  <si>
    <t>윕이 어울리는</t>
    <phoneticPr fontId="2" type="noConversion"/>
  </si>
  <si>
    <t>윕 스토리 타이틀</t>
    <phoneticPr fontId="2" type="noConversion"/>
  </si>
  <si>
    <t>흡수가 빠른</t>
    <phoneticPr fontId="2" type="noConversion"/>
  </si>
  <si>
    <t>마나 디소넌스로 적의 투사체 받아내기 100회</t>
    <phoneticPr fontId="2" type="noConversion"/>
  </si>
  <si>
    <t>리시타 타이틀</t>
    <phoneticPr fontId="2" type="noConversion"/>
  </si>
  <si>
    <t>카록 타이틀</t>
    <phoneticPr fontId="2" type="noConversion"/>
  </si>
  <si>
    <t>헤기 타이틀</t>
    <phoneticPr fontId="2" type="noConversion"/>
  </si>
  <si>
    <t>델리아 타이틀</t>
    <phoneticPr fontId="2" type="noConversion"/>
  </si>
  <si>
    <t>미리 타이틀</t>
    <phoneticPr fontId="2" type="noConversion"/>
  </si>
  <si>
    <t>에스시더 이벤트 타이틀 (거래가능)</t>
    <phoneticPr fontId="2" type="noConversion"/>
  </si>
  <si>
    <t>풍성한 결실</t>
  </si>
  <si>
    <t>충전은 꿈도 꾸지 마!</t>
  </si>
  <si>
    <t>진정한 리더십</t>
  </si>
  <si>
    <t>나는야 보물 사냥꾼!</t>
  </si>
  <si>
    <t>신비로운 경험사전</t>
  </si>
  <si>
    <t>톡 터지는 게 좋아</t>
  </si>
  <si>
    <t>고대 라키오라를 처치한</t>
    <phoneticPr fontId="2" type="noConversion"/>
  </si>
  <si>
    <t>스토리</t>
    <phoneticPr fontId="2" type="noConversion"/>
  </si>
  <si>
    <t>이제 그만 나와라 응?</t>
    <phoneticPr fontId="2" type="noConversion"/>
  </si>
  <si>
    <t>해비던트를 오십 번 쓰러뜨린</t>
    <phoneticPr fontId="2" type="noConversion"/>
  </si>
  <si>
    <t>장비</t>
    <phoneticPr fontId="2" type="noConversion"/>
  </si>
  <si>
    <t>50골드로 살 수 있는</t>
    <phoneticPr fontId="2" type="noConversion"/>
  </si>
  <si>
    <t>반복</t>
    <phoneticPr fontId="2" type="noConversion"/>
  </si>
  <si>
    <t>보스 처치</t>
    <phoneticPr fontId="2" type="noConversion"/>
  </si>
  <si>
    <t>거대 북극곰 처치 2회 (파티)</t>
    <phoneticPr fontId="2" type="noConversion"/>
  </si>
  <si>
    <t>장비</t>
    <phoneticPr fontId="2" type="noConversion"/>
  </si>
  <si>
    <t>최고급 스파이더로드 세트</t>
    <phoneticPr fontId="2" type="noConversion"/>
  </si>
  <si>
    <t>반복</t>
    <phoneticPr fontId="2" type="noConversion"/>
  </si>
  <si>
    <t>스토리</t>
    <phoneticPr fontId="2" type="noConversion"/>
  </si>
  <si>
    <t>스토리</t>
    <phoneticPr fontId="2" type="noConversion"/>
  </si>
  <si>
    <t>베테랑 튜닉 +2 강화</t>
    <phoneticPr fontId="2" type="noConversion"/>
  </si>
  <si>
    <t>고대 라키오라 처치 5회</t>
    <phoneticPr fontId="2" type="noConversion"/>
  </si>
  <si>
    <t>보스 처치</t>
    <phoneticPr fontId="2" type="noConversion"/>
  </si>
  <si>
    <t>고대 지그린트 처치 5회 (파티)</t>
    <phoneticPr fontId="2" type="noConversion"/>
  </si>
  <si>
    <t>고대</t>
    <phoneticPr fontId="2" type="noConversion"/>
  </si>
  <si>
    <t>(고대) 광란 마하 50회</t>
    <phoneticPr fontId="2" type="noConversion"/>
  </si>
  <si>
    <t>굶주린 여왕거미 처치 5회 (파티)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</si>
  <si>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</si>
  <si>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</si>
  <si>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시즌2</t>
    <phoneticPr fontId="2" type="noConversion"/>
  </si>
  <si>
    <t>내가 바로 로체스트 무쌍</t>
    <phoneticPr fontId="2" type="noConversion"/>
  </si>
  <si>
    <t>파티 부활의 깃털 사용 30회</t>
    <phoneticPr fontId="2" type="noConversion"/>
  </si>
  <si>
    <t>파티 부활의 깃털 사용 100회</t>
    <phoneticPr fontId="2" type="noConversion"/>
  </si>
  <si>
    <t>진학교무쌍 클리어 50회</t>
    <phoneticPr fontId="2" type="noConversion"/>
  </si>
  <si>
    <t>단죄자 퓨리메이스를 처치한</t>
    <phoneticPr fontId="2" type="noConversion"/>
  </si>
  <si>
    <t>기타</t>
    <phoneticPr fontId="2" type="noConversion"/>
  </si>
  <si>
    <t>놀 치프틴 부위파괴 50회 (파티)</t>
    <phoneticPr fontId="2" type="noConversion"/>
  </si>
  <si>
    <t>듀라한을 쓰러뜨린</t>
    <phoneticPr fontId="2" type="noConversion"/>
  </si>
  <si>
    <t>듀라한을 오십 번 쓰러뜨린</t>
    <phoneticPr fontId="2" type="noConversion"/>
  </si>
  <si>
    <t>홀리윙 하프 플레이트 세트</t>
    <phoneticPr fontId="2" type="noConversion"/>
  </si>
  <si>
    <t>아르카나의 고문실 탈주 15회</t>
    <phoneticPr fontId="2" type="noConversion"/>
  </si>
  <si>
    <t>트랩으로 아카두스 5회 맞춘 후 처치 5회</t>
    <phoneticPr fontId="2" type="noConversion"/>
  </si>
  <si>
    <t>최고급 카크리쉬 세트</t>
    <phoneticPr fontId="2" type="noConversion"/>
  </si>
  <si>
    <t>최고급 신관레이지 세트</t>
    <phoneticPr fontId="2" type="noConversion"/>
  </si>
  <si>
    <t>듀라한 처치 5회</t>
    <phoneticPr fontId="2" type="noConversion"/>
  </si>
  <si>
    <t>듀라한 처치 50회</t>
    <phoneticPr fontId="2" type="noConversion"/>
  </si>
  <si>
    <t>드릴 란트 처치 25회(파티)</t>
    <phoneticPr fontId="2" type="noConversion"/>
  </si>
  <si>
    <t>라키오라의 소화액 처치 30회</t>
    <phoneticPr fontId="2" type="noConversion"/>
  </si>
  <si>
    <t>라키오라 처치 5회 (파티)</t>
    <phoneticPr fontId="2" type="noConversion"/>
  </si>
  <si>
    <t>(고대) 예티의 왕 마하 50회</t>
    <phoneticPr fontId="2" type="noConversion"/>
  </si>
  <si>
    <t>(고대) 진실에 드리운 어둠 마하 50회</t>
    <phoneticPr fontId="2" type="noConversion"/>
  </si>
  <si>
    <t>사고뭉치</t>
    <phoneticPr fontId="2" type="noConversion"/>
  </si>
  <si>
    <t>모나르카 처치 5회 (파티)</t>
    <phoneticPr fontId="2" type="noConversion"/>
  </si>
  <si>
    <t>이벤트</t>
    <phoneticPr fontId="2" type="noConversion"/>
  </si>
  <si>
    <t>치울린 세트</t>
    <phoneticPr fontId="2" type="noConversion"/>
  </si>
  <si>
    <t>(고대) 미궁 7단계 완수 4회</t>
    <phoneticPr fontId="2" type="noConversion"/>
  </si>
  <si>
    <t>에스 시더를 쓰러뜨린</t>
    <phoneticPr fontId="2" type="noConversion"/>
  </si>
  <si>
    <t>예티를 처치한</t>
    <phoneticPr fontId="2" type="noConversion"/>
  </si>
  <si>
    <t>용병과 무녀의 수호자</t>
    <phoneticPr fontId="2" type="noConversion"/>
  </si>
  <si>
    <t>블러드로드 처치 30회 (파티)</t>
    <phoneticPr fontId="2" type="noConversion"/>
  </si>
  <si>
    <t>장미를 신은</t>
    <phoneticPr fontId="2" type="noConversion"/>
  </si>
  <si>
    <t>칼브람 마법사단</t>
    <phoneticPr fontId="2" type="noConversion"/>
  </si>
  <si>
    <t>칼브람 용병단 베테랑 대원</t>
    <phoneticPr fontId="2" type="noConversion"/>
  </si>
  <si>
    <t>아르카나 처치 50회</t>
    <phoneticPr fontId="2" type="noConversion"/>
  </si>
  <si>
    <t>리인포스 세트</t>
    <phoneticPr fontId="2" type="noConversion"/>
  </si>
  <si>
    <t>투쟁의 역사</t>
    <phoneticPr fontId="2" type="noConversion"/>
  </si>
  <si>
    <t>티이를 도운</t>
    <phoneticPr fontId="2" type="noConversion"/>
  </si>
  <si>
    <t>에스 시더 처치 5회</t>
    <phoneticPr fontId="2" type="noConversion"/>
  </si>
  <si>
    <t>(고대) 얼음 계곡 보스 랠리</t>
    <phoneticPr fontId="2" type="noConversion"/>
  </si>
  <si>
    <t>고대 루파키투스를 처치한</t>
    <phoneticPr fontId="2" type="noConversion"/>
  </si>
  <si>
    <t>고대 루파키투스 처치 5회</t>
    <phoneticPr fontId="2" type="noConversion"/>
  </si>
  <si>
    <t>고대 뷔제클로스 처치 5회 (파티)</t>
    <phoneticPr fontId="2" type="noConversion"/>
  </si>
  <si>
    <t>고대 엘쿨루스 처치 5회 (파티)</t>
    <phoneticPr fontId="2" type="noConversion"/>
  </si>
  <si>
    <t>시즌2</t>
    <phoneticPr fontId="2" type="noConversion"/>
  </si>
  <si>
    <t>공유 타이틀</t>
    <phoneticPr fontId="2" type="noConversion"/>
  </si>
  <si>
    <t>공유타이틀 개수</t>
    <phoneticPr fontId="2" type="noConversion"/>
  </si>
  <si>
    <t>캐릭터 전용</t>
    <phoneticPr fontId="2" type="noConversion"/>
  </si>
  <si>
    <t>스토리</t>
    <phoneticPr fontId="2" type="noConversion"/>
  </si>
  <si>
    <t>데스매치 (캐릭당 3개획득가능)</t>
    <phoneticPr fontId="2" type="noConversion"/>
  </si>
  <si>
    <t>당신과 나의 명예를 지킨</t>
    <phoneticPr fontId="2" type="noConversion"/>
  </si>
  <si>
    <t>감염된 요하드 처치 5회</t>
    <phoneticPr fontId="2" type="noConversion"/>
  </si>
  <si>
    <t>하얀폭군 히어로 50회 (파티)</t>
    <phoneticPr fontId="2" type="noConversion"/>
  </si>
  <si>
    <t>거대 북극곰 창처치 50회 (파티)</t>
    <phoneticPr fontId="2" type="noConversion"/>
  </si>
  <si>
    <t>퀸즈 러스트 헤비아머                               or 퀸즈 러스트 세트</t>
    <phoneticPr fontId="2" type="noConversion"/>
  </si>
  <si>
    <t>낚시 (거대 타티크 or 거대 타티크 주니어)</t>
    <phoneticPr fontId="2" type="noConversion"/>
  </si>
  <si>
    <t>최고급 샤이닝 윌 세트</t>
    <phoneticPr fontId="2" type="noConversion"/>
  </si>
  <si>
    <t>부활한 블러드 로드에게 흡혈 50회</t>
    <phoneticPr fontId="2" type="noConversion"/>
  </si>
  <si>
    <t>글라스 기브넨 처치 2회 (파티)</t>
    <phoneticPr fontId="2" type="noConversion"/>
  </si>
  <si>
    <t>서큐버스 퀸 처치 5회(파티)</t>
    <phoneticPr fontId="2" type="noConversion"/>
  </si>
  <si>
    <t>서큐버스 퀸의 악몽 저지 50회</t>
    <phoneticPr fontId="2" type="noConversion"/>
  </si>
  <si>
    <t>낚시(게렌에게 한 종류 물고기 50마리)</t>
    <phoneticPr fontId="2" type="noConversion"/>
  </si>
  <si>
    <t>파티 부활의 깃털 사용 300회</t>
    <phoneticPr fontId="2" type="noConversion"/>
  </si>
  <si>
    <t>날개 그렘린 보스의 날개 파괴 50회(파티)</t>
    <phoneticPr fontId="2" type="noConversion"/>
  </si>
  <si>
    <t>내 구역은 로체스트 고교</t>
    <phoneticPr fontId="2" type="noConversion"/>
  </si>
  <si>
    <t>진학교무쌍 클리어 130회</t>
    <phoneticPr fontId="2" type="noConversion"/>
  </si>
  <si>
    <t>눈보라 처치 5회 (파티)</t>
    <phoneticPr fontId="2" type="noConversion"/>
  </si>
  <si>
    <t>단단한 이뮤르크 물체처치 50회 (파티)</t>
    <phoneticPr fontId="2" type="noConversion"/>
  </si>
  <si>
    <t>단단한 이뮤르크 부위파괴 50회 (파티)</t>
    <phoneticPr fontId="2" type="noConversion"/>
  </si>
  <si>
    <t>단죄자 퓨리메이스 처치 5회</t>
    <phoneticPr fontId="2" type="noConversion"/>
  </si>
  <si>
    <t>달빛을 가르는</t>
    <phoneticPr fontId="2" type="noConversion"/>
  </si>
  <si>
    <t>데스매치 (캐릭당 3개획득가능)</t>
    <phoneticPr fontId="2" type="noConversion"/>
  </si>
  <si>
    <t>대탈주</t>
    <phoneticPr fontId="2" type="noConversion"/>
  </si>
  <si>
    <t>던지면 명중!</t>
    <phoneticPr fontId="2" type="noConversion"/>
  </si>
  <si>
    <t>창을 이용해서 적 뗏목 약점 5회 명중</t>
    <phoneticPr fontId="2" type="noConversion"/>
  </si>
  <si>
    <t>찰스 트레인 완수 100회(파티)</t>
    <phoneticPr fontId="2" type="noConversion"/>
  </si>
  <si>
    <t>최고급 서던윈터 세트</t>
    <phoneticPr fontId="2" type="noConversion"/>
  </si>
  <si>
    <t>(고대) 놀의 왕, 도망자 마하 50회</t>
    <phoneticPr fontId="2" type="noConversion"/>
  </si>
  <si>
    <t>도망자 스카드블랙 물체처치 50회 (파티)</t>
    <phoneticPr fontId="2" type="noConversion"/>
  </si>
  <si>
    <t>도망자 스카드블랙 부위파괴 40회 (파티)</t>
    <phoneticPr fontId="2" type="noConversion"/>
  </si>
  <si>
    <t>돈과 명예</t>
    <phoneticPr fontId="2" type="noConversion"/>
  </si>
  <si>
    <t>EP 9</t>
    <phoneticPr fontId="2" type="noConversion"/>
  </si>
  <si>
    <t>드릴이 싫어</t>
    <phoneticPr fontId="2" type="noConversion"/>
  </si>
  <si>
    <t>기레알 처치 25회(파티)</t>
    <phoneticPr fontId="2" type="noConversion"/>
  </si>
  <si>
    <t>땀 냄새가 나는</t>
    <phoneticPr fontId="2" type="noConversion"/>
  </si>
  <si>
    <t>벤체너 기슭 마력동력원 피격되지 않기</t>
    <phoneticPr fontId="2" type="noConversion"/>
  </si>
  <si>
    <t>폐허 위의 악몽 히어로 50회 (파티)</t>
    <phoneticPr fontId="2" type="noConversion"/>
  </si>
  <si>
    <t>라고데사 부위파괴 30회 (파티)</t>
    <phoneticPr fontId="2" type="noConversion"/>
  </si>
  <si>
    <t>(고대) 폐허 성역 보스 랠리</t>
    <phoneticPr fontId="2" type="noConversion"/>
  </si>
  <si>
    <t>라이노토스 처치 2회(파티)</t>
    <phoneticPr fontId="2" type="noConversion"/>
  </si>
  <si>
    <t>복수의 랑그로  처치 100회(파티)</t>
    <phoneticPr fontId="2" type="noConversion"/>
  </si>
  <si>
    <t>브라하 처치 100회</t>
    <phoneticPr fontId="2" type="noConversion"/>
  </si>
  <si>
    <t>브린과 약속한</t>
    <phoneticPr fontId="2" type="noConversion"/>
  </si>
  <si>
    <t>(고대) 북쪽 폐허 보스 랠리</t>
    <phoneticPr fontId="2" type="noConversion"/>
  </si>
  <si>
    <t>최고급 블러드프린스 세트</t>
    <phoneticPr fontId="2" type="noConversion"/>
  </si>
  <si>
    <t>블러드로드 처치 2회(파티)</t>
    <phoneticPr fontId="2" type="noConversion"/>
  </si>
  <si>
    <t>성물의 일부를 발견한</t>
    <phoneticPr fontId="2" type="noConversion"/>
  </si>
  <si>
    <t>소문의 주인공</t>
    <phoneticPr fontId="2" type="noConversion"/>
  </si>
  <si>
    <t>듀라한 영혼 분리 50회</t>
    <phoneticPr fontId="2" type="noConversion"/>
  </si>
  <si>
    <t>아일리에의 수호기사</t>
    <phoneticPr fontId="2" type="noConversion"/>
  </si>
  <si>
    <t>아카두스를 처치한</t>
    <phoneticPr fontId="2" type="noConversion"/>
  </si>
  <si>
    <t>알테론 처치 5회 (파티)</t>
    <phoneticPr fontId="2" type="noConversion"/>
  </si>
  <si>
    <t>보스 처치</t>
    <phoneticPr fontId="2" type="noConversion"/>
  </si>
  <si>
    <t>결사대 사념의 바다 클리어</t>
    <phoneticPr fontId="2" type="noConversion"/>
  </si>
  <si>
    <t>최고급 서던윈터 와일드 세트</t>
    <phoneticPr fontId="2" type="noConversion"/>
  </si>
  <si>
    <t>3명 손수건 퀘스트 완료후 바락스와 대화</t>
    <phoneticPr fontId="2" type="noConversion"/>
  </si>
  <si>
    <t>이벨크의 형 처치 2회 (파티)</t>
    <phoneticPr fontId="2" type="noConversion"/>
  </si>
  <si>
    <t>이세트 처치 5회 (파티)</t>
    <phoneticPr fontId="2" type="noConversion"/>
  </si>
  <si>
    <t>반복</t>
    <phoneticPr fontId="2" type="noConversion"/>
  </si>
  <si>
    <t>페스티스 처치 50회</t>
    <phoneticPr fontId="2" type="noConversion"/>
  </si>
  <si>
    <t>듀라한의 영혼 분열 결정 골인 100회</t>
    <phoneticPr fontId="2" type="noConversion"/>
  </si>
  <si>
    <t>저거노트 처치 5회(파티)</t>
    <phoneticPr fontId="2" type="noConversion"/>
  </si>
  <si>
    <t>저주받은 선장 처치 5회 (파티)</t>
    <phoneticPr fontId="2" type="noConversion"/>
  </si>
  <si>
    <t>죄와 벌</t>
    <phoneticPr fontId="2" type="noConversion"/>
  </si>
  <si>
    <t>단죄자 퓨리메이스 처치 50회</t>
    <phoneticPr fontId="2" type="noConversion"/>
  </si>
  <si>
    <t>로얄카뎃 헤비 세트</t>
    <phoneticPr fontId="2" type="noConversion"/>
  </si>
  <si>
    <t>젝칼리온의 공격력 300% 증가(파티)</t>
    <phoneticPr fontId="2" type="noConversion"/>
  </si>
  <si>
    <t>지켜보고 있다</t>
    <phoneticPr fontId="2" type="noConversion"/>
  </si>
  <si>
    <t>칼리두스 처치 5회(파티)</t>
    <phoneticPr fontId="2" type="noConversion"/>
  </si>
  <si>
    <t>칼브람 용병단</t>
    <phoneticPr fontId="2" type="noConversion"/>
  </si>
  <si>
    <t>퀴르미갈 발처치 50회 (파티)</t>
    <phoneticPr fontId="2" type="noConversion"/>
  </si>
  <si>
    <t>크라켄 처치 5회 (파티)</t>
    <phoneticPr fontId="2" type="noConversion"/>
  </si>
  <si>
    <t>최고급 나이트메어 세트</t>
    <phoneticPr fontId="2" type="noConversion"/>
  </si>
  <si>
    <t>스토리</t>
    <phoneticPr fontId="2" type="noConversion"/>
  </si>
  <si>
    <t>클로다를 사모하는</t>
    <phoneticPr fontId="2" type="noConversion"/>
  </si>
  <si>
    <t>킹아이스 젤리 발처치 50회 (파티)</t>
    <phoneticPr fontId="2" type="noConversion"/>
  </si>
  <si>
    <t>크로우 크루아흐 산화 중 모든공격에 맞지 않기</t>
    <phoneticPr fontId="2" type="noConversion"/>
  </si>
  <si>
    <t>투쟁의탑</t>
    <phoneticPr fontId="2" type="noConversion"/>
  </si>
  <si>
    <t>투쟁의 탑 완료 30회</t>
    <phoneticPr fontId="2" type="noConversion"/>
  </si>
  <si>
    <t>판테움을 처치 5회(파티)</t>
    <phoneticPr fontId="2" type="noConversion"/>
  </si>
  <si>
    <t>스파이더 클로스 세트</t>
    <phoneticPr fontId="2" type="noConversion"/>
  </si>
  <si>
    <t>페스티스를 처치한</t>
    <phoneticPr fontId="2" type="noConversion"/>
  </si>
  <si>
    <t>페스티스 처치 5회</t>
    <phoneticPr fontId="2" type="noConversion"/>
  </si>
  <si>
    <t>더 프린스 창처치 50회 (파티)</t>
    <phoneticPr fontId="2" type="noConversion"/>
  </si>
  <si>
    <t>프린스의 기사</t>
    <phoneticPr fontId="2" type="noConversion"/>
  </si>
  <si>
    <t>해비던트 처치 5회</t>
    <phoneticPr fontId="2" type="noConversion"/>
  </si>
  <si>
    <t>해비던트 처치 50회</t>
    <phoneticPr fontId="2" type="noConversion"/>
  </si>
  <si>
    <t>최고급 워엣지 배틀수트 세트</t>
    <phoneticPr fontId="2" type="noConversion"/>
  </si>
  <si>
    <t>골리앗 부위파괴 50회 (파티)</t>
    <phoneticPr fontId="2" type="noConversion"/>
  </si>
  <si>
    <t>장비</t>
    <phoneticPr fontId="2" type="noConversion"/>
  </si>
  <si>
    <t>이비,아리샤</t>
    <phoneticPr fontId="2" type="noConversion"/>
  </si>
  <si>
    <t>티이를 도운/ 드윈을 도운 선택</t>
    <phoneticPr fontId="2" type="noConversion"/>
  </si>
  <si>
    <t>스토리 진행</t>
    <phoneticPr fontId="2" type="noConversion"/>
  </si>
  <si>
    <t>마법 캐릭터 스토리 진행</t>
    <phoneticPr fontId="2" type="noConversion"/>
  </si>
  <si>
    <t>물리공격 캐릭터 스토리 진행</t>
    <phoneticPr fontId="2" type="noConversion"/>
  </si>
  <si>
    <t>스토리</t>
    <phoneticPr fontId="2" type="noConversion"/>
  </si>
  <si>
    <t>이비,아리샤</t>
    <phoneticPr fontId="2" type="noConversion"/>
  </si>
  <si>
    <t>야, 숨 쉬어. 숨!</t>
  </si>
  <si>
    <t>不</t>
  </si>
  <si>
    <t>不</t>
    <phoneticPr fontId="2" type="noConversion"/>
  </si>
  <si>
    <t>따, 딱히 너와 파티를 원한 건 아니야</t>
  </si>
  <si>
    <t>따, 딱히 네가 좋아서 그런건 아니야</t>
  </si>
  <si>
    <t>오나,이비,벨라,린,아리샤,델리야,미리</t>
    <phoneticPr fontId="2" type="noConversion"/>
  </si>
  <si>
    <t>오나,시타,이비,카록</t>
    <phoneticPr fontId="2" type="noConversion"/>
  </si>
  <si>
    <t>오나,시타,이비,카이,벨라,린,아리샤,헤기,델리야,미리</t>
    <phoneticPr fontId="2" type="noConversion"/>
  </si>
  <si>
    <t>오나,시타,이비</t>
    <phoneticPr fontId="2" type="noConversion"/>
  </si>
  <si>
    <t>오나,이비,카록,벨라,허크,린,아리샤,델리야,미리</t>
    <phoneticPr fontId="2" type="noConversion"/>
  </si>
  <si>
    <t>오나,시타,이비,카이,벨라,린,아리샤,헤기,델리야,미리</t>
    <phoneticPr fontId="2" type="noConversion"/>
  </si>
  <si>
    <t>오나,시타,이비,카이,벨라,린,아리샤,헤기,델리야,미리</t>
    <phoneticPr fontId="2" type="noConversion"/>
  </si>
  <si>
    <t>오나,이비,벨라,린,아리샤,델리야,미리</t>
    <phoneticPr fontId="2" type="noConversion"/>
  </si>
  <si>
    <t>오나,시타,이비,카이,벨라,린,아리샤,헤기,델리야,미리</t>
    <phoneticPr fontId="2" type="noConversion"/>
  </si>
  <si>
    <t>오나,시타,이비,벨라,린,델리야,미리</t>
    <phoneticPr fontId="2" type="noConversion"/>
  </si>
  <si>
    <t>오나,시타,이비,카이,벨라,린,아리샤,헤기,델리야,미리</t>
    <phoneticPr fontId="2" type="noConversion"/>
  </si>
  <si>
    <t>오나,시타,카록,카이,벨라,허크,린,델리야,미리</t>
    <phoneticPr fontId="2" type="noConversion"/>
  </si>
  <si>
    <t>오나,이비,카록,벨라,허크,린,아리샤,델리야,미리</t>
    <phoneticPr fontId="2" type="noConversion"/>
  </si>
  <si>
    <t>오나,이비,벨라,린,아리샤,델리야,미리</t>
    <phoneticPr fontId="2" type="noConversion"/>
  </si>
  <si>
    <t>오나,이비,벨라,린,아리샤,델리야,미리</t>
    <phoneticPr fontId="2" type="noConversion"/>
  </si>
  <si>
    <t>오나,시타,이비,카이,벨라,린,아리샤,헤기,델리야,미리</t>
    <phoneticPr fontId="2" type="noConversion"/>
  </si>
  <si>
    <t>비밀을 지킨</t>
    <phoneticPr fontId="2" type="noConversion"/>
  </si>
  <si>
    <t>비밀을 말해버린</t>
    <phoneticPr fontId="2" type="noConversion"/>
  </si>
  <si>
    <t>스토리</t>
    <phoneticPr fontId="2" type="noConversion"/>
  </si>
  <si>
    <t>비밀을 지킨 / 비밀을 말해버린</t>
    <phoneticPr fontId="2" type="noConversion"/>
  </si>
  <si>
    <t>드윈을 도운 / 티이를 도운</t>
    <phoneticPr fontId="2" type="noConversion"/>
  </si>
  <si>
    <t>드윈을 도운</t>
    <phoneticPr fontId="2" type="noConversion"/>
  </si>
  <si>
    <t>캐릭당 1개</t>
    <phoneticPr fontId="2" type="noConversion"/>
  </si>
  <si>
    <t>캐릭당 1개</t>
    <phoneticPr fontId="2" type="noConversion"/>
  </si>
  <si>
    <t>캐릭당 3개</t>
    <phoneticPr fontId="2" type="noConversion"/>
  </si>
  <si>
    <t>오나,시타,카이,카록,벨라,허크,헤기,델리아,미리</t>
    <phoneticPr fontId="2" type="noConversion"/>
  </si>
  <si>
    <t>2016 바니 퐁 키트 아이템(거래가능)</t>
  </si>
  <si>
    <t>2016 바니 퐁 키트 아이템(거래가능) (거래가능</t>
  </si>
  <si>
    <t>2016 바니 퐁 키트 아이템(거래가능) (거래가능)</t>
  </si>
  <si>
    <t>반복</t>
    <phoneticPr fontId="2" type="noConversion"/>
  </si>
  <si>
    <t>우든엘프 처치 1000회</t>
    <phoneticPr fontId="2" type="noConversion"/>
  </si>
  <si>
    <t>블러드 로드의 주머니를 턴</t>
    <phoneticPr fontId="2" type="noConversion"/>
  </si>
  <si>
    <t>고양이가 반가워 이벤트(거래가능)</t>
  </si>
  <si>
    <t>불가</t>
    <phoneticPr fontId="2" type="noConversion"/>
  </si>
  <si>
    <t>스토리</t>
    <phoneticPr fontId="2" type="noConversion"/>
  </si>
  <si>
    <t>케아라를 도운</t>
    <phoneticPr fontId="2" type="noConversion"/>
  </si>
  <si>
    <t>EP 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</si>
</sst>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v&quot;0.0#"/>
    <numFmt numFmtId="177" formatCode="mm&quot;월&quot;\ dd&quot;일&quot;"/>
  </numFmts>
  <fonts count="25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rgb="FF92CDDC"/>
        <bgColor rgb="FF92CDD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D6E3BC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gradientFill degree="45">
        <stop position="0">
          <color theme="0"/>
        </stop>
        <stop position="0.5">
          <color rgb="FF0070C0"/>
        </stop>
        <stop position="1">
          <color theme="0"/>
        </stop>
      </gradient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rgb="FF92CDDC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>
      <alignment vertical="center"/>
    </xf>
    <xf numFmtId="0" fontId="13" fillId="0" borderId="0"/>
    <xf numFmtId="0" fontId="15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3" borderId="23" applyNumberFormat="0" applyFon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0" applyFont="1" applyAlignment="1">
      <alignment horizontal="left" vertical="center" indent="3"/>
    </xf>
    <xf numFmtId="0" fontId="0" fillId="0" borderId="0" xfId="0">
      <alignment vertical="center"/>
    </xf>
    <xf numFmtId="0" fontId="3" fillId="5" borderId="1" xfId="0" applyFont="1" applyFill="1" applyBorder="1" applyAlignment="1">
      <alignment horizontal="left" vertical="center" indent="3"/>
    </xf>
    <xf numFmtId="0" fontId="0" fillId="7" borderId="5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12" borderId="1" xfId="0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4" borderId="10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1" fillId="15" borderId="1" xfId="0" applyNumberFormat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13" fillId="16" borderId="1" xfId="1" applyFont="1" applyFill="1" applyBorder="1" applyAlignment="1">
      <alignment horizontal="center" vertical="center"/>
    </xf>
    <xf numFmtId="0" fontId="4" fillId="18" borderId="1" xfId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1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19" borderId="1" xfId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15" fillId="0" borderId="0" xfId="2">
      <alignment vertical="center"/>
    </xf>
    <xf numFmtId="0" fontId="3" fillId="5" borderId="1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10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14" borderId="11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14" borderId="10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14" borderId="21" xfId="0" applyFont="1" applyFill="1" applyBorder="1" applyAlignment="1">
      <alignment horizontal="center" vertical="center"/>
    </xf>
    <xf numFmtId="0" fontId="9" fillId="8" borderId="22" xfId="0" applyFont="1" applyFill="1" applyBorder="1" applyAlignment="1">
      <alignment horizontal="center" vertical="center"/>
    </xf>
    <xf numFmtId="0" fontId="14" fillId="19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4" borderId="0" xfId="6" applyFont="1">
      <alignment vertical="center"/>
    </xf>
    <xf numFmtId="176" fontId="17" fillId="25" borderId="0" xfId="7" applyNumberFormat="1">
      <alignment vertical="center"/>
    </xf>
    <xf numFmtId="176" fontId="1" fillId="20" borderId="1" xfId="0" applyNumberFormat="1" applyFont="1" applyFill="1" applyBorder="1" applyAlignment="1">
      <alignment horizontal="center" vertical="center" wrapText="1"/>
    </xf>
    <xf numFmtId="176" fontId="9" fillId="2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0" borderId="0" xfId="5" applyFont="1" applyBorder="1" applyAlignment="1">
      <alignment vertical="center"/>
    </xf>
    <xf numFmtId="176" fontId="4" fillId="21" borderId="1" xfId="1" applyNumberFormat="1" applyFont="1" applyFill="1" applyBorder="1" applyAlignment="1">
      <alignment horizontal="center" vertical="center" wrapText="1"/>
    </xf>
    <xf numFmtId="176" fontId="10" fillId="20" borderId="1" xfId="0" applyNumberFormat="1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176" fontId="6" fillId="9" borderId="13" xfId="0" applyNumberFormat="1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176" fontId="9" fillId="20" borderId="1" xfId="0" applyNumberFormat="1" applyFont="1" applyFill="1" applyBorder="1">
      <alignment vertical="center"/>
    </xf>
    <xf numFmtId="0" fontId="9" fillId="0" borderId="0" xfId="0" applyFont="1">
      <alignment vertical="center"/>
    </xf>
    <xf numFmtId="176" fontId="12" fillId="2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8" fillId="1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15" borderId="1" xfId="0" applyFont="1" applyFill="1" applyBorder="1" applyAlignment="1">
      <alignment horizontal="center" vertical="center" wrapText="1"/>
    </xf>
    <xf numFmtId="176" fontId="23" fillId="20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17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9" borderId="12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6" fillId="9" borderId="13" xfId="0" applyFont="1" applyFill="1" applyBorder="1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Fo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6" fillId="7" borderId="33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left" vertical="center"/>
    </xf>
    <xf numFmtId="176" fontId="5" fillId="7" borderId="36" xfId="0" applyNumberFormat="1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14" fillId="17" borderId="1" xfId="1" applyFont="1" applyFill="1" applyBorder="1" applyAlignment="1">
      <alignment horizontal="left" vertical="center" wrapText="1"/>
    </xf>
    <xf numFmtId="0" fontId="3" fillId="27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4" fillId="28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indent="3"/>
    </xf>
    <xf numFmtId="0" fontId="15" fillId="0" borderId="0" xfId="2" applyBorder="1" applyAlignment="1">
      <alignment horizontal="center" vertical="center"/>
    </xf>
    <xf numFmtId="0" fontId="18" fillId="22" borderId="0" xfId="3" applyBorder="1" applyAlignment="1">
      <alignment horizontal="center" vertical="center"/>
    </xf>
    <xf numFmtId="0" fontId="0" fillId="23" borderId="25" xfId="4" applyFont="1" applyBorder="1" applyAlignment="1">
      <alignment horizontal="center" vertical="center"/>
    </xf>
    <xf numFmtId="0" fontId="0" fillId="23" borderId="0" xfId="4" applyFont="1" applyBorder="1" applyAlignment="1">
      <alignment horizontal="center" vertical="center"/>
    </xf>
    <xf numFmtId="0" fontId="7" fillId="26" borderId="8" xfId="0" applyFont="1" applyFill="1" applyBorder="1" applyAlignment="1">
      <alignment horizontal="center" vertical="center"/>
    </xf>
    <xf numFmtId="0" fontId="7" fillId="26" borderId="20" xfId="0" applyFont="1" applyFill="1" applyBorder="1" applyAlignment="1">
      <alignment horizontal="center" vertical="center"/>
    </xf>
    <xf numFmtId="0" fontId="7" fillId="26" borderId="12" xfId="0" applyFont="1" applyFill="1" applyBorder="1" applyAlignment="1">
      <alignment horizontal="center" vertical="center"/>
    </xf>
    <xf numFmtId="0" fontId="7" fillId="26" borderId="13" xfId="0" applyFont="1" applyFill="1" applyBorder="1" applyAlignment="1">
      <alignment horizontal="center" vertical="center"/>
    </xf>
    <xf numFmtId="0" fontId="7" fillId="26" borderId="9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</cellXfs>
  <cellStyles count="8">
    <cellStyle name="40% - 강조색1" xfId="6" builtinId="31"/>
    <cellStyle name="40% - 강조색5" xfId="7" builtinId="47"/>
    <cellStyle name="메모" xfId="4" builtinId="10"/>
    <cellStyle name="요약" xfId="5" builtinId="25"/>
    <cellStyle name="좋음" xfId="3" builtinId="26"/>
    <cellStyle name="표준" xfId="0" builtinId="0"/>
    <cellStyle name="표준 2" xfId="1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log.naver.com/fast23888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blog.naver.com/fast23888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blog.naver.com/fast23888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blog.naver.com/fast23888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blog.naver.com/fast2388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blog.naver.com/fast23888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blog.naver.com/fast23888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blog.naver.com/fast23888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blog.naver.com/fast2388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blog.naver.com/fast23888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blog.naver.com/fast23888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blog.naver.com/fast23888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blog.naver.com/fast238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3"/>
  <sheetViews>
    <sheetView tabSelected="1" zoomScaleNormal="100" workbookViewId="0">
      <pane ySplit="2" topLeftCell="A3" activePane="bottomLeft" state="frozen"/>
      <selection pane="bottomLeft" activeCell="I13" sqref="I13"/>
    </sheetView>
  </sheetViews>
  <sheetFormatPr defaultRowHeight="16.5"/>
  <cols>
    <col min="1" max="1" width="9" style="31" customWidth="1"/>
    <col min="2" max="2" width="9" style="31"/>
    <col min="3" max="3" width="25.375" style="90" bestFit="1" customWidth="1"/>
    <col min="4" max="4" width="29.625" style="90" customWidth="1"/>
    <col min="5" max="8" width="4.625" style="31" customWidth="1"/>
    <col min="9" max="9" width="6.75" style="31" customWidth="1"/>
    <col min="10" max="10" width="6.75" style="66" customWidth="1"/>
    <col min="11" max="11" width="20.5" style="66" customWidth="1"/>
    <col min="12" max="12" width="7.75" style="66" customWidth="1"/>
    <col min="13" max="13" width="13.375" style="31" customWidth="1"/>
    <col min="14" max="14" width="4.875" style="31" customWidth="1"/>
    <col min="15" max="15" width="9" style="31"/>
    <col min="16" max="16" width="10.625" style="31" customWidth="1"/>
    <col min="17" max="17" width="14.75" style="31" customWidth="1"/>
    <col min="18" max="18" width="1.375" style="31" customWidth="1"/>
    <col min="19" max="16384" width="9" style="31"/>
  </cols>
  <sheetData>
    <row r="1" spans="1:24" ht="30" customHeight="1" thickBot="1">
      <c r="A1" s="116" t="s">
        <v>5131</v>
      </c>
      <c r="B1" s="117"/>
      <c r="C1" s="118"/>
      <c r="D1" s="119"/>
      <c r="E1" s="119"/>
      <c r="F1" s="119"/>
      <c r="G1" s="119"/>
      <c r="H1" s="119"/>
      <c r="I1" s="119"/>
      <c r="J1" s="119"/>
      <c r="K1" s="119"/>
      <c r="L1" s="119"/>
      <c r="M1" s="120"/>
      <c r="S1" s="62" t="s">
        <v>2125</v>
      </c>
      <c r="T1" s="63">
        <f>MAX(J7:J1048576)</f>
        <v>2</v>
      </c>
      <c r="U1" s="114" t="s">
        <v>2126</v>
      </c>
      <c r="V1" s="115"/>
      <c r="W1" s="115"/>
    </row>
    <row r="2" spans="1:24" ht="16.5" customHeight="1" thickBot="1">
      <c r="A2" s="97" t="s">
        <v>492</v>
      </c>
      <c r="B2" s="98" t="s">
        <v>501</v>
      </c>
      <c r="C2" s="99" t="s">
        <v>491</v>
      </c>
      <c r="D2" s="100" t="s">
        <v>2129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2" t="s">
        <v>5133</v>
      </c>
      <c r="L2" s="102" t="s">
        <v>5271</v>
      </c>
      <c r="M2" s="103" t="s">
        <v>494</v>
      </c>
      <c r="S2" s="113" t="s">
        <v>2004</v>
      </c>
      <c r="T2" s="113"/>
      <c r="U2" s="112" t="s">
        <v>2003</v>
      </c>
      <c r="V2" s="112"/>
      <c r="W2" s="112"/>
      <c r="X2" s="67"/>
    </row>
    <row r="3" spans="1:24" ht="17.25" thickBot="1">
      <c r="A3" s="39">
        <v>1</v>
      </c>
      <c r="B3" s="10" t="s">
        <v>5067</v>
      </c>
      <c r="C3" s="79" t="s">
        <v>5068</v>
      </c>
      <c r="D3" s="79" t="s">
        <v>558</v>
      </c>
      <c r="E3" s="23">
        <v>2</v>
      </c>
      <c r="F3" s="23">
        <v>4</v>
      </c>
      <c r="G3" s="23">
        <v>1</v>
      </c>
      <c r="H3" s="23">
        <v>1</v>
      </c>
      <c r="I3" s="23"/>
      <c r="J3" s="64">
        <v>2</v>
      </c>
      <c r="K3" s="105"/>
      <c r="L3" s="107"/>
      <c r="M3" s="43"/>
      <c r="O3" s="121" t="s">
        <v>5132</v>
      </c>
      <c r="P3" s="122"/>
      <c r="S3" s="42"/>
    </row>
    <row r="4" spans="1:24">
      <c r="A4" s="39">
        <v>2</v>
      </c>
      <c r="B4" s="10" t="s">
        <v>1302</v>
      </c>
      <c r="C4" s="79" t="s">
        <v>2</v>
      </c>
      <c r="D4" s="79" t="s">
        <v>560</v>
      </c>
      <c r="E4" s="23">
        <v>4</v>
      </c>
      <c r="F4" s="23">
        <v>4</v>
      </c>
      <c r="G4" s="23">
        <v>4</v>
      </c>
      <c r="H4" s="23">
        <v>4</v>
      </c>
      <c r="I4" s="23"/>
      <c r="J4" s="64">
        <v>2</v>
      </c>
      <c r="K4" s="105" t="s">
        <v>5238</v>
      </c>
      <c r="L4" s="107"/>
      <c r="M4" s="43"/>
      <c r="O4" s="8" t="s">
        <v>498</v>
      </c>
      <c r="P4" s="7" t="s">
        <v>497</v>
      </c>
    </row>
    <row r="5" spans="1:24" ht="17.25" customHeight="1" thickBot="1">
      <c r="A5" s="39">
        <v>3</v>
      </c>
      <c r="B5" s="10" t="s">
        <v>5069</v>
      </c>
      <c r="C5" s="79" t="s">
        <v>3505</v>
      </c>
      <c r="D5" s="79" t="s">
        <v>3506</v>
      </c>
      <c r="E5" s="23"/>
      <c r="F5" s="23"/>
      <c r="G5" s="23"/>
      <c r="H5" s="23"/>
      <c r="I5" s="23"/>
      <c r="J5" s="64">
        <v>2</v>
      </c>
      <c r="K5" s="105"/>
      <c r="L5" s="107"/>
      <c r="M5" s="43"/>
      <c r="O5" s="5">
        <f>COUNTA(M3:M1048576)</f>
        <v>0</v>
      </c>
      <c r="P5" s="6">
        <f>COUNT(A3:A1048576)</f>
        <v>471</v>
      </c>
    </row>
    <row r="6" spans="1:24">
      <c r="A6" s="39">
        <v>4</v>
      </c>
      <c r="B6" s="10" t="s">
        <v>5070</v>
      </c>
      <c r="C6" s="79" t="s">
        <v>2283</v>
      </c>
      <c r="D6" s="79" t="s">
        <v>5137</v>
      </c>
      <c r="E6" s="23">
        <v>2</v>
      </c>
      <c r="F6" s="23">
        <v>2</v>
      </c>
      <c r="G6" s="23">
        <v>3</v>
      </c>
      <c r="H6" s="23">
        <v>2</v>
      </c>
      <c r="I6" s="23"/>
      <c r="J6" s="64">
        <v>2</v>
      </c>
      <c r="K6" s="105"/>
      <c r="L6" s="108"/>
      <c r="M6" s="43"/>
    </row>
    <row r="7" spans="1:24" ht="17.25" customHeight="1" thickBot="1">
      <c r="A7" s="39">
        <v>5</v>
      </c>
      <c r="B7" s="10" t="s">
        <v>525</v>
      </c>
      <c r="C7" s="79" t="s">
        <v>2285</v>
      </c>
      <c r="D7" s="79" t="s">
        <v>2286</v>
      </c>
      <c r="E7" s="23">
        <v>4</v>
      </c>
      <c r="F7" s="23"/>
      <c r="G7" s="23">
        <v>6</v>
      </c>
      <c r="H7" s="23"/>
      <c r="I7" s="23"/>
      <c r="J7" s="64">
        <v>2</v>
      </c>
      <c r="K7" s="105"/>
      <c r="L7" s="108"/>
      <c r="M7" s="36"/>
    </row>
    <row r="8" spans="1:24" ht="17.25" thickBot="1">
      <c r="A8" s="39">
        <v>6</v>
      </c>
      <c r="B8" s="10" t="s">
        <v>525</v>
      </c>
      <c r="C8" s="79" t="s">
        <v>3</v>
      </c>
      <c r="D8" s="79" t="s">
        <v>1306</v>
      </c>
      <c r="E8" s="23"/>
      <c r="F8" s="23">
        <v>1</v>
      </c>
      <c r="G8" s="23"/>
      <c r="H8" s="23"/>
      <c r="I8" s="23"/>
      <c r="J8" s="64">
        <v>2</v>
      </c>
      <c r="K8" s="105"/>
      <c r="L8" s="107"/>
      <c r="M8" s="36"/>
      <c r="O8" s="20" t="s">
        <v>974</v>
      </c>
      <c r="P8" s="21" t="s">
        <v>973</v>
      </c>
      <c r="Q8" s="22" t="s">
        <v>975</v>
      </c>
    </row>
    <row r="9" spans="1:24">
      <c r="A9" s="39">
        <v>7</v>
      </c>
      <c r="B9" s="10" t="s">
        <v>525</v>
      </c>
      <c r="C9" s="79" t="s">
        <v>4</v>
      </c>
      <c r="D9" s="79" t="s">
        <v>5138</v>
      </c>
      <c r="E9" s="23">
        <v>1</v>
      </c>
      <c r="F9" s="23"/>
      <c r="G9" s="23"/>
      <c r="H9" s="23"/>
      <c r="I9" s="23"/>
      <c r="J9" s="64">
        <v>2</v>
      </c>
      <c r="K9" s="105"/>
      <c r="L9" s="107" t="s">
        <v>5235</v>
      </c>
      <c r="M9" s="43"/>
      <c r="O9" s="13" t="s">
        <v>966</v>
      </c>
      <c r="P9" s="19">
        <f>SUMIF($M$3:$M$1048576,"*",$E$3:$E$1048576)</f>
        <v>0</v>
      </c>
      <c r="Q9" s="7">
        <f>SUM(E3:E1048576)</f>
        <v>572</v>
      </c>
    </row>
    <row r="10" spans="1:24">
      <c r="A10" s="39">
        <v>8</v>
      </c>
      <c r="B10" s="10" t="s">
        <v>525</v>
      </c>
      <c r="C10" s="79" t="s">
        <v>5</v>
      </c>
      <c r="D10" s="79" t="s">
        <v>5139</v>
      </c>
      <c r="E10" s="23"/>
      <c r="F10" s="23"/>
      <c r="G10" s="23"/>
      <c r="H10" s="23">
        <v>1</v>
      </c>
      <c r="I10" s="23"/>
      <c r="J10" s="64">
        <v>2</v>
      </c>
      <c r="K10" s="105"/>
      <c r="L10" s="107"/>
      <c r="M10" s="43"/>
      <c r="O10" s="4" t="s">
        <v>969</v>
      </c>
      <c r="P10" s="17">
        <f>SUMIF($M$3:$M$1048576,"*",$F$3:$F$1048576)</f>
        <v>0</v>
      </c>
      <c r="Q10" s="15">
        <f>SUM(F3:F1048576)</f>
        <v>514</v>
      </c>
    </row>
    <row r="11" spans="1:24">
      <c r="A11" s="39">
        <v>9</v>
      </c>
      <c r="B11" s="10" t="s">
        <v>507</v>
      </c>
      <c r="C11" s="79" t="s">
        <v>6</v>
      </c>
      <c r="D11" s="79" t="s">
        <v>5071</v>
      </c>
      <c r="E11" s="23">
        <v>3</v>
      </c>
      <c r="F11" s="23">
        <v>3</v>
      </c>
      <c r="G11" s="23">
        <v>3</v>
      </c>
      <c r="H11" s="23">
        <v>3</v>
      </c>
      <c r="I11" s="23"/>
      <c r="J11" s="64">
        <v>2</v>
      </c>
      <c r="K11" s="105"/>
      <c r="L11" s="107"/>
      <c r="M11" s="43"/>
      <c r="O11" s="4" t="s">
        <v>970</v>
      </c>
      <c r="P11" s="17">
        <f>SUMIF($M$3:$M$1048576,"*",$G$3:$G$1048576)</f>
        <v>0</v>
      </c>
      <c r="Q11" s="15">
        <f>SUM(G3:G1048576)</f>
        <v>563</v>
      </c>
    </row>
    <row r="12" spans="1:24">
      <c r="A12" s="39">
        <v>10</v>
      </c>
      <c r="B12" s="81" t="s">
        <v>5081</v>
      </c>
      <c r="C12" s="79" t="s">
        <v>7</v>
      </c>
      <c r="D12" s="79" t="s">
        <v>5125</v>
      </c>
      <c r="E12" s="23"/>
      <c r="F12" s="23">
        <v>3</v>
      </c>
      <c r="G12" s="23"/>
      <c r="H12" s="23"/>
      <c r="I12" s="23"/>
      <c r="J12" s="64">
        <v>2</v>
      </c>
      <c r="K12" s="105"/>
      <c r="L12" s="107"/>
      <c r="M12" s="43"/>
      <c r="O12" s="4" t="s">
        <v>971</v>
      </c>
      <c r="P12" s="17">
        <f>SUMIF($M$3:$M$1048576,"*",$H$3:$H$1048576)</f>
        <v>0</v>
      </c>
      <c r="Q12" s="15">
        <f>SUM(H3:H1048576)</f>
        <v>525</v>
      </c>
    </row>
    <row r="13" spans="1:24" ht="17.25" thickBot="1">
      <c r="A13" s="39">
        <v>11</v>
      </c>
      <c r="B13" s="10" t="s">
        <v>5072</v>
      </c>
      <c r="C13" s="79" t="s">
        <v>8</v>
      </c>
      <c r="D13" s="79" t="s">
        <v>5073</v>
      </c>
      <c r="E13" s="23"/>
      <c r="F13" s="23">
        <v>10</v>
      </c>
      <c r="G13" s="23"/>
      <c r="H13" s="23">
        <v>10</v>
      </c>
      <c r="I13" s="23"/>
      <c r="J13" s="64">
        <v>2</v>
      </c>
      <c r="K13" s="105"/>
      <c r="L13" s="107"/>
      <c r="M13" s="43"/>
      <c r="O13" s="14" t="s">
        <v>972</v>
      </c>
      <c r="P13" s="18">
        <f>SUMIF($M$3:$M$1048576,"*",$I$3:$I$1048576)</f>
        <v>0</v>
      </c>
      <c r="Q13" s="16">
        <f>SUM(I3:I1048576)</f>
        <v>200</v>
      </c>
    </row>
    <row r="14" spans="1:24" ht="16.5" customHeight="1">
      <c r="A14" s="39">
        <v>12</v>
      </c>
      <c r="B14" s="10" t="s">
        <v>5074</v>
      </c>
      <c r="C14" s="79" t="s">
        <v>9</v>
      </c>
      <c r="D14" s="79" t="s">
        <v>565</v>
      </c>
      <c r="E14" s="23"/>
      <c r="F14" s="23"/>
      <c r="G14" s="23"/>
      <c r="H14" s="23">
        <v>2</v>
      </c>
      <c r="I14" s="23"/>
      <c r="J14" s="64">
        <v>2</v>
      </c>
      <c r="K14" s="105"/>
      <c r="L14" s="107" t="s">
        <v>5235</v>
      </c>
      <c r="M14" s="43"/>
    </row>
    <row r="15" spans="1:24" ht="27">
      <c r="A15" s="39">
        <v>13</v>
      </c>
      <c r="B15" s="10" t="s">
        <v>5067</v>
      </c>
      <c r="C15" s="79" t="s">
        <v>10</v>
      </c>
      <c r="D15" s="79" t="s">
        <v>5140</v>
      </c>
      <c r="E15" s="23">
        <v>2</v>
      </c>
      <c r="F15" s="23">
        <v>5</v>
      </c>
      <c r="G15" s="23">
        <v>1</v>
      </c>
      <c r="H15" s="23">
        <v>2</v>
      </c>
      <c r="I15" s="23"/>
      <c r="J15" s="64">
        <v>2</v>
      </c>
      <c r="K15" s="105"/>
      <c r="L15" s="107"/>
      <c r="M15" s="43"/>
    </row>
    <row r="16" spans="1:24">
      <c r="A16" s="39">
        <v>14</v>
      </c>
      <c r="B16" s="10" t="s">
        <v>5076</v>
      </c>
      <c r="C16" s="79" t="s">
        <v>11</v>
      </c>
      <c r="D16" s="79" t="s">
        <v>567</v>
      </c>
      <c r="E16" s="23"/>
      <c r="F16" s="23"/>
      <c r="G16" s="23"/>
      <c r="H16" s="23"/>
      <c r="I16" s="23"/>
      <c r="J16" s="64">
        <v>2</v>
      </c>
      <c r="K16" s="105"/>
      <c r="L16" s="107"/>
      <c r="M16" s="43"/>
    </row>
    <row r="17" spans="1:13">
      <c r="A17" s="39">
        <v>15</v>
      </c>
      <c r="B17" s="10" t="s">
        <v>5076</v>
      </c>
      <c r="C17" s="79" t="s">
        <v>12</v>
      </c>
      <c r="D17" s="79" t="s">
        <v>5077</v>
      </c>
      <c r="E17" s="24"/>
      <c r="F17" s="23"/>
      <c r="G17" s="23"/>
      <c r="H17" s="23"/>
      <c r="I17" s="23"/>
      <c r="J17" s="64">
        <v>2</v>
      </c>
      <c r="K17" s="105"/>
      <c r="L17" s="107"/>
      <c r="M17" s="43"/>
    </row>
    <row r="18" spans="1:13">
      <c r="A18" s="39">
        <v>16</v>
      </c>
      <c r="B18" s="10" t="s">
        <v>5069</v>
      </c>
      <c r="C18" s="79" t="s">
        <v>13</v>
      </c>
      <c r="D18" s="79" t="s">
        <v>569</v>
      </c>
      <c r="E18" s="23"/>
      <c r="F18" s="23"/>
      <c r="G18" s="23"/>
      <c r="H18" s="23">
        <v>1</v>
      </c>
      <c r="I18" s="23"/>
      <c r="J18" s="64">
        <v>2</v>
      </c>
      <c r="K18" s="105"/>
      <c r="L18" s="107"/>
      <c r="M18" s="43"/>
    </row>
    <row r="19" spans="1:13">
      <c r="A19" s="39">
        <v>17</v>
      </c>
      <c r="B19" s="10" t="s">
        <v>5076</v>
      </c>
      <c r="C19" s="79" t="s">
        <v>14</v>
      </c>
      <c r="D19" s="79" t="s">
        <v>570</v>
      </c>
      <c r="E19" s="23"/>
      <c r="F19" s="23"/>
      <c r="G19" s="23"/>
      <c r="H19" s="23"/>
      <c r="I19" s="23"/>
      <c r="J19" s="64">
        <v>2</v>
      </c>
      <c r="K19" s="105"/>
      <c r="L19" s="107"/>
      <c r="M19" s="43"/>
    </row>
    <row r="20" spans="1:13">
      <c r="A20" s="39">
        <v>18</v>
      </c>
      <c r="B20" s="10" t="s">
        <v>5076</v>
      </c>
      <c r="C20" s="79" t="s">
        <v>15</v>
      </c>
      <c r="D20" s="79" t="s">
        <v>570</v>
      </c>
      <c r="E20" s="23"/>
      <c r="F20" s="23"/>
      <c r="G20" s="23"/>
      <c r="H20" s="23"/>
      <c r="I20" s="23"/>
      <c r="J20" s="64">
        <v>2</v>
      </c>
      <c r="K20" s="105"/>
      <c r="L20" s="107"/>
      <c r="M20" s="43"/>
    </row>
    <row r="21" spans="1:13">
      <c r="A21" s="39">
        <v>19</v>
      </c>
      <c r="B21" s="10" t="s">
        <v>5075</v>
      </c>
      <c r="C21" s="79" t="s">
        <v>16</v>
      </c>
      <c r="D21" s="79" t="s">
        <v>570</v>
      </c>
      <c r="E21" s="23"/>
      <c r="F21" s="23"/>
      <c r="G21" s="23"/>
      <c r="H21" s="23"/>
      <c r="I21" s="23"/>
      <c r="J21" s="64">
        <v>2</v>
      </c>
      <c r="K21" s="105"/>
      <c r="L21" s="107"/>
      <c r="M21" s="43"/>
    </row>
    <row r="22" spans="1:13" ht="27">
      <c r="A22" s="39">
        <v>20</v>
      </c>
      <c r="B22" s="32" t="s">
        <v>1962</v>
      </c>
      <c r="C22" s="88" t="s">
        <v>1967</v>
      </c>
      <c r="D22" s="88" t="s">
        <v>1968</v>
      </c>
      <c r="E22" s="33">
        <v>4</v>
      </c>
      <c r="F22" s="33"/>
      <c r="G22" s="33">
        <v>6</v>
      </c>
      <c r="H22" s="33"/>
      <c r="I22" s="33"/>
      <c r="J22" s="64">
        <v>2</v>
      </c>
      <c r="K22" s="105"/>
      <c r="L22" s="109"/>
      <c r="M22" s="43"/>
    </row>
    <row r="23" spans="1:13">
      <c r="A23" s="39">
        <v>21</v>
      </c>
      <c r="B23" s="32" t="s">
        <v>1969</v>
      </c>
      <c r="C23" s="88" t="s">
        <v>1970</v>
      </c>
      <c r="D23" s="88" t="s">
        <v>1971</v>
      </c>
      <c r="E23" s="33">
        <v>2</v>
      </c>
      <c r="F23" s="33">
        <v>2</v>
      </c>
      <c r="G23" s="33">
        <v>3</v>
      </c>
      <c r="H23" s="33">
        <v>2</v>
      </c>
      <c r="I23" s="33"/>
      <c r="J23" s="64">
        <v>2</v>
      </c>
      <c r="K23" s="105"/>
      <c r="L23" s="109"/>
      <c r="M23" s="43"/>
    </row>
    <row r="24" spans="1:13">
      <c r="A24" s="39">
        <v>22</v>
      </c>
      <c r="B24" s="10" t="s">
        <v>5070</v>
      </c>
      <c r="C24" s="79" t="s">
        <v>5063</v>
      </c>
      <c r="D24" s="79" t="s">
        <v>5078</v>
      </c>
      <c r="E24" s="23">
        <v>6</v>
      </c>
      <c r="F24" s="23">
        <v>6</v>
      </c>
      <c r="G24" s="23">
        <v>6</v>
      </c>
      <c r="H24" s="23">
        <v>6</v>
      </c>
      <c r="I24" s="23"/>
      <c r="J24" s="64">
        <v>2</v>
      </c>
      <c r="K24" s="105"/>
      <c r="L24" s="108"/>
      <c r="M24" s="43"/>
    </row>
    <row r="25" spans="1:13">
      <c r="A25" s="39">
        <v>23</v>
      </c>
      <c r="B25" s="10" t="s">
        <v>507</v>
      </c>
      <c r="C25" s="79" t="s">
        <v>5126</v>
      </c>
      <c r="D25" s="79" t="s">
        <v>5127</v>
      </c>
      <c r="E25" s="23">
        <v>4</v>
      </c>
      <c r="F25" s="23">
        <v>4</v>
      </c>
      <c r="G25" s="23">
        <v>6</v>
      </c>
      <c r="H25" s="23">
        <v>4</v>
      </c>
      <c r="I25" s="23"/>
      <c r="J25" s="64">
        <v>2</v>
      </c>
      <c r="K25" s="105"/>
      <c r="L25" s="107"/>
      <c r="M25" s="43"/>
    </row>
    <row r="26" spans="1:13">
      <c r="A26" s="39">
        <v>24</v>
      </c>
      <c r="B26" s="10" t="s">
        <v>5070</v>
      </c>
      <c r="C26" s="79" t="s">
        <v>17</v>
      </c>
      <c r="D26" s="79" t="s">
        <v>5128</v>
      </c>
      <c r="E26" s="23">
        <v>8</v>
      </c>
      <c r="F26" s="23">
        <v>8</v>
      </c>
      <c r="G26" s="23">
        <v>8</v>
      </c>
      <c r="H26" s="23">
        <v>8</v>
      </c>
      <c r="I26" s="23"/>
      <c r="J26" s="64">
        <v>2</v>
      </c>
      <c r="K26" s="105"/>
      <c r="L26" s="107"/>
      <c r="M26" s="60"/>
    </row>
    <row r="27" spans="1:13">
      <c r="A27" s="39">
        <v>25</v>
      </c>
      <c r="B27" s="10" t="s">
        <v>5070</v>
      </c>
      <c r="C27" s="79" t="s">
        <v>18</v>
      </c>
      <c r="D27" s="79" t="s">
        <v>5129</v>
      </c>
      <c r="E27" s="23">
        <v>8</v>
      </c>
      <c r="F27" s="23">
        <v>8</v>
      </c>
      <c r="G27" s="23">
        <v>8</v>
      </c>
      <c r="H27" s="23">
        <v>8</v>
      </c>
      <c r="I27" s="23"/>
      <c r="J27" s="64">
        <v>2</v>
      </c>
      <c r="K27" s="105"/>
      <c r="L27" s="107"/>
      <c r="M27" s="60"/>
    </row>
    <row r="28" spans="1:13">
      <c r="A28" s="39">
        <v>26</v>
      </c>
      <c r="B28" s="10" t="s">
        <v>5079</v>
      </c>
      <c r="C28" s="79" t="s">
        <v>2876</v>
      </c>
      <c r="D28" s="79" t="s">
        <v>5080</v>
      </c>
      <c r="E28" s="23">
        <v>8</v>
      </c>
      <c r="F28" s="23">
        <v>8</v>
      </c>
      <c r="G28" s="23">
        <v>8</v>
      </c>
      <c r="H28" s="23">
        <v>8</v>
      </c>
      <c r="I28" s="23"/>
      <c r="J28" s="64">
        <v>2</v>
      </c>
      <c r="K28" s="105"/>
      <c r="L28" s="107"/>
      <c r="M28" s="36"/>
    </row>
    <row r="29" spans="1:13">
      <c r="A29" s="39">
        <v>27</v>
      </c>
      <c r="B29" s="10" t="s">
        <v>525</v>
      </c>
      <c r="C29" s="79" t="s">
        <v>19</v>
      </c>
      <c r="D29" s="79" t="s">
        <v>574</v>
      </c>
      <c r="E29" s="23"/>
      <c r="F29" s="23"/>
      <c r="G29" s="23"/>
      <c r="H29" s="23">
        <v>1</v>
      </c>
      <c r="I29" s="23"/>
      <c r="J29" s="64">
        <v>2</v>
      </c>
      <c r="K29" s="105"/>
      <c r="L29" s="107"/>
      <c r="M29" s="43"/>
    </row>
    <row r="30" spans="1:13">
      <c r="A30" s="39">
        <v>28</v>
      </c>
      <c r="B30" s="10" t="s">
        <v>5069</v>
      </c>
      <c r="C30" s="79" t="s">
        <v>20</v>
      </c>
      <c r="D30" s="79" t="s">
        <v>575</v>
      </c>
      <c r="E30" s="23"/>
      <c r="F30" s="23"/>
      <c r="G30" s="23"/>
      <c r="H30" s="23">
        <v>1</v>
      </c>
      <c r="I30" s="23"/>
      <c r="J30" s="64">
        <v>2</v>
      </c>
      <c r="K30" s="105"/>
      <c r="L30" s="107"/>
      <c r="M30" s="43"/>
    </row>
    <row r="31" spans="1:13">
      <c r="A31" s="39">
        <v>29</v>
      </c>
      <c r="B31" s="10" t="s">
        <v>5069</v>
      </c>
      <c r="C31" s="79" t="s">
        <v>21</v>
      </c>
      <c r="D31" s="79" t="s">
        <v>576</v>
      </c>
      <c r="E31" s="23"/>
      <c r="F31" s="23"/>
      <c r="G31" s="23"/>
      <c r="H31" s="23">
        <v>1</v>
      </c>
      <c r="I31" s="23"/>
      <c r="J31" s="64">
        <v>2</v>
      </c>
      <c r="K31" s="105"/>
      <c r="L31" s="107"/>
      <c r="M31" s="43"/>
    </row>
    <row r="32" spans="1:13">
      <c r="A32" s="39">
        <v>30</v>
      </c>
      <c r="B32" s="10" t="s">
        <v>5076</v>
      </c>
      <c r="C32" s="79" t="s">
        <v>22</v>
      </c>
      <c r="D32" s="79" t="s">
        <v>577</v>
      </c>
      <c r="E32" s="23"/>
      <c r="F32" s="23"/>
      <c r="G32" s="23"/>
      <c r="H32" s="23"/>
      <c r="I32" s="23"/>
      <c r="J32" s="64">
        <v>2</v>
      </c>
      <c r="K32" s="105"/>
      <c r="L32" s="107"/>
      <c r="M32" s="43"/>
    </row>
    <row r="33" spans="1:13" ht="27">
      <c r="A33" s="39">
        <v>31</v>
      </c>
      <c r="B33" s="32" t="s">
        <v>1972</v>
      </c>
      <c r="C33" s="88" t="s">
        <v>1975</v>
      </c>
      <c r="D33" s="88" t="s">
        <v>1976</v>
      </c>
      <c r="E33" s="33">
        <v>2</v>
      </c>
      <c r="F33" s="33"/>
      <c r="G33" s="33">
        <v>3</v>
      </c>
      <c r="H33" s="33"/>
      <c r="I33" s="33"/>
      <c r="J33" s="64">
        <v>2</v>
      </c>
      <c r="K33" s="105"/>
      <c r="L33" s="109"/>
      <c r="M33" s="43"/>
    </row>
    <row r="34" spans="1:13">
      <c r="A34" s="39">
        <v>32</v>
      </c>
      <c r="B34" s="10" t="s">
        <v>1302</v>
      </c>
      <c r="C34" s="79" t="s">
        <v>23</v>
      </c>
      <c r="D34" s="79" t="s">
        <v>2034</v>
      </c>
      <c r="E34" s="23"/>
      <c r="F34" s="23"/>
      <c r="G34" s="23"/>
      <c r="H34" s="23"/>
      <c r="I34" s="23"/>
      <c r="J34" s="64">
        <v>2</v>
      </c>
      <c r="K34" s="105"/>
      <c r="L34" s="107"/>
      <c r="M34" s="43"/>
    </row>
    <row r="35" spans="1:13">
      <c r="A35" s="39">
        <v>33</v>
      </c>
      <c r="B35" s="10" t="s">
        <v>5110</v>
      </c>
      <c r="C35" s="79" t="s">
        <v>24</v>
      </c>
      <c r="D35" s="79" t="s">
        <v>578</v>
      </c>
      <c r="E35" s="23"/>
      <c r="F35" s="23"/>
      <c r="G35" s="23">
        <v>2</v>
      </c>
      <c r="H35" s="23">
        <v>1</v>
      </c>
      <c r="I35" s="23"/>
      <c r="J35" s="64">
        <v>2</v>
      </c>
      <c r="K35" s="105"/>
      <c r="L35" s="110" t="s">
        <v>5234</v>
      </c>
      <c r="M35" s="43"/>
    </row>
    <row r="36" spans="1:13">
      <c r="A36" s="39">
        <v>34</v>
      </c>
      <c r="B36" s="81" t="s">
        <v>3403</v>
      </c>
      <c r="C36" s="79" t="s">
        <v>25</v>
      </c>
      <c r="D36" s="79" t="s">
        <v>5082</v>
      </c>
      <c r="E36" s="23"/>
      <c r="F36" s="23"/>
      <c r="G36" s="23">
        <v>1</v>
      </c>
      <c r="H36" s="23"/>
      <c r="I36" s="23"/>
      <c r="J36" s="64">
        <v>2</v>
      </c>
      <c r="K36" s="105"/>
      <c r="L36" s="107"/>
      <c r="M36" s="43"/>
    </row>
    <row r="37" spans="1:13">
      <c r="A37" s="39">
        <v>35</v>
      </c>
      <c r="B37" s="10" t="s">
        <v>508</v>
      </c>
      <c r="C37" s="79" t="s">
        <v>26</v>
      </c>
      <c r="D37" s="79" t="s">
        <v>2041</v>
      </c>
      <c r="E37" s="23"/>
      <c r="F37" s="23"/>
      <c r="G37" s="23"/>
      <c r="H37" s="23"/>
      <c r="I37" s="23"/>
      <c r="J37" s="64">
        <v>2</v>
      </c>
      <c r="K37" s="105"/>
      <c r="L37" s="107"/>
      <c r="M37" s="60"/>
    </row>
    <row r="38" spans="1:13" ht="27">
      <c r="A38" s="39">
        <v>36</v>
      </c>
      <c r="B38" s="10" t="s">
        <v>5076</v>
      </c>
      <c r="C38" s="79" t="s">
        <v>27</v>
      </c>
      <c r="D38" s="79" t="s">
        <v>5141</v>
      </c>
      <c r="E38" s="23">
        <v>2</v>
      </c>
      <c r="F38" s="23">
        <v>2</v>
      </c>
      <c r="G38" s="23">
        <v>2</v>
      </c>
      <c r="H38" s="23">
        <v>2</v>
      </c>
      <c r="I38" s="23"/>
      <c r="J38" s="64">
        <v>2</v>
      </c>
      <c r="K38" s="105"/>
      <c r="L38" s="107"/>
      <c r="M38" s="36"/>
    </row>
    <row r="39" spans="1:13">
      <c r="A39" s="39">
        <v>37</v>
      </c>
      <c r="B39" s="10" t="s">
        <v>5067</v>
      </c>
      <c r="C39" s="79" t="s">
        <v>28</v>
      </c>
      <c r="D39" s="79" t="s">
        <v>5142</v>
      </c>
      <c r="E39" s="23">
        <v>2</v>
      </c>
      <c r="F39" s="23">
        <v>2</v>
      </c>
      <c r="G39" s="23">
        <v>2</v>
      </c>
      <c r="H39" s="23"/>
      <c r="I39" s="23"/>
      <c r="J39" s="64">
        <v>2</v>
      </c>
      <c r="K39" s="105"/>
      <c r="L39" s="107"/>
      <c r="M39" s="43"/>
    </row>
    <row r="40" spans="1:13">
      <c r="A40" s="39">
        <v>38</v>
      </c>
      <c r="B40" s="10" t="s">
        <v>5070</v>
      </c>
      <c r="C40" s="79" t="s">
        <v>29</v>
      </c>
      <c r="D40" s="79" t="s">
        <v>5083</v>
      </c>
      <c r="E40" s="23">
        <v>6</v>
      </c>
      <c r="F40" s="23">
        <v>6</v>
      </c>
      <c r="G40" s="23">
        <v>6</v>
      </c>
      <c r="H40" s="23">
        <v>6</v>
      </c>
      <c r="I40" s="23"/>
      <c r="J40" s="64">
        <v>2</v>
      </c>
      <c r="K40" s="105"/>
      <c r="L40" s="107"/>
      <c r="M40" s="43"/>
    </row>
    <row r="41" spans="1:13">
      <c r="A41" s="39">
        <v>39</v>
      </c>
      <c r="B41" s="10" t="s">
        <v>508</v>
      </c>
      <c r="C41" s="79" t="s">
        <v>30</v>
      </c>
      <c r="D41" s="79" t="s">
        <v>5086</v>
      </c>
      <c r="E41" s="23"/>
      <c r="F41" s="23"/>
      <c r="G41" s="23"/>
      <c r="H41" s="23"/>
      <c r="I41" s="23"/>
      <c r="J41" s="64">
        <v>2</v>
      </c>
      <c r="K41" s="105"/>
      <c r="L41" s="107"/>
      <c r="M41" s="43"/>
    </row>
    <row r="42" spans="1:13">
      <c r="A42" s="39">
        <v>40</v>
      </c>
      <c r="B42" s="10" t="s">
        <v>5069</v>
      </c>
      <c r="C42" s="79" t="s">
        <v>31</v>
      </c>
      <c r="D42" s="79" t="s">
        <v>584</v>
      </c>
      <c r="E42" s="23"/>
      <c r="F42" s="23">
        <v>1</v>
      </c>
      <c r="G42" s="23"/>
      <c r="H42" s="23"/>
      <c r="I42" s="23"/>
      <c r="J42" s="64">
        <v>2</v>
      </c>
      <c r="K42" s="105"/>
      <c r="L42" s="107"/>
      <c r="M42" s="36"/>
    </row>
    <row r="43" spans="1:13">
      <c r="A43" s="39">
        <v>41</v>
      </c>
      <c r="B43" s="10" t="s">
        <v>5074</v>
      </c>
      <c r="C43" s="79" t="s">
        <v>32</v>
      </c>
      <c r="D43" s="79" t="s">
        <v>585</v>
      </c>
      <c r="E43" s="23"/>
      <c r="F43" s="23">
        <v>1</v>
      </c>
      <c r="G43" s="23"/>
      <c r="H43" s="23"/>
      <c r="I43" s="23"/>
      <c r="J43" s="64">
        <v>2</v>
      </c>
      <c r="K43" s="105"/>
      <c r="L43" s="107"/>
      <c r="M43" s="43"/>
    </row>
    <row r="44" spans="1:13">
      <c r="A44" s="39">
        <v>42</v>
      </c>
      <c r="B44" s="10" t="s">
        <v>5074</v>
      </c>
      <c r="C44" s="79" t="s">
        <v>33</v>
      </c>
      <c r="D44" s="79" t="s">
        <v>586</v>
      </c>
      <c r="E44" s="23"/>
      <c r="F44" s="23">
        <v>1</v>
      </c>
      <c r="G44" s="23"/>
      <c r="H44" s="23"/>
      <c r="I44" s="23"/>
      <c r="J44" s="64">
        <v>2</v>
      </c>
      <c r="K44" s="105"/>
      <c r="L44" s="107"/>
      <c r="M44" s="61"/>
    </row>
    <row r="45" spans="1:13">
      <c r="A45" s="39">
        <v>43</v>
      </c>
      <c r="B45" s="10" t="s">
        <v>525</v>
      </c>
      <c r="C45" s="79" t="s">
        <v>5084</v>
      </c>
      <c r="D45" s="79" t="s">
        <v>5085</v>
      </c>
      <c r="E45" s="23"/>
      <c r="F45" s="23"/>
      <c r="G45" s="23"/>
      <c r="H45" s="23"/>
      <c r="I45" s="23"/>
      <c r="J45" s="64">
        <v>2</v>
      </c>
      <c r="K45" s="105"/>
      <c r="L45" s="107"/>
      <c r="M45" s="43"/>
    </row>
    <row r="46" spans="1:13">
      <c r="A46" s="39">
        <v>44</v>
      </c>
      <c r="B46" s="10" t="s">
        <v>5075</v>
      </c>
      <c r="C46" s="79" t="s">
        <v>34</v>
      </c>
      <c r="D46" s="79" t="s">
        <v>587</v>
      </c>
      <c r="E46" s="23"/>
      <c r="F46" s="23"/>
      <c r="G46" s="23"/>
      <c r="H46" s="23"/>
      <c r="I46" s="23"/>
      <c r="J46" s="64">
        <v>2</v>
      </c>
      <c r="K46" s="105"/>
      <c r="L46" s="107"/>
      <c r="M46" s="43"/>
    </row>
    <row r="47" spans="1:13">
      <c r="A47" s="39">
        <v>45</v>
      </c>
      <c r="B47" s="10" t="s">
        <v>5075</v>
      </c>
      <c r="C47" s="79" t="s">
        <v>35</v>
      </c>
      <c r="D47" s="79" t="s">
        <v>5086</v>
      </c>
      <c r="E47" s="23"/>
      <c r="F47" s="23"/>
      <c r="G47" s="23"/>
      <c r="H47" s="23"/>
      <c r="I47" s="23"/>
      <c r="J47" s="64">
        <v>2</v>
      </c>
      <c r="K47" s="105"/>
      <c r="L47" s="107"/>
      <c r="M47" s="43"/>
    </row>
    <row r="48" spans="1:13">
      <c r="A48" s="39">
        <v>46</v>
      </c>
      <c r="B48" s="10" t="s">
        <v>5069</v>
      </c>
      <c r="C48" s="79" t="s">
        <v>36</v>
      </c>
      <c r="D48" s="89" t="s">
        <v>5143</v>
      </c>
      <c r="E48" s="25">
        <v>1</v>
      </c>
      <c r="F48" s="25"/>
      <c r="G48" s="25">
        <v>1</v>
      </c>
      <c r="H48" s="25">
        <v>1</v>
      </c>
      <c r="I48" s="25">
        <v>20</v>
      </c>
      <c r="J48" s="64">
        <v>2</v>
      </c>
      <c r="K48" s="105"/>
      <c r="L48" s="107"/>
      <c r="M48" s="36"/>
    </row>
    <row r="49" spans="1:13">
      <c r="A49" s="39">
        <v>47</v>
      </c>
      <c r="B49" s="10" t="s">
        <v>5075</v>
      </c>
      <c r="C49" s="79" t="s">
        <v>37</v>
      </c>
      <c r="D49" s="79" t="s">
        <v>589</v>
      </c>
      <c r="E49" s="23"/>
      <c r="F49" s="23"/>
      <c r="G49" s="23"/>
      <c r="H49" s="23"/>
      <c r="I49" s="23"/>
      <c r="J49" s="64">
        <v>2</v>
      </c>
      <c r="K49" s="105"/>
      <c r="L49" s="107"/>
      <c r="M49" s="43"/>
    </row>
    <row r="50" spans="1:13">
      <c r="A50" s="39">
        <v>48</v>
      </c>
      <c r="B50" s="10" t="s">
        <v>5070</v>
      </c>
      <c r="C50" s="79" t="s">
        <v>39</v>
      </c>
      <c r="D50" s="79" t="s">
        <v>5144</v>
      </c>
      <c r="E50" s="23">
        <v>7</v>
      </c>
      <c r="F50" s="23">
        <v>7</v>
      </c>
      <c r="G50" s="23">
        <v>7</v>
      </c>
      <c r="H50" s="23">
        <v>7</v>
      </c>
      <c r="I50" s="23"/>
      <c r="J50" s="64">
        <v>2</v>
      </c>
      <c r="K50" s="105"/>
      <c r="L50" s="107"/>
      <c r="M50" s="43"/>
    </row>
    <row r="51" spans="1:13">
      <c r="A51" s="39">
        <v>49</v>
      </c>
      <c r="B51" s="10" t="s">
        <v>5069</v>
      </c>
      <c r="C51" s="79" t="s">
        <v>40</v>
      </c>
      <c r="D51" s="79" t="s">
        <v>592</v>
      </c>
      <c r="E51" s="23"/>
      <c r="F51" s="23"/>
      <c r="G51" s="23">
        <v>1</v>
      </c>
      <c r="H51" s="23"/>
      <c r="I51" s="23"/>
      <c r="J51" s="64">
        <v>2</v>
      </c>
      <c r="K51" s="105"/>
      <c r="L51" s="107"/>
      <c r="M51" s="36"/>
    </row>
    <row r="52" spans="1:13">
      <c r="A52" s="39">
        <v>50</v>
      </c>
      <c r="B52" s="10" t="s">
        <v>5067</v>
      </c>
      <c r="C52" s="79" t="s">
        <v>45</v>
      </c>
      <c r="D52" s="79" t="s">
        <v>600</v>
      </c>
      <c r="E52" s="23">
        <v>2</v>
      </c>
      <c r="F52" s="23">
        <v>4</v>
      </c>
      <c r="G52" s="23">
        <v>2</v>
      </c>
      <c r="H52" s="23">
        <v>4</v>
      </c>
      <c r="I52" s="23"/>
      <c r="J52" s="64">
        <v>2</v>
      </c>
      <c r="K52" s="105"/>
      <c r="L52" s="107"/>
      <c r="M52" s="36"/>
    </row>
    <row r="53" spans="1:13">
      <c r="A53" s="39">
        <v>51</v>
      </c>
      <c r="B53" s="10" t="s">
        <v>5070</v>
      </c>
      <c r="C53" s="79" t="s">
        <v>48</v>
      </c>
      <c r="D53" s="89" t="s">
        <v>5145</v>
      </c>
      <c r="E53" s="25">
        <v>2</v>
      </c>
      <c r="F53" s="25">
        <v>2</v>
      </c>
      <c r="G53" s="25">
        <v>2</v>
      </c>
      <c r="H53" s="25">
        <v>2</v>
      </c>
      <c r="I53" s="25"/>
      <c r="J53" s="64">
        <v>2</v>
      </c>
      <c r="K53" s="105"/>
      <c r="L53" s="107"/>
      <c r="M53" s="36"/>
    </row>
    <row r="54" spans="1:13">
      <c r="A54" s="39">
        <v>52</v>
      </c>
      <c r="B54" s="10" t="s">
        <v>5069</v>
      </c>
      <c r="C54" s="79" t="s">
        <v>50</v>
      </c>
      <c r="D54" s="89" t="s">
        <v>5146</v>
      </c>
      <c r="E54" s="25"/>
      <c r="F54" s="25">
        <v>1</v>
      </c>
      <c r="G54" s="25"/>
      <c r="H54" s="25">
        <v>3</v>
      </c>
      <c r="I54" s="25"/>
      <c r="J54" s="64">
        <v>2</v>
      </c>
      <c r="K54" s="105"/>
      <c r="L54" s="107"/>
      <c r="M54" s="36"/>
    </row>
    <row r="55" spans="1:13">
      <c r="A55" s="39">
        <v>53</v>
      </c>
      <c r="B55" s="10" t="s">
        <v>5067</v>
      </c>
      <c r="C55" s="79" t="s">
        <v>5060</v>
      </c>
      <c r="D55" s="79" t="s">
        <v>607</v>
      </c>
      <c r="E55" s="23"/>
      <c r="F55" s="23"/>
      <c r="G55" s="23"/>
      <c r="H55" s="23"/>
      <c r="I55" s="23"/>
      <c r="J55" s="64">
        <v>2</v>
      </c>
      <c r="K55" s="105" t="s">
        <v>5239</v>
      </c>
      <c r="L55" s="107"/>
      <c r="M55" s="36"/>
    </row>
    <row r="56" spans="1:13">
      <c r="A56" s="39">
        <v>54</v>
      </c>
      <c r="B56" s="10" t="s">
        <v>5069</v>
      </c>
      <c r="C56" s="79" t="s">
        <v>51</v>
      </c>
      <c r="D56" s="79" t="s">
        <v>608</v>
      </c>
      <c r="E56" s="23">
        <v>1</v>
      </c>
      <c r="F56" s="23"/>
      <c r="G56" s="23"/>
      <c r="H56" s="23"/>
      <c r="I56" s="23"/>
      <c r="J56" s="64">
        <v>2</v>
      </c>
      <c r="K56" s="105"/>
      <c r="L56" s="107"/>
      <c r="M56" s="36"/>
    </row>
    <row r="57" spans="1:13">
      <c r="A57" s="39">
        <v>55</v>
      </c>
      <c r="B57" s="10" t="s">
        <v>5075</v>
      </c>
      <c r="C57" s="79" t="s">
        <v>52</v>
      </c>
      <c r="D57" s="79" t="s">
        <v>577</v>
      </c>
      <c r="E57" s="23"/>
      <c r="F57" s="23"/>
      <c r="G57" s="23"/>
      <c r="H57" s="23"/>
      <c r="I57" s="23"/>
      <c r="J57" s="64">
        <v>2</v>
      </c>
      <c r="K57" s="105"/>
      <c r="L57" s="107"/>
      <c r="M57" s="43"/>
    </row>
    <row r="58" spans="1:13">
      <c r="A58" s="39">
        <v>56</v>
      </c>
      <c r="B58" s="10" t="s">
        <v>508</v>
      </c>
      <c r="C58" s="79" t="s">
        <v>53</v>
      </c>
      <c r="D58" s="79" t="s">
        <v>5147</v>
      </c>
      <c r="E58" s="23">
        <v>2</v>
      </c>
      <c r="F58" s="23">
        <v>2</v>
      </c>
      <c r="G58" s="23">
        <v>2</v>
      </c>
      <c r="H58" s="23">
        <v>2</v>
      </c>
      <c r="I58" s="23"/>
      <c r="J58" s="64">
        <v>2</v>
      </c>
      <c r="K58" s="105"/>
      <c r="L58" s="107"/>
      <c r="M58" s="43"/>
    </row>
    <row r="59" spans="1:13">
      <c r="A59" s="39">
        <v>57</v>
      </c>
      <c r="B59" s="10" t="s">
        <v>5075</v>
      </c>
      <c r="C59" s="79" t="s">
        <v>54</v>
      </c>
      <c r="D59" s="79" t="s">
        <v>610</v>
      </c>
      <c r="E59" s="23">
        <v>1</v>
      </c>
      <c r="F59" s="23">
        <v>1</v>
      </c>
      <c r="G59" s="23">
        <v>1</v>
      </c>
      <c r="H59" s="23">
        <v>1</v>
      </c>
      <c r="I59" s="23"/>
      <c r="J59" s="64">
        <v>2</v>
      </c>
      <c r="K59" s="105"/>
      <c r="L59" s="107"/>
      <c r="M59" s="43"/>
    </row>
    <row r="60" spans="1:13">
      <c r="A60" s="39">
        <v>58</v>
      </c>
      <c r="B60" s="10" t="s">
        <v>5069</v>
      </c>
      <c r="C60" s="79" t="s">
        <v>55</v>
      </c>
      <c r="D60" s="79" t="s">
        <v>5088</v>
      </c>
      <c r="E60" s="23">
        <v>1</v>
      </c>
      <c r="F60" s="23"/>
      <c r="G60" s="23">
        <v>1</v>
      </c>
      <c r="H60" s="23"/>
      <c r="I60" s="23"/>
      <c r="J60" s="64">
        <v>2</v>
      </c>
      <c r="K60" s="105"/>
      <c r="L60" s="107"/>
      <c r="M60" s="43"/>
    </row>
    <row r="61" spans="1:13">
      <c r="A61" s="39">
        <v>59</v>
      </c>
      <c r="B61" s="10" t="s">
        <v>5069</v>
      </c>
      <c r="C61" s="79" t="s">
        <v>56</v>
      </c>
      <c r="D61" s="79" t="s">
        <v>5089</v>
      </c>
      <c r="E61" s="23">
        <v>1</v>
      </c>
      <c r="F61" s="23"/>
      <c r="G61" s="23">
        <v>1</v>
      </c>
      <c r="H61" s="23"/>
      <c r="I61" s="23"/>
      <c r="J61" s="64">
        <v>2</v>
      </c>
      <c r="K61" s="105"/>
      <c r="L61" s="107"/>
      <c r="M61" s="43"/>
    </row>
    <row r="62" spans="1:13">
      <c r="A62" s="39">
        <v>60</v>
      </c>
      <c r="B62" s="10" t="s">
        <v>5069</v>
      </c>
      <c r="C62" s="79" t="s">
        <v>57</v>
      </c>
      <c r="D62" s="79" t="s">
        <v>5148</v>
      </c>
      <c r="E62" s="23">
        <v>1</v>
      </c>
      <c r="F62" s="23"/>
      <c r="G62" s="23">
        <v>1</v>
      </c>
      <c r="H62" s="23"/>
      <c r="I62" s="23"/>
      <c r="J62" s="64">
        <v>2</v>
      </c>
      <c r="K62" s="105"/>
      <c r="L62" s="107"/>
      <c r="M62" s="43"/>
    </row>
    <row r="63" spans="1:13">
      <c r="A63" s="39">
        <v>61</v>
      </c>
      <c r="B63" s="10" t="s">
        <v>5069</v>
      </c>
      <c r="C63" s="79" t="s">
        <v>58</v>
      </c>
      <c r="D63" s="89" t="s">
        <v>5149</v>
      </c>
      <c r="E63" s="25"/>
      <c r="F63" s="25">
        <v>1</v>
      </c>
      <c r="G63" s="25">
        <v>1</v>
      </c>
      <c r="H63" s="25"/>
      <c r="I63" s="25"/>
      <c r="J63" s="64">
        <v>2</v>
      </c>
      <c r="K63" s="105"/>
      <c r="L63" s="107"/>
      <c r="M63" s="43"/>
    </row>
    <row r="64" spans="1:13">
      <c r="A64" s="39">
        <v>62</v>
      </c>
      <c r="B64" s="10" t="s">
        <v>508</v>
      </c>
      <c r="C64" s="79" t="s">
        <v>59</v>
      </c>
      <c r="D64" s="79" t="s">
        <v>579</v>
      </c>
      <c r="E64" s="23"/>
      <c r="F64" s="23"/>
      <c r="G64" s="23"/>
      <c r="H64" s="23"/>
      <c r="I64" s="23"/>
      <c r="J64" s="64">
        <v>2</v>
      </c>
      <c r="K64" s="105"/>
      <c r="L64" s="107"/>
      <c r="M64" s="36"/>
    </row>
    <row r="65" spans="1:13">
      <c r="A65" s="39">
        <v>63</v>
      </c>
      <c r="B65" s="10" t="s">
        <v>1302</v>
      </c>
      <c r="C65" s="79" t="s">
        <v>60</v>
      </c>
      <c r="D65" s="79" t="s">
        <v>616</v>
      </c>
      <c r="E65" s="23">
        <v>5</v>
      </c>
      <c r="F65" s="23"/>
      <c r="G65" s="23"/>
      <c r="H65" s="23"/>
      <c r="I65" s="23"/>
      <c r="J65" s="64">
        <v>2</v>
      </c>
      <c r="K65" s="105"/>
      <c r="L65" s="107"/>
      <c r="M65" s="43"/>
    </row>
    <row r="66" spans="1:13">
      <c r="A66" s="39">
        <v>64</v>
      </c>
      <c r="B66" s="10" t="s">
        <v>5069</v>
      </c>
      <c r="C66" s="79" t="s">
        <v>61</v>
      </c>
      <c r="D66" s="89" t="s">
        <v>1469</v>
      </c>
      <c r="E66" s="25"/>
      <c r="F66" s="25">
        <v>1</v>
      </c>
      <c r="G66" s="25"/>
      <c r="H66" s="25"/>
      <c r="I66" s="25">
        <v>15</v>
      </c>
      <c r="J66" s="64">
        <v>2</v>
      </c>
      <c r="K66" s="105"/>
      <c r="L66" s="107"/>
      <c r="M66" s="36"/>
    </row>
    <row r="67" spans="1:13">
      <c r="A67" s="39">
        <v>65</v>
      </c>
      <c r="B67" s="10" t="s">
        <v>5110</v>
      </c>
      <c r="C67" s="79" t="s">
        <v>5150</v>
      </c>
      <c r="D67" s="79" t="s">
        <v>5090</v>
      </c>
      <c r="E67" s="23"/>
      <c r="F67" s="23"/>
      <c r="G67" s="23"/>
      <c r="H67" s="23"/>
      <c r="I67" s="23"/>
      <c r="J67" s="64">
        <v>2</v>
      </c>
      <c r="K67" s="105"/>
      <c r="L67" s="107" t="s">
        <v>5234</v>
      </c>
      <c r="M67" s="43"/>
    </row>
    <row r="68" spans="1:13">
      <c r="A68" s="39">
        <v>66</v>
      </c>
      <c r="B68" s="10" t="s">
        <v>5110</v>
      </c>
      <c r="C68" s="79" t="s">
        <v>5087</v>
      </c>
      <c r="D68" s="79" t="s">
        <v>5151</v>
      </c>
      <c r="E68" s="23"/>
      <c r="F68" s="23"/>
      <c r="G68" s="23"/>
      <c r="H68" s="23"/>
      <c r="I68" s="23"/>
      <c r="J68" s="64">
        <v>2</v>
      </c>
      <c r="K68" s="105"/>
      <c r="L68" s="107" t="s">
        <v>5234</v>
      </c>
      <c r="M68" s="43"/>
    </row>
    <row r="69" spans="1:13">
      <c r="A69" s="39">
        <v>67</v>
      </c>
      <c r="B69" s="10" t="s">
        <v>5069</v>
      </c>
      <c r="C69" s="79" t="s">
        <v>63</v>
      </c>
      <c r="D69" s="79" t="s">
        <v>619</v>
      </c>
      <c r="E69" s="23">
        <v>1</v>
      </c>
      <c r="F69" s="23"/>
      <c r="G69" s="23"/>
      <c r="H69" s="23"/>
      <c r="I69" s="23"/>
      <c r="J69" s="64">
        <v>2</v>
      </c>
      <c r="K69" s="105"/>
      <c r="L69" s="107"/>
      <c r="M69" s="43"/>
    </row>
    <row r="70" spans="1:13">
      <c r="A70" s="39">
        <v>68</v>
      </c>
      <c r="B70" s="10" t="s">
        <v>5067</v>
      </c>
      <c r="C70" s="79" t="s">
        <v>64</v>
      </c>
      <c r="D70" s="79" t="s">
        <v>620</v>
      </c>
      <c r="E70" s="23">
        <v>5</v>
      </c>
      <c r="F70" s="23"/>
      <c r="G70" s="23"/>
      <c r="H70" s="23"/>
      <c r="I70" s="23"/>
      <c r="J70" s="64">
        <v>2</v>
      </c>
      <c r="K70" s="105" t="s">
        <v>5240</v>
      </c>
      <c r="L70" s="107"/>
      <c r="M70" s="43"/>
    </row>
    <row r="71" spans="1:13">
      <c r="A71" s="39">
        <v>69</v>
      </c>
      <c r="B71" s="10" t="s">
        <v>5067</v>
      </c>
      <c r="C71" s="79" t="s">
        <v>66</v>
      </c>
      <c r="D71" s="79" t="s">
        <v>623</v>
      </c>
      <c r="E71" s="23"/>
      <c r="F71" s="23"/>
      <c r="G71" s="23"/>
      <c r="H71" s="23"/>
      <c r="I71" s="23"/>
      <c r="J71" s="64">
        <v>2</v>
      </c>
      <c r="K71" s="105"/>
      <c r="L71" s="107"/>
      <c r="M71" s="43"/>
    </row>
    <row r="72" spans="1:13">
      <c r="A72" s="39">
        <v>70</v>
      </c>
      <c r="B72" s="10" t="s">
        <v>508</v>
      </c>
      <c r="C72" s="79" t="s">
        <v>486</v>
      </c>
      <c r="D72" s="79" t="s">
        <v>577</v>
      </c>
      <c r="E72" s="23"/>
      <c r="F72" s="23"/>
      <c r="G72" s="23"/>
      <c r="H72" s="23"/>
      <c r="I72" s="23"/>
      <c r="J72" s="64">
        <v>2</v>
      </c>
      <c r="K72" s="105"/>
      <c r="L72" s="107"/>
      <c r="M72" s="43"/>
    </row>
    <row r="73" spans="1:13">
      <c r="A73" s="39">
        <v>71</v>
      </c>
      <c r="B73" s="10" t="s">
        <v>5069</v>
      </c>
      <c r="C73" s="79" t="s">
        <v>67</v>
      </c>
      <c r="D73" s="79" t="s">
        <v>624</v>
      </c>
      <c r="E73" s="23"/>
      <c r="F73" s="23">
        <v>1</v>
      </c>
      <c r="G73" s="23"/>
      <c r="H73" s="23"/>
      <c r="I73" s="23"/>
      <c r="J73" s="64">
        <v>2</v>
      </c>
      <c r="K73" s="105"/>
      <c r="L73" s="107"/>
      <c r="M73" s="43"/>
    </row>
    <row r="74" spans="1:13">
      <c r="A74" s="39">
        <v>72</v>
      </c>
      <c r="B74" s="10" t="s">
        <v>507</v>
      </c>
      <c r="C74" s="79" t="s">
        <v>68</v>
      </c>
      <c r="D74" s="79" t="s">
        <v>625</v>
      </c>
      <c r="E74" s="23">
        <v>4</v>
      </c>
      <c r="F74" s="23">
        <v>1</v>
      </c>
      <c r="G74" s="23"/>
      <c r="H74" s="23">
        <v>1</v>
      </c>
      <c r="I74" s="23"/>
      <c r="J74" s="64">
        <v>2</v>
      </c>
      <c r="K74" s="105"/>
      <c r="L74" s="107"/>
      <c r="M74" s="43"/>
    </row>
    <row r="75" spans="1:13">
      <c r="A75" s="39">
        <v>73</v>
      </c>
      <c r="B75" s="10" t="s">
        <v>5069</v>
      </c>
      <c r="C75" s="79" t="s">
        <v>69</v>
      </c>
      <c r="D75" s="79" t="s">
        <v>5093</v>
      </c>
      <c r="E75" s="23"/>
      <c r="F75" s="23">
        <v>1</v>
      </c>
      <c r="G75" s="23"/>
      <c r="H75" s="23"/>
      <c r="I75" s="23"/>
      <c r="J75" s="64">
        <v>2</v>
      </c>
      <c r="K75" s="105"/>
      <c r="L75" s="107"/>
      <c r="M75" s="43"/>
    </row>
    <row r="76" spans="1:13">
      <c r="A76" s="39">
        <v>74</v>
      </c>
      <c r="B76" s="10" t="s">
        <v>5067</v>
      </c>
      <c r="C76" s="79" t="s">
        <v>70</v>
      </c>
      <c r="D76" s="79" t="s">
        <v>627</v>
      </c>
      <c r="E76" s="23"/>
      <c r="F76" s="23"/>
      <c r="G76" s="23"/>
      <c r="H76" s="23"/>
      <c r="I76" s="23"/>
      <c r="J76" s="64">
        <v>2</v>
      </c>
      <c r="K76" s="105"/>
      <c r="L76" s="107"/>
      <c r="M76" s="43"/>
    </row>
    <row r="77" spans="1:13">
      <c r="A77" s="39">
        <v>75</v>
      </c>
      <c r="B77" s="10" t="s">
        <v>5069</v>
      </c>
      <c r="C77" s="79" t="s">
        <v>71</v>
      </c>
      <c r="D77" s="79" t="s">
        <v>628</v>
      </c>
      <c r="E77" s="23"/>
      <c r="F77" s="23">
        <v>1</v>
      </c>
      <c r="G77" s="23"/>
      <c r="H77" s="23"/>
      <c r="I77" s="23"/>
      <c r="J77" s="64">
        <v>2</v>
      </c>
      <c r="K77" s="105"/>
      <c r="L77" s="107"/>
      <c r="M77" s="43"/>
    </row>
    <row r="78" spans="1:13">
      <c r="A78" s="39">
        <v>76</v>
      </c>
      <c r="B78" s="10" t="s">
        <v>5069</v>
      </c>
      <c r="C78" s="79" t="s">
        <v>72</v>
      </c>
      <c r="D78" s="79" t="s">
        <v>629</v>
      </c>
      <c r="E78" s="23"/>
      <c r="F78" s="23">
        <v>1</v>
      </c>
      <c r="G78" s="23"/>
      <c r="H78" s="23"/>
      <c r="I78" s="23"/>
      <c r="J78" s="64">
        <v>2</v>
      </c>
      <c r="K78" s="105"/>
      <c r="L78" s="107"/>
      <c r="M78" s="43"/>
    </row>
    <row r="79" spans="1:13">
      <c r="A79" s="39">
        <v>77</v>
      </c>
      <c r="B79" s="10" t="s">
        <v>5075</v>
      </c>
      <c r="C79" s="79" t="s">
        <v>75</v>
      </c>
      <c r="D79" s="79" t="s">
        <v>632</v>
      </c>
      <c r="E79" s="23"/>
      <c r="F79" s="23"/>
      <c r="G79" s="23"/>
      <c r="H79" s="23"/>
      <c r="I79" s="23"/>
      <c r="J79" s="64">
        <v>2</v>
      </c>
      <c r="K79" s="105"/>
      <c r="L79" s="107"/>
      <c r="M79" s="36"/>
    </row>
    <row r="80" spans="1:13">
      <c r="A80" s="39">
        <v>78</v>
      </c>
      <c r="B80" s="10" t="s">
        <v>5070</v>
      </c>
      <c r="C80" s="79" t="s">
        <v>76</v>
      </c>
      <c r="D80" s="79" t="s">
        <v>5152</v>
      </c>
      <c r="E80" s="23">
        <v>5</v>
      </c>
      <c r="F80" s="23">
        <v>5</v>
      </c>
      <c r="G80" s="23">
        <v>5</v>
      </c>
      <c r="H80" s="23">
        <v>5</v>
      </c>
      <c r="I80" s="23"/>
      <c r="J80" s="64">
        <v>2</v>
      </c>
      <c r="K80" s="105"/>
      <c r="L80" s="107"/>
      <c r="M80" s="43"/>
    </row>
    <row r="81" spans="1:13">
      <c r="A81" s="39">
        <v>79</v>
      </c>
      <c r="B81" s="10" t="s">
        <v>5067</v>
      </c>
      <c r="C81" s="79" t="s">
        <v>77</v>
      </c>
      <c r="D81" s="79" t="s">
        <v>5096</v>
      </c>
      <c r="E81" s="23">
        <v>3</v>
      </c>
      <c r="F81" s="23">
        <v>2</v>
      </c>
      <c r="G81" s="23">
        <v>3</v>
      </c>
      <c r="H81" s="23">
        <v>3</v>
      </c>
      <c r="I81" s="23"/>
      <c r="J81" s="64">
        <v>2</v>
      </c>
      <c r="K81" s="105" t="s">
        <v>5241</v>
      </c>
      <c r="L81" s="107"/>
      <c r="M81" s="43"/>
    </row>
    <row r="82" spans="1:13">
      <c r="A82" s="39">
        <v>80</v>
      </c>
      <c r="B82" s="10" t="s">
        <v>5069</v>
      </c>
      <c r="C82" s="79" t="s">
        <v>78</v>
      </c>
      <c r="D82" s="79" t="s">
        <v>5153</v>
      </c>
      <c r="E82" s="23">
        <v>1</v>
      </c>
      <c r="F82" s="23"/>
      <c r="G82" s="23"/>
      <c r="H82" s="23"/>
      <c r="I82" s="23"/>
      <c r="J82" s="64">
        <v>2</v>
      </c>
      <c r="K82" s="105"/>
      <c r="L82" s="107"/>
      <c r="M82" s="43"/>
    </row>
    <row r="83" spans="1:13">
      <c r="A83" s="39">
        <v>81</v>
      </c>
      <c r="B83" s="10" t="s">
        <v>5070</v>
      </c>
      <c r="C83" s="79" t="s">
        <v>79</v>
      </c>
      <c r="D83" s="79" t="s">
        <v>1133</v>
      </c>
      <c r="E83" s="23">
        <v>2</v>
      </c>
      <c r="F83" s="23">
        <v>2</v>
      </c>
      <c r="G83" s="23"/>
      <c r="H83" s="23">
        <v>2</v>
      </c>
      <c r="I83" s="23"/>
      <c r="J83" s="64">
        <v>2</v>
      </c>
      <c r="K83" s="105"/>
      <c r="L83" s="107"/>
      <c r="M83" s="43"/>
    </row>
    <row r="84" spans="1:13">
      <c r="A84" s="39">
        <v>82</v>
      </c>
      <c r="B84" s="10" t="s">
        <v>5069</v>
      </c>
      <c r="C84" s="79" t="s">
        <v>80</v>
      </c>
      <c r="D84" s="79" t="s">
        <v>5154</v>
      </c>
      <c r="E84" s="23"/>
      <c r="F84" s="23">
        <v>1</v>
      </c>
      <c r="G84" s="23"/>
      <c r="H84" s="23"/>
      <c r="I84" s="23"/>
      <c r="J84" s="64">
        <v>2</v>
      </c>
      <c r="K84" s="105"/>
      <c r="L84" s="107"/>
      <c r="M84" s="43"/>
    </row>
    <row r="85" spans="1:13">
      <c r="A85" s="39">
        <v>83</v>
      </c>
      <c r="B85" s="10" t="s">
        <v>5070</v>
      </c>
      <c r="C85" s="79" t="s">
        <v>5091</v>
      </c>
      <c r="D85" s="79" t="s">
        <v>5155</v>
      </c>
      <c r="E85" s="23">
        <v>2</v>
      </c>
      <c r="F85" s="23">
        <v>2</v>
      </c>
      <c r="G85" s="23">
        <v>2</v>
      </c>
      <c r="H85" s="23">
        <v>2</v>
      </c>
      <c r="I85" s="23"/>
      <c r="J85" s="64">
        <v>2</v>
      </c>
      <c r="K85" s="105"/>
      <c r="L85" s="108"/>
      <c r="M85" s="43"/>
    </row>
    <row r="86" spans="1:13">
      <c r="A86" s="39">
        <v>84</v>
      </c>
      <c r="B86" s="10" t="s">
        <v>507</v>
      </c>
      <c r="C86" s="79" t="s">
        <v>5156</v>
      </c>
      <c r="D86" s="79" t="s">
        <v>3546</v>
      </c>
      <c r="E86" s="23">
        <v>5</v>
      </c>
      <c r="F86" s="23">
        <v>5</v>
      </c>
      <c r="G86" s="23">
        <v>5</v>
      </c>
      <c r="H86" s="23">
        <v>5</v>
      </c>
      <c r="I86" s="23">
        <v>20</v>
      </c>
      <c r="J86" s="64">
        <v>2</v>
      </c>
      <c r="K86" s="105"/>
      <c r="L86" s="107"/>
      <c r="M86" s="43"/>
    </row>
    <row r="87" spans="1:13">
      <c r="A87" s="39">
        <v>85</v>
      </c>
      <c r="B87" s="10" t="s">
        <v>5075</v>
      </c>
      <c r="C87" s="79" t="s">
        <v>5136</v>
      </c>
      <c r="D87" s="79" t="s">
        <v>5157</v>
      </c>
      <c r="E87" s="23"/>
      <c r="F87" s="23"/>
      <c r="G87" s="23"/>
      <c r="H87" s="23"/>
      <c r="I87" s="23"/>
      <c r="J87" s="64">
        <v>2</v>
      </c>
      <c r="K87" s="105" t="s">
        <v>5262</v>
      </c>
      <c r="L87" s="111"/>
      <c r="M87" s="43"/>
    </row>
    <row r="88" spans="1:13">
      <c r="A88" s="39">
        <v>86</v>
      </c>
      <c r="B88" s="10" t="s">
        <v>5075</v>
      </c>
      <c r="C88" s="79" t="s">
        <v>83</v>
      </c>
      <c r="D88" s="79" t="s">
        <v>570</v>
      </c>
      <c r="E88" s="23"/>
      <c r="F88" s="23"/>
      <c r="G88" s="23"/>
      <c r="H88" s="23"/>
      <c r="I88" s="23"/>
      <c r="J88" s="64">
        <v>2</v>
      </c>
      <c r="K88" s="105"/>
      <c r="L88" s="107"/>
      <c r="M88" s="43"/>
    </row>
    <row r="89" spans="1:13">
      <c r="A89" s="39">
        <v>87</v>
      </c>
      <c r="B89" s="10" t="s">
        <v>5069</v>
      </c>
      <c r="C89" s="79" t="s">
        <v>5158</v>
      </c>
      <c r="D89" s="79" t="s">
        <v>5097</v>
      </c>
      <c r="E89" s="23"/>
      <c r="F89" s="23"/>
      <c r="G89" s="23"/>
      <c r="H89" s="23"/>
      <c r="I89" s="23"/>
      <c r="J89" s="64">
        <v>2</v>
      </c>
      <c r="K89" s="105"/>
      <c r="L89" s="107"/>
      <c r="M89" s="43"/>
    </row>
    <row r="90" spans="1:13">
      <c r="A90" s="39">
        <v>88</v>
      </c>
      <c r="B90" s="10" t="s">
        <v>5070</v>
      </c>
      <c r="C90" s="79" t="s">
        <v>84</v>
      </c>
      <c r="D90" s="79" t="s">
        <v>639</v>
      </c>
      <c r="E90" s="23"/>
      <c r="F90" s="23">
        <v>2</v>
      </c>
      <c r="G90" s="23">
        <v>2</v>
      </c>
      <c r="H90" s="23">
        <v>2</v>
      </c>
      <c r="I90" s="23"/>
      <c r="J90" s="64">
        <v>2</v>
      </c>
      <c r="K90" s="105"/>
      <c r="L90" s="107"/>
      <c r="M90" s="43"/>
    </row>
    <row r="91" spans="1:13">
      <c r="A91" s="39">
        <v>89</v>
      </c>
      <c r="B91" s="10" t="s">
        <v>5070</v>
      </c>
      <c r="C91" s="79" t="s">
        <v>85</v>
      </c>
      <c r="D91" s="79" t="s">
        <v>640</v>
      </c>
      <c r="E91" s="23">
        <v>2</v>
      </c>
      <c r="F91" s="23">
        <v>2</v>
      </c>
      <c r="G91" s="23">
        <v>2</v>
      </c>
      <c r="H91" s="23"/>
      <c r="I91" s="23"/>
      <c r="J91" s="64">
        <v>2</v>
      </c>
      <c r="K91" s="105"/>
      <c r="L91" s="107"/>
      <c r="M91" s="43"/>
    </row>
    <row r="92" spans="1:13">
      <c r="A92" s="39">
        <v>90</v>
      </c>
      <c r="B92" s="10" t="s">
        <v>5070</v>
      </c>
      <c r="C92" s="79" t="s">
        <v>86</v>
      </c>
      <c r="D92" s="79" t="s">
        <v>641</v>
      </c>
      <c r="E92" s="23">
        <v>1</v>
      </c>
      <c r="F92" s="23">
        <v>3</v>
      </c>
      <c r="G92" s="23">
        <v>3</v>
      </c>
      <c r="H92" s="23">
        <v>3</v>
      </c>
      <c r="I92" s="23"/>
      <c r="J92" s="64">
        <v>2</v>
      </c>
      <c r="K92" s="105"/>
      <c r="L92" s="107"/>
      <c r="M92" s="43"/>
    </row>
    <row r="93" spans="1:13">
      <c r="A93" s="39">
        <v>91</v>
      </c>
      <c r="B93" s="10" t="s">
        <v>5070</v>
      </c>
      <c r="C93" s="79" t="s">
        <v>87</v>
      </c>
      <c r="D93" s="79" t="s">
        <v>642</v>
      </c>
      <c r="E93" s="23">
        <v>2</v>
      </c>
      <c r="F93" s="23"/>
      <c r="G93" s="23">
        <v>2</v>
      </c>
      <c r="H93" s="23">
        <v>2</v>
      </c>
      <c r="I93" s="23"/>
      <c r="J93" s="64">
        <v>2</v>
      </c>
      <c r="K93" s="105"/>
      <c r="L93" s="107"/>
      <c r="M93" s="43"/>
    </row>
    <row r="94" spans="1:13">
      <c r="A94" s="39">
        <v>92</v>
      </c>
      <c r="B94" s="10" t="s">
        <v>5092</v>
      </c>
      <c r="C94" s="79" t="s">
        <v>5159</v>
      </c>
      <c r="D94" s="79" t="s">
        <v>5160</v>
      </c>
      <c r="E94" s="23"/>
      <c r="F94" s="23"/>
      <c r="G94" s="23"/>
      <c r="H94" s="23">
        <v>4</v>
      </c>
      <c r="I94" s="23"/>
      <c r="J94" s="64">
        <v>2</v>
      </c>
      <c r="K94" s="105"/>
      <c r="L94" s="107"/>
      <c r="M94" s="43"/>
    </row>
    <row r="95" spans="1:13">
      <c r="A95" s="39">
        <v>93</v>
      </c>
      <c r="B95" s="10" t="s">
        <v>5069</v>
      </c>
      <c r="C95" s="79" t="s">
        <v>88</v>
      </c>
      <c r="D95" s="89" t="s">
        <v>5161</v>
      </c>
      <c r="E95" s="25">
        <v>1</v>
      </c>
      <c r="F95" s="25">
        <v>1</v>
      </c>
      <c r="G95" s="25">
        <v>1</v>
      </c>
      <c r="H95" s="25">
        <v>5</v>
      </c>
      <c r="I95" s="25"/>
      <c r="J95" s="64">
        <v>2</v>
      </c>
      <c r="K95" s="105"/>
      <c r="L95" s="110"/>
      <c r="M95" s="43"/>
    </row>
    <row r="96" spans="1:13">
      <c r="A96" s="39">
        <v>94</v>
      </c>
      <c r="B96" s="10" t="s">
        <v>5069</v>
      </c>
      <c r="C96" s="79" t="s">
        <v>1944</v>
      </c>
      <c r="D96" s="87" t="s">
        <v>5098</v>
      </c>
      <c r="E96" s="23"/>
      <c r="F96" s="23"/>
      <c r="G96" s="23"/>
      <c r="H96" s="23">
        <v>4</v>
      </c>
      <c r="I96" s="23"/>
      <c r="J96" s="64">
        <v>2</v>
      </c>
      <c r="K96" s="105"/>
      <c r="L96" s="107"/>
      <c r="M96" s="36"/>
    </row>
    <row r="97" spans="1:13">
      <c r="A97" s="39">
        <v>95</v>
      </c>
      <c r="B97" s="10" t="s">
        <v>5067</v>
      </c>
      <c r="C97" s="79" t="s">
        <v>89</v>
      </c>
      <c r="D97" s="79" t="s">
        <v>5162</v>
      </c>
      <c r="E97" s="23"/>
      <c r="F97" s="23"/>
      <c r="G97" s="23">
        <v>15</v>
      </c>
      <c r="H97" s="23"/>
      <c r="I97" s="23"/>
      <c r="J97" s="64">
        <v>2</v>
      </c>
      <c r="K97" s="105" t="s">
        <v>5242</v>
      </c>
      <c r="L97" s="107"/>
      <c r="M97" s="43"/>
    </row>
    <row r="98" spans="1:13">
      <c r="A98" s="39">
        <v>96</v>
      </c>
      <c r="B98" s="81" t="s">
        <v>5081</v>
      </c>
      <c r="C98" s="79" t="s">
        <v>90</v>
      </c>
      <c r="D98" s="79" t="s">
        <v>5163</v>
      </c>
      <c r="E98" s="23"/>
      <c r="F98" s="23"/>
      <c r="G98" s="23">
        <v>1</v>
      </c>
      <c r="H98" s="23"/>
      <c r="I98" s="23"/>
      <c r="J98" s="64">
        <v>2</v>
      </c>
      <c r="K98" s="105"/>
      <c r="L98" s="107"/>
      <c r="M98" s="43"/>
    </row>
    <row r="99" spans="1:13" ht="27">
      <c r="A99" s="39">
        <v>97</v>
      </c>
      <c r="B99" s="10" t="s">
        <v>5069</v>
      </c>
      <c r="C99" s="79" t="s">
        <v>91</v>
      </c>
      <c r="D99" s="79" t="s">
        <v>5164</v>
      </c>
      <c r="E99" s="23">
        <v>1</v>
      </c>
      <c r="F99" s="23"/>
      <c r="G99" s="23"/>
      <c r="H99" s="23"/>
      <c r="I99" s="23"/>
      <c r="J99" s="64">
        <v>2</v>
      </c>
      <c r="K99" s="105"/>
      <c r="L99" s="107"/>
      <c r="M99" s="36"/>
    </row>
    <row r="100" spans="1:13" ht="27">
      <c r="A100" s="39">
        <v>98</v>
      </c>
      <c r="B100" s="10" t="s">
        <v>5069</v>
      </c>
      <c r="C100" s="79" t="s">
        <v>92</v>
      </c>
      <c r="D100" s="79" t="s">
        <v>5165</v>
      </c>
      <c r="E100" s="23"/>
      <c r="F100" s="23">
        <v>1</v>
      </c>
      <c r="G100" s="23"/>
      <c r="H100" s="23"/>
      <c r="I100" s="23"/>
      <c r="J100" s="64">
        <v>2</v>
      </c>
      <c r="K100" s="105"/>
      <c r="L100" s="107"/>
      <c r="M100" s="43"/>
    </row>
    <row r="101" spans="1:13">
      <c r="A101" s="39">
        <v>99</v>
      </c>
      <c r="B101" s="10" t="s">
        <v>5067</v>
      </c>
      <c r="C101" s="79" t="s">
        <v>93</v>
      </c>
      <c r="D101" s="79" t="s">
        <v>5099</v>
      </c>
      <c r="E101" s="23">
        <v>4</v>
      </c>
      <c r="F101" s="23">
        <v>4</v>
      </c>
      <c r="G101" s="23">
        <v>4</v>
      </c>
      <c r="H101" s="23">
        <v>4</v>
      </c>
      <c r="I101" s="23"/>
      <c r="J101" s="64">
        <v>2</v>
      </c>
      <c r="K101" s="105" t="s">
        <v>5243</v>
      </c>
      <c r="L101" s="107"/>
      <c r="M101" s="43"/>
    </row>
    <row r="102" spans="1:13">
      <c r="A102" s="39">
        <v>100</v>
      </c>
      <c r="B102" s="10" t="s">
        <v>5067</v>
      </c>
      <c r="C102" s="79" t="s">
        <v>94</v>
      </c>
      <c r="D102" s="79" t="s">
        <v>649</v>
      </c>
      <c r="E102" s="23">
        <v>5</v>
      </c>
      <c r="F102" s="23">
        <v>5</v>
      </c>
      <c r="G102" s="23"/>
      <c r="H102" s="23"/>
      <c r="I102" s="23"/>
      <c r="J102" s="64">
        <v>2</v>
      </c>
      <c r="K102" s="105" t="s">
        <v>5244</v>
      </c>
      <c r="L102" s="107"/>
      <c r="M102" s="43"/>
    </row>
    <row r="103" spans="1:13">
      <c r="A103" s="39">
        <v>101</v>
      </c>
      <c r="B103" s="10" t="s">
        <v>5075</v>
      </c>
      <c r="C103" s="79" t="s">
        <v>95</v>
      </c>
      <c r="D103" s="79" t="s">
        <v>579</v>
      </c>
      <c r="E103" s="23"/>
      <c r="F103" s="23"/>
      <c r="G103" s="23"/>
      <c r="H103" s="23"/>
      <c r="I103" s="23"/>
      <c r="J103" s="64">
        <v>2</v>
      </c>
      <c r="K103" s="105"/>
      <c r="L103" s="107"/>
      <c r="M103" s="43"/>
    </row>
    <row r="104" spans="1:13">
      <c r="A104" s="39">
        <v>102</v>
      </c>
      <c r="B104" s="10" t="s">
        <v>508</v>
      </c>
      <c r="C104" s="79" t="s">
        <v>5166</v>
      </c>
      <c r="D104" s="79" t="s">
        <v>5157</v>
      </c>
      <c r="E104" s="23"/>
      <c r="F104" s="23"/>
      <c r="G104" s="23"/>
      <c r="H104" s="23"/>
      <c r="I104" s="23"/>
      <c r="J104" s="64">
        <v>2</v>
      </c>
      <c r="K104" s="105" t="s">
        <v>5262</v>
      </c>
      <c r="L104" s="111"/>
      <c r="M104" s="43"/>
    </row>
    <row r="105" spans="1:13">
      <c r="A105" s="39">
        <v>103</v>
      </c>
      <c r="B105" s="10" t="s">
        <v>5067</v>
      </c>
      <c r="C105" s="79" t="s">
        <v>96</v>
      </c>
      <c r="D105" s="79" t="s">
        <v>5100</v>
      </c>
      <c r="E105" s="23"/>
      <c r="F105" s="23"/>
      <c r="G105" s="23">
        <v>5</v>
      </c>
      <c r="H105" s="23">
        <v>5</v>
      </c>
      <c r="I105" s="23"/>
      <c r="J105" s="64">
        <v>2</v>
      </c>
      <c r="K105" s="105" t="s">
        <v>5245</v>
      </c>
      <c r="L105" s="107"/>
      <c r="M105" s="43"/>
    </row>
    <row r="106" spans="1:13">
      <c r="A106" s="39">
        <v>104</v>
      </c>
      <c r="B106" s="10" t="s">
        <v>5075</v>
      </c>
      <c r="C106" s="79" t="s">
        <v>98</v>
      </c>
      <c r="D106" s="79" t="s">
        <v>5167</v>
      </c>
      <c r="E106" s="25"/>
      <c r="F106" s="25"/>
      <c r="G106" s="25"/>
      <c r="H106" s="25"/>
      <c r="I106" s="25"/>
      <c r="J106" s="64">
        <v>2</v>
      </c>
      <c r="K106" s="105"/>
      <c r="L106" s="107"/>
      <c r="M106" s="43"/>
    </row>
    <row r="107" spans="1:13">
      <c r="A107" s="39">
        <v>105</v>
      </c>
      <c r="B107" s="10" t="s">
        <v>5070</v>
      </c>
      <c r="C107" s="79" t="s">
        <v>5094</v>
      </c>
      <c r="D107" s="79" t="s">
        <v>5101</v>
      </c>
      <c r="E107" s="23">
        <v>3</v>
      </c>
      <c r="F107" s="23">
        <v>2</v>
      </c>
      <c r="G107" s="23">
        <v>2</v>
      </c>
      <c r="H107" s="23">
        <v>2</v>
      </c>
      <c r="I107" s="23"/>
      <c r="J107" s="64">
        <v>2</v>
      </c>
      <c r="K107" s="105"/>
      <c r="L107" s="107"/>
      <c r="M107" s="43"/>
    </row>
    <row r="108" spans="1:13">
      <c r="A108" s="39">
        <v>106</v>
      </c>
      <c r="B108" s="10" t="s">
        <v>5069</v>
      </c>
      <c r="C108" s="79" t="s">
        <v>5095</v>
      </c>
      <c r="D108" s="79" t="s">
        <v>5102</v>
      </c>
      <c r="E108" s="23">
        <v>4</v>
      </c>
      <c r="F108" s="23"/>
      <c r="G108" s="23">
        <v>6</v>
      </c>
      <c r="H108" s="23"/>
      <c r="I108" s="23"/>
      <c r="J108" s="64">
        <v>2</v>
      </c>
      <c r="K108" s="105"/>
      <c r="L108" s="107"/>
      <c r="M108" s="43"/>
    </row>
    <row r="109" spans="1:13">
      <c r="A109" s="39">
        <v>107</v>
      </c>
      <c r="B109" s="10" t="s">
        <v>5069</v>
      </c>
      <c r="C109" s="79" t="s">
        <v>5168</v>
      </c>
      <c r="D109" s="89" t="s">
        <v>5103</v>
      </c>
      <c r="E109" s="25">
        <v>1</v>
      </c>
      <c r="F109" s="25"/>
      <c r="G109" s="25">
        <v>1</v>
      </c>
      <c r="H109" s="25"/>
      <c r="I109" s="25"/>
      <c r="J109" s="64">
        <v>2</v>
      </c>
      <c r="K109" s="105"/>
      <c r="L109" s="107"/>
      <c r="M109" s="43"/>
    </row>
    <row r="110" spans="1:13">
      <c r="A110" s="39">
        <v>108</v>
      </c>
      <c r="B110" s="10" t="s">
        <v>5075</v>
      </c>
      <c r="C110" s="79" t="s">
        <v>5259</v>
      </c>
      <c r="D110" s="79" t="s">
        <v>5258</v>
      </c>
      <c r="E110" s="23"/>
      <c r="F110" s="23"/>
      <c r="G110" s="23"/>
      <c r="H110" s="23"/>
      <c r="I110" s="23"/>
      <c r="J110" s="64">
        <v>2</v>
      </c>
      <c r="K110" s="105" t="s">
        <v>5260</v>
      </c>
      <c r="L110" s="107"/>
      <c r="M110" s="36"/>
    </row>
    <row r="111" spans="1:13">
      <c r="A111" s="39">
        <v>109</v>
      </c>
      <c r="B111" s="10" t="s">
        <v>5075</v>
      </c>
      <c r="C111" s="79" t="s">
        <v>99</v>
      </c>
      <c r="D111" s="79" t="s">
        <v>579</v>
      </c>
      <c r="E111" s="23"/>
      <c r="F111" s="23"/>
      <c r="G111" s="23"/>
      <c r="H111" s="23"/>
      <c r="I111" s="23"/>
      <c r="J111" s="64">
        <v>2</v>
      </c>
      <c r="K111" s="105"/>
      <c r="L111" s="107"/>
      <c r="M111" s="36"/>
    </row>
    <row r="112" spans="1:13">
      <c r="A112" s="39">
        <v>110</v>
      </c>
      <c r="B112" s="10" t="s">
        <v>508</v>
      </c>
      <c r="C112" s="79" t="s">
        <v>100</v>
      </c>
      <c r="D112" s="79" t="s">
        <v>579</v>
      </c>
      <c r="E112" s="23"/>
      <c r="F112" s="23"/>
      <c r="G112" s="23"/>
      <c r="H112" s="23"/>
      <c r="I112" s="23"/>
      <c r="J112" s="64">
        <v>2</v>
      </c>
      <c r="K112" s="105"/>
      <c r="L112" s="107"/>
      <c r="M112" s="43"/>
    </row>
    <row r="113" spans="1:13">
      <c r="A113" s="39">
        <v>111</v>
      </c>
      <c r="B113" s="10" t="s">
        <v>5070</v>
      </c>
      <c r="C113" s="79" t="s">
        <v>102</v>
      </c>
      <c r="D113" s="89" t="s">
        <v>1490</v>
      </c>
      <c r="E113" s="25">
        <v>2</v>
      </c>
      <c r="F113" s="25">
        <v>2</v>
      </c>
      <c r="G113" s="25">
        <v>2</v>
      </c>
      <c r="H113" s="25">
        <v>2</v>
      </c>
      <c r="I113" s="25"/>
      <c r="J113" s="64">
        <v>2</v>
      </c>
      <c r="K113" s="105"/>
      <c r="L113" s="107"/>
      <c r="M113" s="43"/>
    </row>
    <row r="114" spans="1:13">
      <c r="A114" s="39">
        <v>112</v>
      </c>
      <c r="B114" s="10" t="s">
        <v>5069</v>
      </c>
      <c r="C114" s="79" t="s">
        <v>103</v>
      </c>
      <c r="D114" s="89" t="s">
        <v>5169</v>
      </c>
      <c r="E114" s="25">
        <v>1</v>
      </c>
      <c r="F114" s="25"/>
      <c r="G114" s="25">
        <v>1</v>
      </c>
      <c r="H114" s="25"/>
      <c r="I114" s="25"/>
      <c r="J114" s="64">
        <v>2</v>
      </c>
      <c r="K114" s="105"/>
      <c r="L114" s="107" t="s">
        <v>5235</v>
      </c>
      <c r="M114" s="43"/>
    </row>
    <row r="115" spans="1:13">
      <c r="A115" s="39">
        <v>113</v>
      </c>
      <c r="B115" s="10" t="s">
        <v>5075</v>
      </c>
      <c r="C115" s="79" t="s">
        <v>5170</v>
      </c>
      <c r="D115" s="79" t="s">
        <v>5135</v>
      </c>
      <c r="E115" s="23"/>
      <c r="F115" s="23"/>
      <c r="G115" s="23"/>
      <c r="H115" s="23"/>
      <c r="I115" s="23"/>
      <c r="J115" s="64">
        <v>2</v>
      </c>
      <c r="K115" s="105" t="s">
        <v>5262</v>
      </c>
      <c r="L115" s="111"/>
      <c r="M115" s="43"/>
    </row>
    <row r="116" spans="1:13">
      <c r="A116" s="39">
        <v>114</v>
      </c>
      <c r="B116" s="10" t="s">
        <v>5069</v>
      </c>
      <c r="C116" s="79" t="s">
        <v>104</v>
      </c>
      <c r="D116" s="79" t="s">
        <v>660</v>
      </c>
      <c r="E116" s="23"/>
      <c r="F116" s="23"/>
      <c r="G116" s="23">
        <v>1</v>
      </c>
      <c r="H116" s="23"/>
      <c r="I116" s="23"/>
      <c r="J116" s="64">
        <v>2</v>
      </c>
      <c r="K116" s="105"/>
      <c r="L116" s="107"/>
      <c r="M116" s="36"/>
    </row>
    <row r="117" spans="1:13">
      <c r="A117" s="39">
        <v>115</v>
      </c>
      <c r="B117" s="10" t="s">
        <v>5069</v>
      </c>
      <c r="C117" s="79" t="s">
        <v>105</v>
      </c>
      <c r="D117" s="79" t="s">
        <v>661</v>
      </c>
      <c r="E117" s="23"/>
      <c r="F117" s="23"/>
      <c r="G117" s="23">
        <v>1</v>
      </c>
      <c r="H117" s="23"/>
      <c r="I117" s="23"/>
      <c r="J117" s="64">
        <v>2</v>
      </c>
      <c r="K117" s="105"/>
      <c r="L117" s="107"/>
      <c r="M117" s="43"/>
    </row>
    <row r="118" spans="1:13">
      <c r="A118" s="39">
        <v>116</v>
      </c>
      <c r="B118" s="10" t="s">
        <v>5069</v>
      </c>
      <c r="C118" s="79" t="s">
        <v>106</v>
      </c>
      <c r="D118" s="79" t="s">
        <v>662</v>
      </c>
      <c r="E118" s="23"/>
      <c r="F118" s="23"/>
      <c r="G118" s="23">
        <v>1</v>
      </c>
      <c r="H118" s="23"/>
      <c r="I118" s="23"/>
      <c r="J118" s="64">
        <v>2</v>
      </c>
      <c r="K118" s="105"/>
      <c r="L118" s="107"/>
      <c r="M118" s="43"/>
    </row>
    <row r="119" spans="1:13">
      <c r="A119" s="39">
        <v>117</v>
      </c>
      <c r="B119" s="10" t="s">
        <v>5092</v>
      </c>
      <c r="C119" s="79" t="s">
        <v>1938</v>
      </c>
      <c r="D119" s="79" t="s">
        <v>5171</v>
      </c>
      <c r="E119" s="23">
        <v>2</v>
      </c>
      <c r="F119" s="23"/>
      <c r="G119" s="23">
        <v>3</v>
      </c>
      <c r="H119" s="23"/>
      <c r="I119" s="23"/>
      <c r="J119" s="64">
        <v>2</v>
      </c>
      <c r="K119" s="105"/>
      <c r="L119" s="107"/>
      <c r="M119" s="36"/>
    </row>
    <row r="120" spans="1:13">
      <c r="A120" s="39">
        <v>118</v>
      </c>
      <c r="B120" s="10" t="s">
        <v>525</v>
      </c>
      <c r="C120" s="79" t="s">
        <v>107</v>
      </c>
      <c r="D120" s="79" t="s">
        <v>5172</v>
      </c>
      <c r="E120" s="23">
        <v>2</v>
      </c>
      <c r="F120" s="23"/>
      <c r="G120" s="23"/>
      <c r="H120" s="23"/>
      <c r="I120" s="23"/>
      <c r="J120" s="64">
        <v>2</v>
      </c>
      <c r="K120" s="105"/>
      <c r="L120" s="107" t="s">
        <v>5235</v>
      </c>
      <c r="M120" s="36"/>
    </row>
    <row r="121" spans="1:13">
      <c r="A121" s="39">
        <v>119</v>
      </c>
      <c r="B121" s="81" t="s">
        <v>5081</v>
      </c>
      <c r="C121" s="79" t="s">
        <v>108</v>
      </c>
      <c r="D121" s="79" t="s">
        <v>4337</v>
      </c>
      <c r="E121" s="23"/>
      <c r="F121" s="23"/>
      <c r="G121" s="23">
        <v>2</v>
      </c>
      <c r="H121" s="23"/>
      <c r="I121" s="23"/>
      <c r="J121" s="64">
        <v>2</v>
      </c>
      <c r="K121" s="105"/>
      <c r="L121" s="107"/>
      <c r="M121" s="43"/>
    </row>
    <row r="122" spans="1:13">
      <c r="A122" s="39">
        <v>120</v>
      </c>
      <c r="B122" s="10" t="s">
        <v>5069</v>
      </c>
      <c r="C122" s="79" t="s">
        <v>109</v>
      </c>
      <c r="D122" s="79" t="s">
        <v>664</v>
      </c>
      <c r="E122" s="23"/>
      <c r="F122" s="23"/>
      <c r="G122" s="23">
        <v>1</v>
      </c>
      <c r="H122" s="23"/>
      <c r="I122" s="23"/>
      <c r="J122" s="64">
        <v>2</v>
      </c>
      <c r="K122" s="105"/>
      <c r="L122" s="107"/>
      <c r="M122" s="36"/>
    </row>
    <row r="123" spans="1:13">
      <c r="A123" s="39">
        <v>121</v>
      </c>
      <c r="B123" s="10" t="s">
        <v>5069</v>
      </c>
      <c r="C123" s="79" t="s">
        <v>110</v>
      </c>
      <c r="D123" s="79" t="s">
        <v>5173</v>
      </c>
      <c r="E123" s="23"/>
      <c r="F123" s="23">
        <v>1</v>
      </c>
      <c r="G123" s="23"/>
      <c r="H123" s="23"/>
      <c r="I123" s="23"/>
      <c r="J123" s="64">
        <v>2</v>
      </c>
      <c r="K123" s="105"/>
      <c r="L123" s="107"/>
      <c r="M123" s="43"/>
    </row>
    <row r="124" spans="1:13">
      <c r="A124" s="39">
        <v>122</v>
      </c>
      <c r="B124" s="81" t="s">
        <v>5081</v>
      </c>
      <c r="C124" s="79" t="s">
        <v>111</v>
      </c>
      <c r="D124" s="79" t="s">
        <v>5174</v>
      </c>
      <c r="E124" s="23">
        <v>3</v>
      </c>
      <c r="F124" s="23"/>
      <c r="G124" s="23"/>
      <c r="H124" s="23"/>
      <c r="I124" s="23"/>
      <c r="J124" s="64">
        <v>2</v>
      </c>
      <c r="K124" s="105"/>
      <c r="L124" s="107"/>
      <c r="M124" s="43"/>
    </row>
    <row r="125" spans="1:13">
      <c r="A125" s="39">
        <v>123</v>
      </c>
      <c r="B125" s="10" t="s">
        <v>5070</v>
      </c>
      <c r="C125" s="79" t="s">
        <v>112</v>
      </c>
      <c r="D125" s="79" t="s">
        <v>666</v>
      </c>
      <c r="E125" s="23">
        <v>2</v>
      </c>
      <c r="F125" s="23">
        <v>3</v>
      </c>
      <c r="G125" s="23">
        <v>2</v>
      </c>
      <c r="H125" s="23">
        <v>3</v>
      </c>
      <c r="I125" s="23"/>
      <c r="J125" s="64">
        <v>2</v>
      </c>
      <c r="K125" s="105"/>
      <c r="L125" s="107"/>
      <c r="M125" s="43"/>
    </row>
    <row r="126" spans="1:13">
      <c r="A126" s="39">
        <v>124</v>
      </c>
      <c r="B126" s="10" t="s">
        <v>5070</v>
      </c>
      <c r="C126" s="79" t="s">
        <v>113</v>
      </c>
      <c r="D126" s="89" t="s">
        <v>5175</v>
      </c>
      <c r="E126" s="25">
        <v>3</v>
      </c>
      <c r="F126" s="25">
        <v>4</v>
      </c>
      <c r="G126" s="25">
        <v>3</v>
      </c>
      <c r="H126" s="25">
        <v>4</v>
      </c>
      <c r="I126" s="25"/>
      <c r="J126" s="64">
        <v>2</v>
      </c>
      <c r="K126" s="105"/>
      <c r="L126" s="107"/>
      <c r="M126" s="43"/>
    </row>
    <row r="127" spans="1:13">
      <c r="A127" s="39">
        <v>125</v>
      </c>
      <c r="B127" s="10" t="s">
        <v>525</v>
      </c>
      <c r="C127" s="79" t="s">
        <v>116</v>
      </c>
      <c r="D127" s="89" t="s">
        <v>5104</v>
      </c>
      <c r="E127" s="25"/>
      <c r="F127" s="25">
        <v>1</v>
      </c>
      <c r="G127" s="25"/>
      <c r="H127" s="25">
        <v>1</v>
      </c>
      <c r="I127" s="25"/>
      <c r="J127" s="64">
        <v>2</v>
      </c>
      <c r="K127" s="105"/>
      <c r="L127" s="107"/>
      <c r="M127" s="43"/>
    </row>
    <row r="128" spans="1:13">
      <c r="A128" s="39">
        <v>126</v>
      </c>
      <c r="B128" s="10" t="s">
        <v>5070</v>
      </c>
      <c r="C128" s="79" t="s">
        <v>117</v>
      </c>
      <c r="D128" s="89" t="s">
        <v>5105</v>
      </c>
      <c r="E128" s="25">
        <v>6</v>
      </c>
      <c r="F128" s="25">
        <v>2</v>
      </c>
      <c r="G128" s="25">
        <v>6</v>
      </c>
      <c r="H128" s="25">
        <v>2</v>
      </c>
      <c r="I128" s="25"/>
      <c r="J128" s="64">
        <v>2</v>
      </c>
      <c r="K128" s="105"/>
      <c r="L128" s="107"/>
      <c r="M128" s="43"/>
    </row>
    <row r="129" spans="1:13">
      <c r="A129" s="39">
        <v>127</v>
      </c>
      <c r="B129" s="81" t="s">
        <v>3403</v>
      </c>
      <c r="C129" s="79" t="s">
        <v>118</v>
      </c>
      <c r="D129" s="79" t="s">
        <v>5106</v>
      </c>
      <c r="E129" s="23"/>
      <c r="F129" s="23"/>
      <c r="G129" s="23">
        <v>1</v>
      </c>
      <c r="H129" s="23"/>
      <c r="I129" s="23"/>
      <c r="J129" s="64">
        <v>2</v>
      </c>
      <c r="K129" s="105"/>
      <c r="L129" s="107"/>
      <c r="M129" s="43"/>
    </row>
    <row r="130" spans="1:13">
      <c r="A130" s="39">
        <v>128</v>
      </c>
      <c r="B130" s="10" t="s">
        <v>5069</v>
      </c>
      <c r="C130" s="79" t="s">
        <v>119</v>
      </c>
      <c r="D130" s="79" t="s">
        <v>672</v>
      </c>
      <c r="E130" s="23"/>
      <c r="F130" s="23"/>
      <c r="G130" s="23">
        <v>1</v>
      </c>
      <c r="H130" s="23"/>
      <c r="I130" s="23"/>
      <c r="J130" s="64">
        <v>2</v>
      </c>
      <c r="K130" s="105"/>
      <c r="L130" s="107"/>
      <c r="M130" s="43"/>
    </row>
    <row r="131" spans="1:13">
      <c r="A131" s="39">
        <v>129</v>
      </c>
      <c r="B131" s="10" t="s">
        <v>5070</v>
      </c>
      <c r="C131" s="79" t="s">
        <v>120</v>
      </c>
      <c r="D131" s="79" t="s">
        <v>673</v>
      </c>
      <c r="E131" s="23">
        <v>13</v>
      </c>
      <c r="F131" s="23"/>
      <c r="G131" s="23"/>
      <c r="H131" s="23"/>
      <c r="I131" s="23"/>
      <c r="J131" s="64">
        <v>2</v>
      </c>
      <c r="K131" s="105"/>
      <c r="L131" s="107"/>
      <c r="M131" s="43"/>
    </row>
    <row r="132" spans="1:13">
      <c r="A132" s="39">
        <v>130</v>
      </c>
      <c r="B132" s="10" t="s">
        <v>525</v>
      </c>
      <c r="C132" s="79" t="s">
        <v>121</v>
      </c>
      <c r="D132" s="79" t="s">
        <v>674</v>
      </c>
      <c r="E132" s="23"/>
      <c r="F132" s="23">
        <v>2</v>
      </c>
      <c r="G132" s="23"/>
      <c r="H132" s="23"/>
      <c r="I132" s="23"/>
      <c r="J132" s="64">
        <v>2</v>
      </c>
      <c r="K132" s="105"/>
      <c r="L132" s="107"/>
      <c r="M132" s="43"/>
    </row>
    <row r="133" spans="1:13">
      <c r="A133" s="39">
        <v>131</v>
      </c>
      <c r="B133" s="10" t="s">
        <v>525</v>
      </c>
      <c r="C133" s="79" t="s">
        <v>122</v>
      </c>
      <c r="D133" s="89" t="s">
        <v>675</v>
      </c>
      <c r="E133" s="25">
        <v>4</v>
      </c>
      <c r="F133" s="25"/>
      <c r="G133" s="25">
        <v>6</v>
      </c>
      <c r="H133" s="25"/>
      <c r="I133" s="25"/>
      <c r="J133" s="64">
        <v>2</v>
      </c>
      <c r="K133" s="105"/>
      <c r="L133" s="107"/>
      <c r="M133" s="43"/>
    </row>
    <row r="134" spans="1:13">
      <c r="A134" s="39">
        <v>132</v>
      </c>
      <c r="B134" s="10" t="s">
        <v>5070</v>
      </c>
      <c r="C134" s="79" t="s">
        <v>123</v>
      </c>
      <c r="D134" s="89" t="s">
        <v>677</v>
      </c>
      <c r="E134" s="25">
        <v>2</v>
      </c>
      <c r="F134" s="25">
        <v>2</v>
      </c>
      <c r="G134" s="25">
        <v>3</v>
      </c>
      <c r="H134" s="25">
        <v>2</v>
      </c>
      <c r="I134" s="25"/>
      <c r="J134" s="64">
        <v>2</v>
      </c>
      <c r="K134" s="105"/>
      <c r="L134" s="107"/>
      <c r="M134" s="43"/>
    </row>
    <row r="135" spans="1:13">
      <c r="A135" s="39">
        <v>133</v>
      </c>
      <c r="B135" s="81" t="s">
        <v>3403</v>
      </c>
      <c r="C135" s="79" t="s">
        <v>125</v>
      </c>
      <c r="D135" s="79" t="s">
        <v>5107</v>
      </c>
      <c r="E135" s="23"/>
      <c r="F135" s="23"/>
      <c r="G135" s="23">
        <v>2</v>
      </c>
      <c r="H135" s="23"/>
      <c r="I135" s="23"/>
      <c r="J135" s="64">
        <v>2</v>
      </c>
      <c r="K135" s="105"/>
      <c r="L135" s="107"/>
      <c r="M135" s="43"/>
    </row>
    <row r="136" spans="1:13">
      <c r="A136" s="39">
        <v>134</v>
      </c>
      <c r="B136" s="10" t="s">
        <v>525</v>
      </c>
      <c r="C136" s="79" t="s">
        <v>126</v>
      </c>
      <c r="D136" s="79" t="s">
        <v>1153</v>
      </c>
      <c r="E136" s="23"/>
      <c r="F136" s="23">
        <v>2</v>
      </c>
      <c r="G136" s="23"/>
      <c r="H136" s="23"/>
      <c r="I136" s="23"/>
      <c r="J136" s="64">
        <v>2</v>
      </c>
      <c r="K136" s="105"/>
      <c r="L136" s="107"/>
      <c r="M136" s="43"/>
    </row>
    <row r="137" spans="1:13">
      <c r="A137" s="39">
        <v>135</v>
      </c>
      <c r="B137" s="10" t="s">
        <v>524</v>
      </c>
      <c r="C137" s="79" t="s">
        <v>3606</v>
      </c>
      <c r="D137" s="79" t="s">
        <v>3784</v>
      </c>
      <c r="E137" s="23"/>
      <c r="F137" s="23"/>
      <c r="G137" s="23"/>
      <c r="H137" s="23"/>
      <c r="I137" s="23"/>
      <c r="J137" s="64">
        <v>2</v>
      </c>
      <c r="K137" s="105"/>
      <c r="L137" s="107" t="s">
        <v>5234</v>
      </c>
      <c r="M137" s="43"/>
    </row>
    <row r="138" spans="1:13">
      <c r="A138" s="39">
        <v>136</v>
      </c>
      <c r="B138" s="10" t="s">
        <v>508</v>
      </c>
      <c r="C138" s="79" t="s">
        <v>127</v>
      </c>
      <c r="D138" s="89" t="s">
        <v>683</v>
      </c>
      <c r="E138" s="25"/>
      <c r="F138" s="25"/>
      <c r="G138" s="25"/>
      <c r="H138" s="25"/>
      <c r="I138" s="25"/>
      <c r="J138" s="64">
        <v>2</v>
      </c>
      <c r="K138" s="105"/>
      <c r="L138" s="110"/>
      <c r="M138" s="43"/>
    </row>
    <row r="139" spans="1:13">
      <c r="A139" s="39">
        <v>137</v>
      </c>
      <c r="B139" s="10" t="s">
        <v>508</v>
      </c>
      <c r="C139" s="79" t="s">
        <v>128</v>
      </c>
      <c r="D139" s="79" t="s">
        <v>632</v>
      </c>
      <c r="E139" s="23"/>
      <c r="F139" s="23"/>
      <c r="G139" s="23"/>
      <c r="H139" s="23"/>
      <c r="I139" s="23"/>
      <c r="J139" s="64">
        <v>2</v>
      </c>
      <c r="K139" s="105"/>
      <c r="L139" s="107"/>
      <c r="M139" s="43"/>
    </row>
    <row r="140" spans="1:13">
      <c r="A140" s="39">
        <v>138</v>
      </c>
      <c r="B140" s="10" t="s">
        <v>508</v>
      </c>
      <c r="C140" s="79" t="s">
        <v>129</v>
      </c>
      <c r="D140" s="79" t="s">
        <v>632</v>
      </c>
      <c r="E140" s="23"/>
      <c r="F140" s="23"/>
      <c r="G140" s="23"/>
      <c r="H140" s="23"/>
      <c r="I140" s="23"/>
      <c r="J140" s="64">
        <v>2</v>
      </c>
      <c r="K140" s="105"/>
      <c r="L140" s="107"/>
      <c r="M140" s="43"/>
    </row>
    <row r="141" spans="1:13">
      <c r="A141" s="39">
        <v>139</v>
      </c>
      <c r="B141" s="10" t="s">
        <v>507</v>
      </c>
      <c r="C141" s="79" t="s">
        <v>2087</v>
      </c>
      <c r="D141" s="79" t="s">
        <v>2088</v>
      </c>
      <c r="E141" s="23">
        <v>2</v>
      </c>
      <c r="F141" s="23">
        <v>2</v>
      </c>
      <c r="G141" s="23">
        <v>3</v>
      </c>
      <c r="H141" s="23">
        <v>2</v>
      </c>
      <c r="I141" s="23"/>
      <c r="J141" s="64">
        <v>2</v>
      </c>
      <c r="K141" s="105"/>
      <c r="L141" s="107"/>
      <c r="M141" s="43"/>
    </row>
    <row r="142" spans="1:13">
      <c r="A142" s="39">
        <v>140</v>
      </c>
      <c r="B142" s="10" t="s">
        <v>525</v>
      </c>
      <c r="C142" s="79" t="s">
        <v>2090</v>
      </c>
      <c r="D142" s="79" t="s">
        <v>2091</v>
      </c>
      <c r="E142" s="23">
        <v>4</v>
      </c>
      <c r="F142" s="23"/>
      <c r="G142" s="23">
        <v>6</v>
      </c>
      <c r="H142" s="23"/>
      <c r="I142" s="23"/>
      <c r="J142" s="64">
        <v>2</v>
      </c>
      <c r="K142" s="105"/>
      <c r="L142" s="107"/>
      <c r="M142" s="43"/>
    </row>
    <row r="143" spans="1:13">
      <c r="A143" s="39">
        <v>141</v>
      </c>
      <c r="B143" s="10" t="s">
        <v>507</v>
      </c>
      <c r="C143" s="79" t="s">
        <v>3556</v>
      </c>
      <c r="D143" s="79" t="s">
        <v>3557</v>
      </c>
      <c r="E143" s="23">
        <v>2</v>
      </c>
      <c r="F143" s="23">
        <v>3</v>
      </c>
      <c r="G143" s="23">
        <v>2</v>
      </c>
      <c r="H143" s="23">
        <v>2</v>
      </c>
      <c r="I143" s="23"/>
      <c r="J143" s="64">
        <v>2</v>
      </c>
      <c r="K143" s="105"/>
      <c r="L143" s="107"/>
      <c r="M143" s="36"/>
    </row>
    <row r="144" spans="1:13">
      <c r="A144" s="39">
        <v>142</v>
      </c>
      <c r="B144" s="10" t="s">
        <v>5069</v>
      </c>
      <c r="C144" s="79" t="s">
        <v>3519</v>
      </c>
      <c r="D144" s="79" t="s">
        <v>3690</v>
      </c>
      <c r="E144" s="23">
        <v>4</v>
      </c>
      <c r="F144" s="23"/>
      <c r="G144" s="23">
        <v>6</v>
      </c>
      <c r="H144" s="23"/>
      <c r="I144" s="23"/>
      <c r="J144" s="64">
        <v>2</v>
      </c>
      <c r="K144" s="105"/>
      <c r="L144" s="107"/>
      <c r="M144" s="61"/>
    </row>
    <row r="145" spans="1:13">
      <c r="A145" s="39">
        <v>143</v>
      </c>
      <c r="B145" s="10" t="s">
        <v>1302</v>
      </c>
      <c r="C145" s="79" t="s">
        <v>130</v>
      </c>
      <c r="D145" s="79" t="s">
        <v>684</v>
      </c>
      <c r="E145" s="23">
        <v>4</v>
      </c>
      <c r="F145" s="23">
        <v>5</v>
      </c>
      <c r="G145" s="23"/>
      <c r="H145" s="23">
        <v>5</v>
      </c>
      <c r="I145" s="23"/>
      <c r="J145" s="64">
        <v>2</v>
      </c>
      <c r="K145" s="105"/>
      <c r="L145" s="107"/>
      <c r="M145" s="43"/>
    </row>
    <row r="146" spans="1:13">
      <c r="A146" s="39">
        <v>144</v>
      </c>
      <c r="B146" s="10" t="s">
        <v>508</v>
      </c>
      <c r="C146" s="79" t="s">
        <v>2008</v>
      </c>
      <c r="D146" s="79" t="s">
        <v>577</v>
      </c>
      <c r="E146" s="23"/>
      <c r="F146" s="23"/>
      <c r="G146" s="23"/>
      <c r="H146" s="23"/>
      <c r="I146" s="23"/>
      <c r="J146" s="64">
        <v>2</v>
      </c>
      <c r="K146" s="105"/>
      <c r="L146" s="107"/>
      <c r="M146" s="43"/>
    </row>
    <row r="147" spans="1:13">
      <c r="A147" s="39">
        <v>145</v>
      </c>
      <c r="B147" s="10" t="s">
        <v>507</v>
      </c>
      <c r="C147" s="79" t="s">
        <v>131</v>
      </c>
      <c r="D147" s="89" t="s">
        <v>1512</v>
      </c>
      <c r="E147" s="25">
        <v>3</v>
      </c>
      <c r="F147" s="25">
        <v>3</v>
      </c>
      <c r="G147" s="25"/>
      <c r="H147" s="25"/>
      <c r="I147" s="25"/>
      <c r="J147" s="64">
        <v>2</v>
      </c>
      <c r="K147" s="105"/>
      <c r="L147" s="107"/>
      <c r="M147" s="36"/>
    </row>
    <row r="148" spans="1:13">
      <c r="A148" s="39">
        <v>146</v>
      </c>
      <c r="B148" s="10" t="s">
        <v>508</v>
      </c>
      <c r="C148" s="79" t="s">
        <v>132</v>
      </c>
      <c r="D148" s="79" t="s">
        <v>570</v>
      </c>
      <c r="E148" s="23"/>
      <c r="F148" s="23"/>
      <c r="G148" s="23"/>
      <c r="H148" s="23"/>
      <c r="I148" s="23"/>
      <c r="J148" s="64">
        <v>2</v>
      </c>
      <c r="K148" s="105"/>
      <c r="L148" s="107"/>
      <c r="M148" s="61"/>
    </row>
    <row r="149" spans="1:13">
      <c r="A149" s="39">
        <v>147</v>
      </c>
      <c r="B149" s="10" t="s">
        <v>508</v>
      </c>
      <c r="C149" s="79" t="s">
        <v>133</v>
      </c>
      <c r="D149" s="79" t="s">
        <v>570</v>
      </c>
      <c r="E149" s="23"/>
      <c r="F149" s="23"/>
      <c r="G149" s="23"/>
      <c r="H149" s="23"/>
      <c r="I149" s="23"/>
      <c r="J149" s="64">
        <v>2</v>
      </c>
      <c r="K149" s="105"/>
      <c r="L149" s="107"/>
      <c r="M149" s="43"/>
    </row>
    <row r="150" spans="1:13">
      <c r="A150" s="39">
        <v>148</v>
      </c>
      <c r="B150" s="10" t="s">
        <v>5069</v>
      </c>
      <c r="C150" s="79" t="s">
        <v>134</v>
      </c>
      <c r="D150" s="79" t="s">
        <v>1157</v>
      </c>
      <c r="E150" s="23"/>
      <c r="F150" s="23"/>
      <c r="G150" s="23">
        <v>1</v>
      </c>
      <c r="H150" s="23"/>
      <c r="I150" s="23"/>
      <c r="J150" s="64">
        <v>2</v>
      </c>
      <c r="K150" s="105"/>
      <c r="L150" s="107"/>
      <c r="M150" s="43"/>
    </row>
    <row r="151" spans="1:13">
      <c r="A151" s="39">
        <v>149</v>
      </c>
      <c r="B151" s="10" t="s">
        <v>1302</v>
      </c>
      <c r="C151" s="79" t="s">
        <v>136</v>
      </c>
      <c r="D151" s="79" t="s">
        <v>2010</v>
      </c>
      <c r="E151" s="23">
        <v>8</v>
      </c>
      <c r="F151" s="23"/>
      <c r="G151" s="23"/>
      <c r="H151" s="23">
        <v>8</v>
      </c>
      <c r="I151" s="23"/>
      <c r="J151" s="64">
        <v>2</v>
      </c>
      <c r="K151" s="105"/>
      <c r="L151" s="107"/>
      <c r="M151" s="36"/>
    </row>
    <row r="152" spans="1:13">
      <c r="A152" s="39">
        <v>150</v>
      </c>
      <c r="B152" s="10" t="s">
        <v>508</v>
      </c>
      <c r="C152" s="79" t="s">
        <v>139</v>
      </c>
      <c r="D152" s="79" t="s">
        <v>567</v>
      </c>
      <c r="E152" s="23"/>
      <c r="F152" s="23"/>
      <c r="G152" s="23"/>
      <c r="H152" s="23"/>
      <c r="I152" s="23"/>
      <c r="J152" s="64">
        <v>2</v>
      </c>
      <c r="K152" s="105"/>
      <c r="L152" s="107"/>
      <c r="M152" s="43"/>
    </row>
    <row r="153" spans="1:13">
      <c r="A153" s="39">
        <v>151</v>
      </c>
      <c r="B153" s="10" t="s">
        <v>525</v>
      </c>
      <c r="C153" s="79" t="s">
        <v>141</v>
      </c>
      <c r="D153" s="79" t="s">
        <v>1162</v>
      </c>
      <c r="E153" s="23">
        <v>1</v>
      </c>
      <c r="F153" s="23"/>
      <c r="G153" s="23"/>
      <c r="H153" s="23"/>
      <c r="I153" s="23"/>
      <c r="J153" s="64">
        <v>2</v>
      </c>
      <c r="K153" s="105"/>
      <c r="L153" s="107"/>
      <c r="M153" s="36"/>
    </row>
    <row r="154" spans="1:13">
      <c r="A154" s="39">
        <v>152</v>
      </c>
      <c r="B154" s="10" t="s">
        <v>508</v>
      </c>
      <c r="C154" s="79" t="s">
        <v>146</v>
      </c>
      <c r="D154" s="79" t="s">
        <v>570</v>
      </c>
      <c r="E154" s="23"/>
      <c r="F154" s="23"/>
      <c r="G154" s="23"/>
      <c r="H154" s="23"/>
      <c r="I154" s="23"/>
      <c r="J154" s="64">
        <v>2</v>
      </c>
      <c r="K154" s="105"/>
      <c r="L154" s="107"/>
      <c r="M154" s="43"/>
    </row>
    <row r="155" spans="1:13">
      <c r="A155" s="39">
        <v>153</v>
      </c>
      <c r="B155" s="10" t="s">
        <v>507</v>
      </c>
      <c r="C155" s="79" t="s">
        <v>147</v>
      </c>
      <c r="D155" s="79" t="s">
        <v>5109</v>
      </c>
      <c r="E155" s="23"/>
      <c r="F155" s="23">
        <v>3</v>
      </c>
      <c r="G155" s="23"/>
      <c r="H155" s="23">
        <v>3</v>
      </c>
      <c r="I155" s="23"/>
      <c r="J155" s="64">
        <v>2</v>
      </c>
      <c r="K155" s="105"/>
      <c r="L155" s="107"/>
      <c r="M155" s="43"/>
    </row>
    <row r="156" spans="1:13">
      <c r="A156" s="39">
        <v>154</v>
      </c>
      <c r="B156" s="10" t="s">
        <v>5070</v>
      </c>
      <c r="C156" s="79" t="s">
        <v>150</v>
      </c>
      <c r="D156" s="89" t="s">
        <v>1534</v>
      </c>
      <c r="E156" s="25">
        <v>3</v>
      </c>
      <c r="F156" s="25">
        <v>3</v>
      </c>
      <c r="G156" s="25">
        <v>3</v>
      </c>
      <c r="H156" s="25">
        <v>3</v>
      </c>
      <c r="I156" s="25"/>
      <c r="J156" s="64">
        <v>2</v>
      </c>
      <c r="K156" s="105"/>
      <c r="L156" s="107"/>
      <c r="M156" s="43"/>
    </row>
    <row r="157" spans="1:13">
      <c r="A157" s="39">
        <v>155</v>
      </c>
      <c r="B157" s="10" t="s">
        <v>508</v>
      </c>
      <c r="C157" s="79" t="s">
        <v>151</v>
      </c>
      <c r="D157" s="79" t="s">
        <v>567</v>
      </c>
      <c r="E157" s="23"/>
      <c r="F157" s="23"/>
      <c r="G157" s="23"/>
      <c r="H157" s="23"/>
      <c r="I157" s="23"/>
      <c r="J157" s="64">
        <v>2</v>
      </c>
      <c r="K157" s="105"/>
      <c r="L157" s="107"/>
      <c r="M157" s="43"/>
    </row>
    <row r="158" spans="1:13">
      <c r="A158" s="39">
        <v>156</v>
      </c>
      <c r="B158" s="10" t="s">
        <v>525</v>
      </c>
      <c r="C158" s="79" t="s">
        <v>152</v>
      </c>
      <c r="D158" s="89" t="s">
        <v>1538</v>
      </c>
      <c r="E158" s="25"/>
      <c r="F158" s="25">
        <v>1</v>
      </c>
      <c r="G158" s="25"/>
      <c r="H158" s="25">
        <v>1</v>
      </c>
      <c r="I158" s="25"/>
      <c r="J158" s="64">
        <v>2</v>
      </c>
      <c r="K158" s="105"/>
      <c r="L158" s="107"/>
      <c r="M158" s="43"/>
    </row>
    <row r="159" spans="1:13">
      <c r="A159" s="39">
        <v>157</v>
      </c>
      <c r="B159" s="10" t="s">
        <v>508</v>
      </c>
      <c r="C159" s="79" t="s">
        <v>154</v>
      </c>
      <c r="D159" s="79" t="s">
        <v>567</v>
      </c>
      <c r="E159" s="23"/>
      <c r="F159" s="23"/>
      <c r="G159" s="23"/>
      <c r="H159" s="23"/>
      <c r="I159" s="23"/>
      <c r="J159" s="64">
        <v>2</v>
      </c>
      <c r="K159" s="105"/>
      <c r="L159" s="107"/>
      <c r="M159" s="43"/>
    </row>
    <row r="160" spans="1:13">
      <c r="A160" s="39">
        <v>158</v>
      </c>
      <c r="B160" s="10" t="s">
        <v>1302</v>
      </c>
      <c r="C160" s="79" t="s">
        <v>155</v>
      </c>
      <c r="D160" s="79" t="s">
        <v>710</v>
      </c>
      <c r="E160" s="23">
        <v>10</v>
      </c>
      <c r="F160" s="23"/>
      <c r="G160" s="23"/>
      <c r="H160" s="23"/>
      <c r="I160" s="23">
        <v>50</v>
      </c>
      <c r="J160" s="64">
        <v>2</v>
      </c>
      <c r="K160" s="105" t="s">
        <v>5246</v>
      </c>
      <c r="L160" s="107"/>
      <c r="M160" s="43"/>
    </row>
    <row r="161" spans="1:13">
      <c r="A161" s="39">
        <v>159</v>
      </c>
      <c r="B161" s="10" t="s">
        <v>5075</v>
      </c>
      <c r="C161" s="79" t="s">
        <v>156</v>
      </c>
      <c r="D161" s="79" t="s">
        <v>579</v>
      </c>
      <c r="E161" s="23"/>
      <c r="F161" s="23"/>
      <c r="G161" s="23"/>
      <c r="H161" s="23"/>
      <c r="I161" s="23"/>
      <c r="J161" s="64">
        <v>2</v>
      </c>
      <c r="K161" s="105"/>
      <c r="L161" s="107"/>
      <c r="M161" s="43"/>
    </row>
    <row r="162" spans="1:13">
      <c r="A162" s="39">
        <v>160</v>
      </c>
      <c r="B162" s="10" t="s">
        <v>5075</v>
      </c>
      <c r="C162" s="79" t="s">
        <v>157</v>
      </c>
      <c r="D162" s="79" t="s">
        <v>579</v>
      </c>
      <c r="E162" s="23"/>
      <c r="F162" s="23"/>
      <c r="G162" s="23"/>
      <c r="H162" s="23"/>
      <c r="I162" s="23"/>
      <c r="J162" s="64">
        <v>2</v>
      </c>
      <c r="K162" s="105"/>
      <c r="L162" s="107"/>
      <c r="M162" s="61"/>
    </row>
    <row r="163" spans="1:13">
      <c r="A163" s="39">
        <v>161</v>
      </c>
      <c r="B163" s="10" t="s">
        <v>1302</v>
      </c>
      <c r="C163" s="79" t="s">
        <v>158</v>
      </c>
      <c r="D163" s="79" t="s">
        <v>5111</v>
      </c>
      <c r="E163" s="23">
        <v>4</v>
      </c>
      <c r="F163" s="23">
        <v>4</v>
      </c>
      <c r="G163" s="23">
        <v>4</v>
      </c>
      <c r="H163" s="23">
        <v>4</v>
      </c>
      <c r="I163" s="23"/>
      <c r="J163" s="64">
        <v>2</v>
      </c>
      <c r="K163" s="105"/>
      <c r="L163" s="107"/>
      <c r="M163" s="43"/>
    </row>
    <row r="164" spans="1:13">
      <c r="A164" s="39">
        <v>162</v>
      </c>
      <c r="B164" s="10" t="s">
        <v>5069</v>
      </c>
      <c r="C164" s="79" t="s">
        <v>159</v>
      </c>
      <c r="D164" s="89" t="s">
        <v>1543</v>
      </c>
      <c r="E164" s="25">
        <v>1</v>
      </c>
      <c r="F164" s="25"/>
      <c r="G164" s="25"/>
      <c r="H164" s="25">
        <v>1</v>
      </c>
      <c r="I164" s="25"/>
      <c r="J164" s="64">
        <v>2</v>
      </c>
      <c r="K164" s="105"/>
      <c r="L164" s="107"/>
      <c r="M164" s="43"/>
    </row>
    <row r="165" spans="1:13">
      <c r="A165" s="39">
        <v>163</v>
      </c>
      <c r="B165" s="10" t="s">
        <v>507</v>
      </c>
      <c r="C165" s="79" t="s">
        <v>160</v>
      </c>
      <c r="D165" s="89" t="s">
        <v>1546</v>
      </c>
      <c r="E165" s="25"/>
      <c r="F165" s="25"/>
      <c r="G165" s="25">
        <v>3</v>
      </c>
      <c r="H165" s="25">
        <v>3</v>
      </c>
      <c r="I165" s="25"/>
      <c r="J165" s="64">
        <v>2</v>
      </c>
      <c r="K165" s="105"/>
      <c r="L165" s="107"/>
      <c r="M165" s="43"/>
    </row>
    <row r="166" spans="1:13">
      <c r="A166" s="39">
        <v>164</v>
      </c>
      <c r="B166" s="10" t="s">
        <v>508</v>
      </c>
      <c r="C166" s="79" t="s">
        <v>1038</v>
      </c>
      <c r="D166" s="79" t="s">
        <v>567</v>
      </c>
      <c r="E166" s="23"/>
      <c r="F166" s="23"/>
      <c r="G166" s="23"/>
      <c r="H166" s="23"/>
      <c r="I166" s="23"/>
      <c r="J166" s="64">
        <v>2</v>
      </c>
      <c r="K166" s="105"/>
      <c r="L166" s="107"/>
      <c r="M166" s="43"/>
    </row>
    <row r="167" spans="1:13">
      <c r="A167" s="39">
        <v>165</v>
      </c>
      <c r="B167" s="10" t="s">
        <v>525</v>
      </c>
      <c r="C167" s="79" t="s">
        <v>161</v>
      </c>
      <c r="D167" s="79" t="s">
        <v>716</v>
      </c>
      <c r="E167" s="23">
        <v>1</v>
      </c>
      <c r="F167" s="23"/>
      <c r="G167" s="23"/>
      <c r="H167" s="23"/>
      <c r="I167" s="23"/>
      <c r="J167" s="64">
        <v>2</v>
      </c>
      <c r="K167" s="105"/>
      <c r="L167" s="107"/>
      <c r="M167" s="43"/>
    </row>
    <row r="168" spans="1:13">
      <c r="A168" s="39">
        <v>166</v>
      </c>
      <c r="B168" s="10" t="s">
        <v>5069</v>
      </c>
      <c r="C168" s="79" t="s">
        <v>162</v>
      </c>
      <c r="D168" s="79" t="s">
        <v>717</v>
      </c>
      <c r="E168" s="23">
        <v>1</v>
      </c>
      <c r="F168" s="23"/>
      <c r="G168" s="23"/>
      <c r="H168" s="23"/>
      <c r="I168" s="23"/>
      <c r="J168" s="64">
        <v>2</v>
      </c>
      <c r="K168" s="105"/>
      <c r="L168" s="107"/>
      <c r="M168" s="43"/>
    </row>
    <row r="169" spans="1:13">
      <c r="A169" s="39">
        <v>167</v>
      </c>
      <c r="B169" s="10" t="s">
        <v>5069</v>
      </c>
      <c r="C169" s="79" t="s">
        <v>163</v>
      </c>
      <c r="D169" s="79" t="s">
        <v>718</v>
      </c>
      <c r="E169" s="23">
        <v>1</v>
      </c>
      <c r="F169" s="23"/>
      <c r="G169" s="23"/>
      <c r="H169" s="23"/>
      <c r="I169" s="23"/>
      <c r="J169" s="64">
        <v>2</v>
      </c>
      <c r="K169" s="105"/>
      <c r="L169" s="107"/>
      <c r="M169" s="43"/>
    </row>
    <row r="170" spans="1:13">
      <c r="A170" s="39">
        <v>168</v>
      </c>
      <c r="B170" s="81" t="s">
        <v>3403</v>
      </c>
      <c r="C170" s="79" t="s">
        <v>166</v>
      </c>
      <c r="D170" s="79" t="s">
        <v>3477</v>
      </c>
      <c r="E170" s="23">
        <v>1</v>
      </c>
      <c r="F170" s="23">
        <v>1</v>
      </c>
      <c r="G170" s="23"/>
      <c r="H170" s="23"/>
      <c r="I170" s="23"/>
      <c r="J170" s="64">
        <v>2</v>
      </c>
      <c r="K170" s="105"/>
      <c r="L170" s="107"/>
      <c r="M170" s="43"/>
    </row>
    <row r="171" spans="1:13">
      <c r="A171" s="39">
        <v>169</v>
      </c>
      <c r="B171" s="81" t="s">
        <v>3403</v>
      </c>
      <c r="C171" s="79" t="s">
        <v>167</v>
      </c>
      <c r="D171" s="79" t="s">
        <v>3453</v>
      </c>
      <c r="E171" s="23">
        <v>1</v>
      </c>
      <c r="F171" s="23">
        <v>1</v>
      </c>
      <c r="G171" s="23">
        <v>1</v>
      </c>
      <c r="H171" s="23">
        <v>1</v>
      </c>
      <c r="I171" s="23"/>
      <c r="J171" s="64">
        <v>2</v>
      </c>
      <c r="K171" s="105"/>
      <c r="L171" s="107"/>
      <c r="M171" s="43"/>
    </row>
    <row r="172" spans="1:13">
      <c r="A172" s="39">
        <v>170</v>
      </c>
      <c r="B172" s="81" t="s">
        <v>3403</v>
      </c>
      <c r="C172" s="79" t="s">
        <v>168</v>
      </c>
      <c r="D172" s="79" t="s">
        <v>3482</v>
      </c>
      <c r="E172" s="23"/>
      <c r="F172" s="23">
        <v>1</v>
      </c>
      <c r="G172" s="23"/>
      <c r="H172" s="23">
        <v>1</v>
      </c>
      <c r="I172" s="23"/>
      <c r="J172" s="64">
        <v>2</v>
      </c>
      <c r="K172" s="105"/>
      <c r="L172" s="107"/>
      <c r="M172" s="43"/>
    </row>
    <row r="173" spans="1:13">
      <c r="A173" s="39">
        <v>171</v>
      </c>
      <c r="B173" s="81" t="s">
        <v>3403</v>
      </c>
      <c r="C173" s="79" t="s">
        <v>169</v>
      </c>
      <c r="D173" s="79" t="s">
        <v>3484</v>
      </c>
      <c r="E173" s="23">
        <v>1</v>
      </c>
      <c r="F173" s="23"/>
      <c r="G173" s="23">
        <v>1</v>
      </c>
      <c r="H173" s="23"/>
      <c r="I173" s="23"/>
      <c r="J173" s="64">
        <v>2</v>
      </c>
      <c r="K173" s="105"/>
      <c r="L173" s="107"/>
      <c r="M173" s="43"/>
    </row>
    <row r="174" spans="1:13">
      <c r="A174" s="39">
        <v>172</v>
      </c>
      <c r="B174" s="81" t="s">
        <v>5081</v>
      </c>
      <c r="C174" s="79" t="s">
        <v>170</v>
      </c>
      <c r="D174" s="79" t="s">
        <v>3972</v>
      </c>
      <c r="E174" s="23"/>
      <c r="F174" s="23">
        <v>1</v>
      </c>
      <c r="G174" s="23">
        <v>1</v>
      </c>
      <c r="H174" s="23"/>
      <c r="I174" s="23"/>
      <c r="J174" s="64">
        <v>2</v>
      </c>
      <c r="K174" s="105"/>
      <c r="L174" s="107"/>
      <c r="M174" s="36"/>
    </row>
    <row r="175" spans="1:13">
      <c r="A175" s="39">
        <v>173</v>
      </c>
      <c r="B175" s="81" t="s">
        <v>3403</v>
      </c>
      <c r="C175" s="79" t="s">
        <v>171</v>
      </c>
      <c r="D175" s="79" t="s">
        <v>3387</v>
      </c>
      <c r="E175" s="23"/>
      <c r="F175" s="23">
        <v>1</v>
      </c>
      <c r="G175" s="23"/>
      <c r="H175" s="23">
        <v>1</v>
      </c>
      <c r="I175" s="23"/>
      <c r="J175" s="64">
        <v>2</v>
      </c>
      <c r="K175" s="105"/>
      <c r="L175" s="107"/>
      <c r="M175" s="43"/>
    </row>
    <row r="176" spans="1:13">
      <c r="A176" s="39">
        <v>174</v>
      </c>
      <c r="B176" s="81" t="s">
        <v>3403</v>
      </c>
      <c r="C176" s="79" t="s">
        <v>172</v>
      </c>
      <c r="D176" s="79" t="s">
        <v>5112</v>
      </c>
      <c r="E176" s="23"/>
      <c r="F176" s="23"/>
      <c r="G176" s="23">
        <v>1</v>
      </c>
      <c r="H176" s="23">
        <v>1</v>
      </c>
      <c r="I176" s="23"/>
      <c r="J176" s="64">
        <v>2</v>
      </c>
      <c r="K176" s="105"/>
      <c r="L176" s="107"/>
      <c r="M176" s="43"/>
    </row>
    <row r="177" spans="1:13">
      <c r="A177" s="39">
        <v>175</v>
      </c>
      <c r="B177" s="81" t="s">
        <v>3403</v>
      </c>
      <c r="C177" s="79" t="s">
        <v>173</v>
      </c>
      <c r="D177" s="79" t="s">
        <v>3492</v>
      </c>
      <c r="E177" s="23">
        <v>1</v>
      </c>
      <c r="F177" s="23"/>
      <c r="G177" s="23">
        <v>1</v>
      </c>
      <c r="H177" s="23"/>
      <c r="I177" s="23"/>
      <c r="J177" s="64">
        <v>2</v>
      </c>
      <c r="K177" s="105"/>
      <c r="L177" s="107"/>
      <c r="M177" s="43"/>
    </row>
    <row r="178" spans="1:13">
      <c r="A178" s="39">
        <v>176</v>
      </c>
      <c r="B178" s="81" t="s">
        <v>3403</v>
      </c>
      <c r="C178" s="79" t="s">
        <v>174</v>
      </c>
      <c r="D178" s="79" t="s">
        <v>3366</v>
      </c>
      <c r="E178" s="23">
        <v>1</v>
      </c>
      <c r="F178" s="23"/>
      <c r="G178" s="23"/>
      <c r="H178" s="23">
        <v>1</v>
      </c>
      <c r="I178" s="23"/>
      <c r="J178" s="64">
        <v>2</v>
      </c>
      <c r="K178" s="105"/>
      <c r="L178" s="107"/>
      <c r="M178" s="43"/>
    </row>
    <row r="179" spans="1:13">
      <c r="A179" s="39">
        <v>177</v>
      </c>
      <c r="B179" s="10" t="s">
        <v>5075</v>
      </c>
      <c r="C179" s="79" t="s">
        <v>175</v>
      </c>
      <c r="D179" s="79" t="s">
        <v>719</v>
      </c>
      <c r="E179" s="23"/>
      <c r="F179" s="23"/>
      <c r="G179" s="23"/>
      <c r="H179" s="23"/>
      <c r="I179" s="23"/>
      <c r="J179" s="64">
        <v>2</v>
      </c>
      <c r="K179" s="105"/>
      <c r="L179" s="107"/>
      <c r="M179" s="43"/>
    </row>
    <row r="180" spans="1:13">
      <c r="A180" s="39">
        <v>178</v>
      </c>
      <c r="B180" s="10" t="s">
        <v>507</v>
      </c>
      <c r="C180" s="79" t="s">
        <v>176</v>
      </c>
      <c r="D180" s="89" t="s">
        <v>720</v>
      </c>
      <c r="E180" s="25">
        <v>4</v>
      </c>
      <c r="F180" s="25">
        <v>4</v>
      </c>
      <c r="G180" s="25">
        <v>4</v>
      </c>
      <c r="H180" s="25">
        <v>4</v>
      </c>
      <c r="I180" s="25"/>
      <c r="J180" s="64">
        <v>2</v>
      </c>
      <c r="K180" s="105"/>
      <c r="L180" s="107"/>
      <c r="M180" s="43"/>
    </row>
    <row r="181" spans="1:13">
      <c r="A181" s="39">
        <v>179</v>
      </c>
      <c r="B181" s="10" t="s">
        <v>5069</v>
      </c>
      <c r="C181" s="79" t="s">
        <v>177</v>
      </c>
      <c r="D181" s="89" t="s">
        <v>1552</v>
      </c>
      <c r="E181" s="25">
        <v>2</v>
      </c>
      <c r="F181" s="25"/>
      <c r="G181" s="25">
        <v>2</v>
      </c>
      <c r="H181" s="25">
        <v>3</v>
      </c>
      <c r="I181" s="25"/>
      <c r="J181" s="64">
        <v>2</v>
      </c>
      <c r="K181" s="105"/>
      <c r="L181" s="107"/>
      <c r="M181" s="43"/>
    </row>
    <row r="182" spans="1:13">
      <c r="A182" s="39">
        <v>180</v>
      </c>
      <c r="B182" s="10" t="s">
        <v>525</v>
      </c>
      <c r="C182" s="79" t="s">
        <v>178</v>
      </c>
      <c r="D182" s="79" t="s">
        <v>724</v>
      </c>
      <c r="E182" s="23"/>
      <c r="F182" s="23"/>
      <c r="G182" s="23"/>
      <c r="H182" s="23">
        <v>2</v>
      </c>
      <c r="I182" s="23"/>
      <c r="J182" s="64">
        <v>2</v>
      </c>
      <c r="K182" s="105"/>
      <c r="L182" s="107"/>
      <c r="M182" s="43"/>
    </row>
    <row r="183" spans="1:13">
      <c r="A183" s="39">
        <v>181</v>
      </c>
      <c r="B183" s="10" t="s">
        <v>5069</v>
      </c>
      <c r="C183" s="79" t="s">
        <v>181</v>
      </c>
      <c r="D183" s="79" t="s">
        <v>727</v>
      </c>
      <c r="E183" s="26">
        <v>2</v>
      </c>
      <c r="F183" s="26">
        <v>1</v>
      </c>
      <c r="G183" s="26"/>
      <c r="H183" s="26">
        <v>1</v>
      </c>
      <c r="I183" s="26"/>
      <c r="J183" s="64">
        <v>2</v>
      </c>
      <c r="K183" s="105"/>
      <c r="L183" s="107"/>
      <c r="M183" s="43"/>
    </row>
    <row r="184" spans="1:13">
      <c r="A184" s="39">
        <v>182</v>
      </c>
      <c r="B184" s="10" t="s">
        <v>1302</v>
      </c>
      <c r="C184" s="79" t="s">
        <v>184</v>
      </c>
      <c r="D184" s="79" t="s">
        <v>2046</v>
      </c>
      <c r="E184" s="23">
        <v>3</v>
      </c>
      <c r="F184" s="23"/>
      <c r="G184" s="23">
        <v>3</v>
      </c>
      <c r="H184" s="23">
        <v>3</v>
      </c>
      <c r="I184" s="23"/>
      <c r="J184" s="64">
        <v>2</v>
      </c>
      <c r="K184" s="105" t="s">
        <v>5247</v>
      </c>
      <c r="L184" s="107"/>
      <c r="M184" s="36"/>
    </row>
    <row r="185" spans="1:13">
      <c r="A185" s="39">
        <v>183</v>
      </c>
      <c r="B185" s="10" t="s">
        <v>5069</v>
      </c>
      <c r="C185" s="79" t="s">
        <v>185</v>
      </c>
      <c r="D185" s="79" t="s">
        <v>730</v>
      </c>
      <c r="E185" s="23"/>
      <c r="F185" s="23"/>
      <c r="G185" s="23"/>
      <c r="H185" s="23">
        <v>1</v>
      </c>
      <c r="I185" s="23"/>
      <c r="J185" s="64">
        <v>2</v>
      </c>
      <c r="K185" s="105"/>
      <c r="L185" s="107"/>
      <c r="M185" s="36"/>
    </row>
    <row r="186" spans="1:13">
      <c r="A186" s="39">
        <v>184</v>
      </c>
      <c r="B186" s="10" t="s">
        <v>525</v>
      </c>
      <c r="C186" s="79" t="s">
        <v>186</v>
      </c>
      <c r="D186" s="79" t="s">
        <v>731</v>
      </c>
      <c r="E186" s="23"/>
      <c r="F186" s="23"/>
      <c r="G186" s="23"/>
      <c r="H186" s="23">
        <v>1</v>
      </c>
      <c r="I186" s="23"/>
      <c r="J186" s="64">
        <v>2</v>
      </c>
      <c r="K186" s="105"/>
      <c r="L186" s="107"/>
      <c r="M186" s="43"/>
    </row>
    <row r="187" spans="1:13">
      <c r="A187" s="39">
        <v>185</v>
      </c>
      <c r="B187" s="10" t="s">
        <v>525</v>
      </c>
      <c r="C187" s="79" t="s">
        <v>187</v>
      </c>
      <c r="D187" s="79" t="s">
        <v>732</v>
      </c>
      <c r="E187" s="23"/>
      <c r="F187" s="23"/>
      <c r="G187" s="23"/>
      <c r="H187" s="23">
        <v>1</v>
      </c>
      <c r="I187" s="23"/>
      <c r="J187" s="64">
        <v>2</v>
      </c>
      <c r="K187" s="105"/>
      <c r="L187" s="107"/>
      <c r="M187" s="43"/>
    </row>
    <row r="188" spans="1:13">
      <c r="A188" s="39">
        <v>186</v>
      </c>
      <c r="B188" s="10" t="s">
        <v>5075</v>
      </c>
      <c r="C188" s="79" t="s">
        <v>188</v>
      </c>
      <c r="D188" s="79" t="s">
        <v>579</v>
      </c>
      <c r="E188" s="23"/>
      <c r="F188" s="23"/>
      <c r="G188" s="23"/>
      <c r="H188" s="23"/>
      <c r="I188" s="23"/>
      <c r="J188" s="64">
        <v>2</v>
      </c>
      <c r="K188" s="105"/>
      <c r="L188" s="107"/>
      <c r="M188" s="43"/>
    </row>
    <row r="189" spans="1:13">
      <c r="A189" s="39">
        <v>187</v>
      </c>
      <c r="B189" s="10" t="s">
        <v>5075</v>
      </c>
      <c r="C189" s="79" t="s">
        <v>189</v>
      </c>
      <c r="D189" s="79" t="s">
        <v>579</v>
      </c>
      <c r="E189" s="23"/>
      <c r="F189" s="23"/>
      <c r="G189" s="23"/>
      <c r="H189" s="23"/>
      <c r="I189" s="23"/>
      <c r="J189" s="64">
        <v>2</v>
      </c>
      <c r="K189" s="105"/>
      <c r="L189" s="107"/>
      <c r="M189" s="43"/>
    </row>
    <row r="190" spans="1:13">
      <c r="A190" s="39">
        <v>188</v>
      </c>
      <c r="B190" s="10" t="s">
        <v>508</v>
      </c>
      <c r="C190" s="79" t="s">
        <v>190</v>
      </c>
      <c r="D190" s="79" t="s">
        <v>570</v>
      </c>
      <c r="E190" s="23"/>
      <c r="F190" s="23"/>
      <c r="G190" s="23"/>
      <c r="H190" s="23"/>
      <c r="I190" s="23"/>
      <c r="J190" s="64">
        <v>2</v>
      </c>
      <c r="K190" s="105"/>
      <c r="L190" s="107"/>
      <c r="M190" s="43"/>
    </row>
    <row r="191" spans="1:13">
      <c r="A191" s="39">
        <v>189</v>
      </c>
      <c r="B191" s="10" t="s">
        <v>508</v>
      </c>
      <c r="C191" s="79" t="s">
        <v>191</v>
      </c>
      <c r="D191" s="79" t="s">
        <v>579</v>
      </c>
      <c r="E191" s="23"/>
      <c r="F191" s="23"/>
      <c r="G191" s="23"/>
      <c r="H191" s="23"/>
      <c r="I191" s="23"/>
      <c r="J191" s="64">
        <v>2</v>
      </c>
      <c r="K191" s="105"/>
      <c r="L191" s="107"/>
      <c r="M191" s="36"/>
    </row>
    <row r="192" spans="1:13">
      <c r="A192" s="39">
        <v>190</v>
      </c>
      <c r="B192" s="10" t="s">
        <v>525</v>
      </c>
      <c r="C192" s="79" t="s">
        <v>193</v>
      </c>
      <c r="D192" s="89" t="s">
        <v>5176</v>
      </c>
      <c r="E192" s="25">
        <v>1</v>
      </c>
      <c r="F192" s="25">
        <v>1</v>
      </c>
      <c r="G192" s="25">
        <v>1</v>
      </c>
      <c r="H192" s="25">
        <v>1</v>
      </c>
      <c r="I192" s="25"/>
      <c r="J192" s="64">
        <v>2</v>
      </c>
      <c r="K192" s="105"/>
      <c r="L192" s="107" t="s">
        <v>5234</v>
      </c>
      <c r="M192" s="43"/>
    </row>
    <row r="193" spans="1:13">
      <c r="A193" s="39">
        <v>191</v>
      </c>
      <c r="B193" s="10" t="s">
        <v>525</v>
      </c>
      <c r="C193" s="79" t="s">
        <v>194</v>
      </c>
      <c r="D193" s="79" t="s">
        <v>735</v>
      </c>
      <c r="E193" s="23"/>
      <c r="F193" s="23"/>
      <c r="G193" s="23"/>
      <c r="H193" s="23">
        <v>1</v>
      </c>
      <c r="I193" s="23"/>
      <c r="J193" s="64">
        <v>2</v>
      </c>
      <c r="K193" s="105"/>
      <c r="L193" s="107"/>
      <c r="M193" s="43"/>
    </row>
    <row r="194" spans="1:13">
      <c r="A194" s="39">
        <v>192</v>
      </c>
      <c r="B194" s="10" t="s">
        <v>508</v>
      </c>
      <c r="C194" s="79" t="s">
        <v>195</v>
      </c>
      <c r="D194" s="89" t="s">
        <v>1487</v>
      </c>
      <c r="E194" s="25"/>
      <c r="F194" s="25"/>
      <c r="G194" s="25"/>
      <c r="H194" s="25"/>
      <c r="I194" s="25"/>
      <c r="J194" s="64">
        <v>2</v>
      </c>
      <c r="K194" s="105"/>
      <c r="L194" s="107"/>
      <c r="M194" s="43"/>
    </row>
    <row r="195" spans="1:13">
      <c r="A195" s="39">
        <v>193</v>
      </c>
      <c r="B195" s="10" t="s">
        <v>525</v>
      </c>
      <c r="C195" s="79" t="s">
        <v>196</v>
      </c>
      <c r="D195" s="79" t="s">
        <v>736</v>
      </c>
      <c r="E195" s="23"/>
      <c r="F195" s="23">
        <v>2</v>
      </c>
      <c r="G195" s="23"/>
      <c r="H195" s="23"/>
      <c r="I195" s="23"/>
      <c r="J195" s="64">
        <v>2</v>
      </c>
      <c r="K195" s="105"/>
      <c r="L195" s="107"/>
      <c r="M195" s="43"/>
    </row>
    <row r="196" spans="1:13">
      <c r="A196" s="39">
        <v>194</v>
      </c>
      <c r="B196" s="10" t="s">
        <v>525</v>
      </c>
      <c r="C196" s="79" t="s">
        <v>197</v>
      </c>
      <c r="D196" s="79" t="s">
        <v>737</v>
      </c>
      <c r="E196" s="23"/>
      <c r="F196" s="23">
        <v>2</v>
      </c>
      <c r="G196" s="23"/>
      <c r="H196" s="23"/>
      <c r="I196" s="23"/>
      <c r="J196" s="64">
        <v>2</v>
      </c>
      <c r="K196" s="105"/>
      <c r="L196" s="107"/>
      <c r="M196" s="43"/>
    </row>
    <row r="197" spans="1:13">
      <c r="A197" s="39">
        <v>195</v>
      </c>
      <c r="B197" s="10" t="s">
        <v>5069</v>
      </c>
      <c r="C197" s="79" t="s">
        <v>198</v>
      </c>
      <c r="D197" s="79" t="s">
        <v>738</v>
      </c>
      <c r="E197" s="23"/>
      <c r="F197" s="23">
        <v>2</v>
      </c>
      <c r="G197" s="23"/>
      <c r="H197" s="23"/>
      <c r="I197" s="23"/>
      <c r="J197" s="64">
        <v>2</v>
      </c>
      <c r="K197" s="105"/>
      <c r="L197" s="107"/>
      <c r="M197" s="43"/>
    </row>
    <row r="198" spans="1:13">
      <c r="A198" s="39">
        <v>196</v>
      </c>
      <c r="B198" s="10" t="s">
        <v>1302</v>
      </c>
      <c r="C198" s="79" t="s">
        <v>199</v>
      </c>
      <c r="D198" s="79" t="s">
        <v>739</v>
      </c>
      <c r="E198" s="23">
        <v>5</v>
      </c>
      <c r="F198" s="23"/>
      <c r="G198" s="23"/>
      <c r="H198" s="23"/>
      <c r="I198" s="23"/>
      <c r="J198" s="64">
        <v>2</v>
      </c>
      <c r="K198" s="105" t="s">
        <v>5240</v>
      </c>
      <c r="L198" s="107"/>
      <c r="M198" s="43"/>
    </row>
    <row r="199" spans="1:13">
      <c r="A199" s="39">
        <v>197</v>
      </c>
      <c r="B199" s="10" t="s">
        <v>5070</v>
      </c>
      <c r="C199" s="79" t="s">
        <v>200</v>
      </c>
      <c r="D199" s="89" t="s">
        <v>1558</v>
      </c>
      <c r="E199" s="25">
        <v>2</v>
      </c>
      <c r="F199" s="25">
        <v>2</v>
      </c>
      <c r="G199" s="25">
        <v>2</v>
      </c>
      <c r="H199" s="25">
        <v>2</v>
      </c>
      <c r="I199" s="25"/>
      <c r="J199" s="64">
        <v>2</v>
      </c>
      <c r="K199" s="105"/>
      <c r="L199" s="107"/>
      <c r="M199" s="43"/>
    </row>
    <row r="200" spans="1:13">
      <c r="A200" s="39">
        <v>198</v>
      </c>
      <c r="B200" s="10" t="s">
        <v>5067</v>
      </c>
      <c r="C200" s="79" t="s">
        <v>203</v>
      </c>
      <c r="D200" s="79" t="s">
        <v>2044</v>
      </c>
      <c r="E200" s="23"/>
      <c r="F200" s="23"/>
      <c r="G200" s="23"/>
      <c r="H200" s="23"/>
      <c r="I200" s="23"/>
      <c r="J200" s="64">
        <v>2</v>
      </c>
      <c r="K200" s="105"/>
      <c r="L200" s="107"/>
      <c r="M200" s="43"/>
    </row>
    <row r="201" spans="1:13">
      <c r="A201" s="39">
        <v>199</v>
      </c>
      <c r="B201" s="10" t="s">
        <v>525</v>
      </c>
      <c r="C201" s="79" t="s">
        <v>1929</v>
      </c>
      <c r="D201" s="79" t="s">
        <v>5177</v>
      </c>
      <c r="E201" s="23">
        <v>4</v>
      </c>
      <c r="F201" s="23"/>
      <c r="G201" s="23">
        <v>6</v>
      </c>
      <c r="H201" s="23"/>
      <c r="I201" s="23"/>
      <c r="J201" s="64">
        <v>2</v>
      </c>
      <c r="K201" s="105"/>
      <c r="L201" s="107"/>
      <c r="M201" s="43"/>
    </row>
    <row r="202" spans="1:13">
      <c r="A202" s="39">
        <v>200</v>
      </c>
      <c r="B202" s="10" t="s">
        <v>507</v>
      </c>
      <c r="C202" s="79" t="s">
        <v>1927</v>
      </c>
      <c r="D202" s="79" t="s">
        <v>1928</v>
      </c>
      <c r="E202" s="23">
        <v>2</v>
      </c>
      <c r="F202" s="23">
        <v>2</v>
      </c>
      <c r="G202" s="23">
        <v>3</v>
      </c>
      <c r="H202" s="23">
        <v>2</v>
      </c>
      <c r="I202" s="23"/>
      <c r="J202" s="64">
        <v>2</v>
      </c>
      <c r="K202" s="105"/>
      <c r="L202" s="107"/>
      <c r="M202" s="43"/>
    </row>
    <row r="203" spans="1:13">
      <c r="A203" s="39">
        <v>201</v>
      </c>
      <c r="B203" s="10" t="s">
        <v>5075</v>
      </c>
      <c r="C203" s="79" t="s">
        <v>204</v>
      </c>
      <c r="D203" s="79" t="s">
        <v>577</v>
      </c>
      <c r="E203" s="23"/>
      <c r="F203" s="23"/>
      <c r="G203" s="23"/>
      <c r="H203" s="23"/>
      <c r="I203" s="23"/>
      <c r="J203" s="64">
        <v>2</v>
      </c>
      <c r="K203" s="105"/>
      <c r="L203" s="107"/>
      <c r="M203" s="43"/>
    </row>
    <row r="204" spans="1:13">
      <c r="A204" s="39">
        <v>202</v>
      </c>
      <c r="B204" s="10" t="s">
        <v>508</v>
      </c>
      <c r="C204" s="79" t="s">
        <v>5178</v>
      </c>
      <c r="D204" s="79" t="s">
        <v>5135</v>
      </c>
      <c r="E204" s="23"/>
      <c r="F204" s="23"/>
      <c r="G204" s="23"/>
      <c r="H204" s="23"/>
      <c r="I204" s="23"/>
      <c r="J204" s="64">
        <v>2</v>
      </c>
      <c r="K204" s="105" t="s">
        <v>5262</v>
      </c>
      <c r="L204" s="111"/>
      <c r="M204" s="43"/>
    </row>
    <row r="205" spans="1:13">
      <c r="A205" s="39">
        <v>203</v>
      </c>
      <c r="B205" s="10" t="s">
        <v>5075</v>
      </c>
      <c r="C205" s="79" t="s">
        <v>205</v>
      </c>
      <c r="D205" s="79" t="s">
        <v>567</v>
      </c>
      <c r="E205" s="23"/>
      <c r="F205" s="23"/>
      <c r="G205" s="23"/>
      <c r="H205" s="23"/>
      <c r="I205" s="23"/>
      <c r="J205" s="64">
        <v>2</v>
      </c>
      <c r="K205" s="105"/>
      <c r="L205" s="107"/>
      <c r="M205" s="43"/>
    </row>
    <row r="206" spans="1:13">
      <c r="A206" s="39">
        <v>204</v>
      </c>
      <c r="B206" s="10" t="s">
        <v>525</v>
      </c>
      <c r="C206" s="79" t="s">
        <v>206</v>
      </c>
      <c r="D206" s="79" t="s">
        <v>745</v>
      </c>
      <c r="E206" s="23"/>
      <c r="F206" s="23"/>
      <c r="G206" s="23">
        <v>1</v>
      </c>
      <c r="H206" s="23"/>
      <c r="I206" s="23"/>
      <c r="J206" s="64">
        <v>2</v>
      </c>
      <c r="K206" s="105"/>
      <c r="L206" s="107"/>
      <c r="M206" s="36"/>
    </row>
    <row r="207" spans="1:13">
      <c r="A207" s="39">
        <v>205</v>
      </c>
      <c r="B207" s="10" t="s">
        <v>5070</v>
      </c>
      <c r="C207" s="79" t="s">
        <v>207</v>
      </c>
      <c r="D207" s="79" t="s">
        <v>746</v>
      </c>
      <c r="E207" s="23">
        <v>15</v>
      </c>
      <c r="F207" s="23">
        <v>5</v>
      </c>
      <c r="G207" s="23">
        <v>5</v>
      </c>
      <c r="H207" s="23">
        <v>9</v>
      </c>
      <c r="I207" s="23"/>
      <c r="J207" s="64">
        <v>2</v>
      </c>
      <c r="K207" s="105"/>
      <c r="L207" s="107"/>
      <c r="M207" s="36"/>
    </row>
    <row r="208" spans="1:13">
      <c r="A208" s="39">
        <v>206</v>
      </c>
      <c r="B208" s="81" t="s">
        <v>3403</v>
      </c>
      <c r="C208" s="79" t="s">
        <v>208</v>
      </c>
      <c r="D208" s="79" t="s">
        <v>5179</v>
      </c>
      <c r="E208" s="23"/>
      <c r="F208" s="23">
        <v>3</v>
      </c>
      <c r="G208" s="23"/>
      <c r="H208" s="23"/>
      <c r="I208" s="23"/>
      <c r="J208" s="64">
        <v>2</v>
      </c>
      <c r="K208" s="105"/>
      <c r="L208" s="107"/>
      <c r="M208" s="43"/>
    </row>
    <row r="209" spans="1:13">
      <c r="A209" s="39">
        <v>207</v>
      </c>
      <c r="B209" s="10" t="s">
        <v>5070</v>
      </c>
      <c r="C209" s="79" t="s">
        <v>209</v>
      </c>
      <c r="D209" s="79" t="s">
        <v>747</v>
      </c>
      <c r="E209" s="23">
        <v>8</v>
      </c>
      <c r="F209" s="23">
        <v>8</v>
      </c>
      <c r="G209" s="23">
        <v>8</v>
      </c>
      <c r="H209" s="23">
        <v>8</v>
      </c>
      <c r="I209" s="23"/>
      <c r="J209" s="64">
        <v>2</v>
      </c>
      <c r="K209" s="105"/>
      <c r="L209" s="107"/>
      <c r="M209" s="43"/>
    </row>
    <row r="210" spans="1:13">
      <c r="A210" s="39">
        <v>208</v>
      </c>
      <c r="B210" s="10" t="s">
        <v>525</v>
      </c>
      <c r="C210" s="79" t="s">
        <v>210</v>
      </c>
      <c r="D210" s="79" t="s">
        <v>5116</v>
      </c>
      <c r="E210" s="23"/>
      <c r="F210" s="23"/>
      <c r="G210" s="23">
        <v>1</v>
      </c>
      <c r="H210" s="23"/>
      <c r="I210" s="23"/>
      <c r="J210" s="64">
        <v>2</v>
      </c>
      <c r="K210" s="105"/>
      <c r="L210" s="107"/>
      <c r="M210" s="43"/>
    </row>
    <row r="211" spans="1:13">
      <c r="A211" s="39">
        <v>209</v>
      </c>
      <c r="B211" s="81" t="s">
        <v>3403</v>
      </c>
      <c r="C211" s="79" t="s">
        <v>211</v>
      </c>
      <c r="D211" s="79" t="s">
        <v>3370</v>
      </c>
      <c r="E211" s="23"/>
      <c r="F211" s="23">
        <v>3</v>
      </c>
      <c r="G211" s="23"/>
      <c r="H211" s="23"/>
      <c r="I211" s="23"/>
      <c r="J211" s="64">
        <v>2</v>
      </c>
      <c r="K211" s="105"/>
      <c r="L211" s="107"/>
      <c r="M211" s="43"/>
    </row>
    <row r="212" spans="1:13">
      <c r="A212" s="39">
        <v>210</v>
      </c>
      <c r="B212" s="10" t="s">
        <v>1302</v>
      </c>
      <c r="C212" s="79" t="s">
        <v>212</v>
      </c>
      <c r="D212" s="79" t="s">
        <v>5180</v>
      </c>
      <c r="E212" s="23"/>
      <c r="F212" s="23">
        <v>8</v>
      </c>
      <c r="G212" s="23"/>
      <c r="H212" s="23">
        <v>8</v>
      </c>
      <c r="I212" s="23"/>
      <c r="J212" s="64">
        <v>2</v>
      </c>
      <c r="K212" s="105"/>
      <c r="L212" s="107"/>
      <c r="M212" s="43"/>
    </row>
    <row r="213" spans="1:13">
      <c r="A213" s="39">
        <v>211</v>
      </c>
      <c r="B213" s="10" t="s">
        <v>525</v>
      </c>
      <c r="C213" s="79" t="s">
        <v>213</v>
      </c>
      <c r="D213" s="79" t="s">
        <v>1193</v>
      </c>
      <c r="E213" s="23">
        <v>2</v>
      </c>
      <c r="F213" s="23"/>
      <c r="G213" s="23"/>
      <c r="H213" s="23"/>
      <c r="I213" s="23"/>
      <c r="J213" s="64">
        <v>2</v>
      </c>
      <c r="K213" s="105"/>
      <c r="L213" s="107" t="s">
        <v>5235</v>
      </c>
      <c r="M213" s="43"/>
    </row>
    <row r="214" spans="1:13" ht="27">
      <c r="A214" s="39">
        <v>212</v>
      </c>
      <c r="B214" s="10" t="s">
        <v>507</v>
      </c>
      <c r="C214" s="79" t="s">
        <v>214</v>
      </c>
      <c r="D214" s="79" t="s">
        <v>1194</v>
      </c>
      <c r="E214" s="23">
        <v>12</v>
      </c>
      <c r="F214" s="23"/>
      <c r="G214" s="23"/>
      <c r="H214" s="23">
        <v>12</v>
      </c>
      <c r="I214" s="23"/>
      <c r="J214" s="64">
        <v>2</v>
      </c>
      <c r="K214" s="105"/>
      <c r="L214" s="107"/>
      <c r="M214" s="61"/>
    </row>
    <row r="215" spans="1:13">
      <c r="A215" s="39">
        <v>213</v>
      </c>
      <c r="B215" s="10" t="s">
        <v>507</v>
      </c>
      <c r="C215" s="79" t="s">
        <v>215</v>
      </c>
      <c r="D215" s="79" t="s">
        <v>5181</v>
      </c>
      <c r="E215" s="23"/>
      <c r="F215" s="23">
        <v>12</v>
      </c>
      <c r="G215" s="23">
        <v>12</v>
      </c>
      <c r="H215" s="23"/>
      <c r="I215" s="23"/>
      <c r="J215" s="64">
        <v>2</v>
      </c>
      <c r="K215" s="105"/>
      <c r="L215" s="107"/>
      <c r="M215" s="43"/>
    </row>
    <row r="216" spans="1:13">
      <c r="A216" s="39">
        <v>214</v>
      </c>
      <c r="B216" s="10" t="s">
        <v>5075</v>
      </c>
      <c r="C216" s="79" t="s">
        <v>5255</v>
      </c>
      <c r="D216" s="79" t="s">
        <v>5257</v>
      </c>
      <c r="E216" s="23"/>
      <c r="F216" s="23"/>
      <c r="G216" s="23"/>
      <c r="H216" s="23"/>
      <c r="I216" s="23"/>
      <c r="J216" s="64">
        <v>2</v>
      </c>
      <c r="K216" s="105" t="s">
        <v>5260</v>
      </c>
      <c r="L216" s="107"/>
      <c r="M216" s="43"/>
    </row>
    <row r="217" spans="1:13">
      <c r="A217" s="39">
        <v>215</v>
      </c>
      <c r="B217" s="10" t="s">
        <v>5256</v>
      </c>
      <c r="C217" s="79" t="s">
        <v>5254</v>
      </c>
      <c r="D217" s="79" t="s">
        <v>5257</v>
      </c>
      <c r="E217" s="23"/>
      <c r="F217" s="23"/>
      <c r="G217" s="23"/>
      <c r="H217" s="23"/>
      <c r="I217" s="23"/>
      <c r="J217" s="64">
        <v>2</v>
      </c>
      <c r="K217" s="105" t="s">
        <v>5260</v>
      </c>
      <c r="L217" s="107"/>
      <c r="M217" s="43"/>
    </row>
    <row r="218" spans="1:13">
      <c r="A218" s="39">
        <v>216</v>
      </c>
      <c r="B218" s="10" t="s">
        <v>525</v>
      </c>
      <c r="C218" s="79" t="s">
        <v>217</v>
      </c>
      <c r="D218" s="79" t="s">
        <v>1915</v>
      </c>
      <c r="E218" s="23"/>
      <c r="F218" s="23"/>
      <c r="G218" s="23"/>
      <c r="H218" s="23"/>
      <c r="I218" s="23"/>
      <c r="J218" s="64">
        <v>2</v>
      </c>
      <c r="K218" s="105"/>
      <c r="L218" s="107"/>
      <c r="M218" s="36"/>
    </row>
    <row r="219" spans="1:13">
      <c r="A219" s="39">
        <v>217</v>
      </c>
      <c r="B219" s="10" t="s">
        <v>525</v>
      </c>
      <c r="C219" s="79" t="s">
        <v>218</v>
      </c>
      <c r="D219" s="89" t="s">
        <v>754</v>
      </c>
      <c r="E219" s="25"/>
      <c r="F219" s="25">
        <v>1</v>
      </c>
      <c r="G219" s="25"/>
      <c r="H219" s="25">
        <v>1</v>
      </c>
      <c r="I219" s="25"/>
      <c r="J219" s="64">
        <v>2</v>
      </c>
      <c r="K219" s="105"/>
      <c r="L219" s="107"/>
      <c r="M219" s="43"/>
    </row>
    <row r="220" spans="1:13">
      <c r="A220" s="39">
        <v>218</v>
      </c>
      <c r="B220" s="10" t="s">
        <v>525</v>
      </c>
      <c r="C220" s="79" t="s">
        <v>219</v>
      </c>
      <c r="D220" s="89" t="s">
        <v>1572</v>
      </c>
      <c r="E220" s="25"/>
      <c r="F220" s="25">
        <v>1</v>
      </c>
      <c r="G220" s="25"/>
      <c r="H220" s="25">
        <v>1</v>
      </c>
      <c r="I220" s="25">
        <v>15</v>
      </c>
      <c r="J220" s="64">
        <v>2</v>
      </c>
      <c r="K220" s="105"/>
      <c r="L220" s="107"/>
      <c r="M220" s="43"/>
    </row>
    <row r="221" spans="1:13">
      <c r="A221" s="39">
        <v>219</v>
      </c>
      <c r="B221" s="10" t="s">
        <v>508</v>
      </c>
      <c r="C221" s="79" t="s">
        <v>220</v>
      </c>
      <c r="D221" s="79" t="s">
        <v>570</v>
      </c>
      <c r="E221" s="23"/>
      <c r="F221" s="23"/>
      <c r="G221" s="23"/>
      <c r="H221" s="23"/>
      <c r="I221" s="23"/>
      <c r="J221" s="64">
        <v>2</v>
      </c>
      <c r="K221" s="105"/>
      <c r="L221" s="107"/>
      <c r="M221" s="43"/>
    </row>
    <row r="222" spans="1:13">
      <c r="A222" s="39">
        <v>220</v>
      </c>
      <c r="B222" s="10" t="s">
        <v>525</v>
      </c>
      <c r="C222" s="79" t="s">
        <v>221</v>
      </c>
      <c r="D222" s="79" t="s">
        <v>758</v>
      </c>
      <c r="E222" s="23"/>
      <c r="F222" s="23"/>
      <c r="G222" s="23"/>
      <c r="H222" s="23">
        <v>2</v>
      </c>
      <c r="I222" s="23"/>
      <c r="J222" s="64">
        <v>2</v>
      </c>
      <c r="K222" s="105"/>
      <c r="L222" s="107"/>
      <c r="M222" s="43"/>
    </row>
    <row r="223" spans="1:13">
      <c r="A223" s="39">
        <v>221</v>
      </c>
      <c r="B223" s="10" t="s">
        <v>508</v>
      </c>
      <c r="C223" s="79" t="s">
        <v>5108</v>
      </c>
      <c r="D223" s="79" t="s">
        <v>567</v>
      </c>
      <c r="E223" s="23"/>
      <c r="F223" s="23"/>
      <c r="G223" s="23"/>
      <c r="H223" s="23"/>
      <c r="I223" s="23"/>
      <c r="J223" s="64">
        <v>2</v>
      </c>
      <c r="K223" s="105"/>
      <c r="L223" s="107"/>
      <c r="M223" s="43"/>
    </row>
    <row r="224" spans="1:13">
      <c r="A224" s="39">
        <v>222</v>
      </c>
      <c r="B224" s="10" t="s">
        <v>5067</v>
      </c>
      <c r="C224" s="79" t="s">
        <v>222</v>
      </c>
      <c r="D224" s="79" t="s">
        <v>759</v>
      </c>
      <c r="E224" s="23">
        <v>3</v>
      </c>
      <c r="F224" s="23">
        <v>3</v>
      </c>
      <c r="G224" s="23">
        <v>3</v>
      </c>
      <c r="H224" s="23">
        <v>3</v>
      </c>
      <c r="I224" s="23"/>
      <c r="J224" s="64">
        <v>2</v>
      </c>
      <c r="K224" s="105" t="s">
        <v>5248</v>
      </c>
      <c r="L224" s="107"/>
      <c r="M224" s="43"/>
    </row>
    <row r="225" spans="1:13">
      <c r="A225" s="39">
        <v>223</v>
      </c>
      <c r="B225" s="10" t="s">
        <v>5067</v>
      </c>
      <c r="C225" s="79" t="s">
        <v>223</v>
      </c>
      <c r="D225" s="79" t="s">
        <v>760</v>
      </c>
      <c r="E225" s="23"/>
      <c r="F225" s="23"/>
      <c r="G225" s="23">
        <v>5</v>
      </c>
      <c r="H225" s="23"/>
      <c r="I225" s="23">
        <v>20</v>
      </c>
      <c r="J225" s="64">
        <v>2</v>
      </c>
      <c r="K225" s="105" t="s">
        <v>5240</v>
      </c>
      <c r="L225" s="107"/>
      <c r="M225" s="43"/>
    </row>
    <row r="226" spans="1:13">
      <c r="A226" s="39">
        <v>224</v>
      </c>
      <c r="B226" s="10" t="s">
        <v>524</v>
      </c>
      <c r="C226" s="79" t="s">
        <v>3780</v>
      </c>
      <c r="D226" s="79" t="s">
        <v>3602</v>
      </c>
      <c r="E226" s="23"/>
      <c r="F226" s="23"/>
      <c r="G226" s="23"/>
      <c r="H226" s="23"/>
      <c r="I226" s="23"/>
      <c r="J226" s="64">
        <v>2</v>
      </c>
      <c r="K226" s="105"/>
      <c r="L226" s="107" t="s">
        <v>5234</v>
      </c>
      <c r="M226" s="43"/>
    </row>
    <row r="227" spans="1:13">
      <c r="A227" s="39">
        <v>225</v>
      </c>
      <c r="B227" s="10" t="s">
        <v>1333</v>
      </c>
      <c r="C227" s="79" t="s">
        <v>225</v>
      </c>
      <c r="D227" s="89" t="s">
        <v>1574</v>
      </c>
      <c r="E227" s="25"/>
      <c r="F227" s="25"/>
      <c r="G227" s="25"/>
      <c r="H227" s="25">
        <v>4</v>
      </c>
      <c r="I227" s="25"/>
      <c r="J227" s="64">
        <v>2</v>
      </c>
      <c r="K227" s="105"/>
      <c r="L227" s="107"/>
      <c r="M227" s="43"/>
    </row>
    <row r="228" spans="1:13">
      <c r="A228" s="39">
        <v>226</v>
      </c>
      <c r="B228" s="10" t="s">
        <v>508</v>
      </c>
      <c r="C228" s="79" t="s">
        <v>227</v>
      </c>
      <c r="D228" s="79" t="s">
        <v>570</v>
      </c>
      <c r="E228" s="23"/>
      <c r="F228" s="23"/>
      <c r="G228" s="23"/>
      <c r="H228" s="23"/>
      <c r="I228" s="23"/>
      <c r="J228" s="64">
        <v>2</v>
      </c>
      <c r="K228" s="105"/>
      <c r="L228" s="107"/>
      <c r="M228" s="43"/>
    </row>
    <row r="229" spans="1:13">
      <c r="A229" s="39">
        <v>227</v>
      </c>
      <c r="B229" s="10" t="s">
        <v>524</v>
      </c>
      <c r="C229" s="79" t="s">
        <v>228</v>
      </c>
      <c r="D229" s="79" t="s">
        <v>1200</v>
      </c>
      <c r="E229" s="23"/>
      <c r="F229" s="23"/>
      <c r="G229" s="23"/>
      <c r="H229" s="23"/>
      <c r="I229" s="23"/>
      <c r="J229" s="64">
        <v>2</v>
      </c>
      <c r="K229" s="105"/>
      <c r="L229" s="110" t="s">
        <v>5234</v>
      </c>
      <c r="M229" s="43"/>
    </row>
    <row r="230" spans="1:13">
      <c r="A230" s="39">
        <v>228</v>
      </c>
      <c r="B230" s="10" t="s">
        <v>525</v>
      </c>
      <c r="C230" s="79" t="s">
        <v>229</v>
      </c>
      <c r="D230" s="79" t="s">
        <v>767</v>
      </c>
      <c r="E230" s="23"/>
      <c r="F230" s="23"/>
      <c r="G230" s="23"/>
      <c r="H230" s="23">
        <v>1</v>
      </c>
      <c r="I230" s="23"/>
      <c r="J230" s="64">
        <v>2</v>
      </c>
      <c r="K230" s="105"/>
      <c r="L230" s="107"/>
      <c r="M230" s="36"/>
    </row>
    <row r="231" spans="1:13">
      <c r="A231" s="39">
        <v>229</v>
      </c>
      <c r="B231" s="10" t="s">
        <v>525</v>
      </c>
      <c r="C231" s="79" t="s">
        <v>230</v>
      </c>
      <c r="D231" s="79" t="s">
        <v>768</v>
      </c>
      <c r="E231" s="23"/>
      <c r="F231" s="23"/>
      <c r="G231" s="23"/>
      <c r="H231" s="23">
        <v>1</v>
      </c>
      <c r="I231" s="23"/>
      <c r="J231" s="64">
        <v>2</v>
      </c>
      <c r="K231" s="105"/>
      <c r="L231" s="107"/>
      <c r="M231" s="43"/>
    </row>
    <row r="232" spans="1:13">
      <c r="A232" s="39">
        <v>230</v>
      </c>
      <c r="B232" s="10" t="s">
        <v>5067</v>
      </c>
      <c r="C232" s="79" t="s">
        <v>231</v>
      </c>
      <c r="D232" s="79" t="s">
        <v>2042</v>
      </c>
      <c r="E232" s="23"/>
      <c r="F232" s="23"/>
      <c r="G232" s="23"/>
      <c r="H232" s="23"/>
      <c r="I232" s="23">
        <v>20</v>
      </c>
      <c r="J232" s="64">
        <v>2</v>
      </c>
      <c r="K232" s="105"/>
      <c r="L232" s="107"/>
      <c r="M232" s="36"/>
    </row>
    <row r="233" spans="1:13">
      <c r="A233" s="39">
        <v>231</v>
      </c>
      <c r="B233" s="10" t="s">
        <v>507</v>
      </c>
      <c r="C233" s="79" t="s">
        <v>233</v>
      </c>
      <c r="D233" s="89" t="s">
        <v>1203</v>
      </c>
      <c r="E233" s="25">
        <v>5</v>
      </c>
      <c r="F233" s="25"/>
      <c r="G233" s="25">
        <v>5</v>
      </c>
      <c r="H233" s="25"/>
      <c r="I233" s="25"/>
      <c r="J233" s="64">
        <v>2</v>
      </c>
      <c r="K233" s="105"/>
      <c r="L233" s="107"/>
      <c r="M233" s="43"/>
    </row>
    <row r="234" spans="1:13">
      <c r="A234" s="39">
        <v>232</v>
      </c>
      <c r="B234" s="10" t="s">
        <v>507</v>
      </c>
      <c r="C234" s="79" t="s">
        <v>234</v>
      </c>
      <c r="D234" s="79" t="s">
        <v>770</v>
      </c>
      <c r="E234" s="23">
        <v>6</v>
      </c>
      <c r="F234" s="23">
        <v>6</v>
      </c>
      <c r="G234" s="23">
        <v>6</v>
      </c>
      <c r="H234" s="23">
        <v>6</v>
      </c>
      <c r="I234" s="23"/>
      <c r="J234" s="64">
        <v>2</v>
      </c>
      <c r="K234" s="105"/>
      <c r="L234" s="107"/>
      <c r="M234" s="60"/>
    </row>
    <row r="235" spans="1:13">
      <c r="A235" s="39">
        <v>233</v>
      </c>
      <c r="B235" s="10" t="s">
        <v>5110</v>
      </c>
      <c r="C235" s="79" t="s">
        <v>235</v>
      </c>
      <c r="D235" s="89" t="s">
        <v>1205</v>
      </c>
      <c r="E235" s="25"/>
      <c r="F235" s="25"/>
      <c r="G235" s="25"/>
      <c r="H235" s="25"/>
      <c r="I235" s="25"/>
      <c r="J235" s="64">
        <v>2</v>
      </c>
      <c r="K235" s="105"/>
      <c r="L235" s="110" t="s">
        <v>5234</v>
      </c>
      <c r="M235" s="36"/>
    </row>
    <row r="236" spans="1:13">
      <c r="A236" s="39">
        <v>234</v>
      </c>
      <c r="B236" s="10" t="s">
        <v>507</v>
      </c>
      <c r="C236" s="79" t="s">
        <v>236</v>
      </c>
      <c r="D236" s="89" t="s">
        <v>772</v>
      </c>
      <c r="E236" s="25">
        <v>4</v>
      </c>
      <c r="F236" s="25">
        <v>4</v>
      </c>
      <c r="G236" s="25">
        <v>4</v>
      </c>
      <c r="H236" s="25">
        <v>4</v>
      </c>
      <c r="I236" s="25"/>
      <c r="J236" s="64">
        <v>2</v>
      </c>
      <c r="K236" s="105"/>
      <c r="L236" s="107"/>
      <c r="M236" s="43"/>
    </row>
    <row r="237" spans="1:13">
      <c r="A237" s="39">
        <v>235</v>
      </c>
      <c r="B237" s="10" t="s">
        <v>508</v>
      </c>
      <c r="C237" s="79" t="s">
        <v>5182</v>
      </c>
      <c r="D237" s="79" t="s">
        <v>567</v>
      </c>
      <c r="E237" s="23"/>
      <c r="F237" s="23"/>
      <c r="G237" s="23"/>
      <c r="H237" s="23"/>
      <c r="I237" s="23"/>
      <c r="J237" s="64">
        <v>2</v>
      </c>
      <c r="K237" s="105"/>
      <c r="L237" s="107"/>
      <c r="M237" s="43"/>
    </row>
    <row r="238" spans="1:13">
      <c r="A238" s="39">
        <v>236</v>
      </c>
      <c r="B238" s="10" t="s">
        <v>508</v>
      </c>
      <c r="C238" s="79" t="s">
        <v>237</v>
      </c>
      <c r="D238" s="79" t="s">
        <v>567</v>
      </c>
      <c r="E238" s="23"/>
      <c r="F238" s="23"/>
      <c r="G238" s="23"/>
      <c r="H238" s="23"/>
      <c r="I238" s="23"/>
      <c r="J238" s="64">
        <v>2</v>
      </c>
      <c r="K238" s="105"/>
      <c r="L238" s="107"/>
      <c r="M238" s="61"/>
    </row>
    <row r="239" spans="1:13">
      <c r="A239" s="39">
        <v>237</v>
      </c>
      <c r="B239" s="10" t="s">
        <v>525</v>
      </c>
      <c r="C239" s="79" t="s">
        <v>242</v>
      </c>
      <c r="D239" s="89" t="s">
        <v>776</v>
      </c>
      <c r="E239" s="25">
        <v>1</v>
      </c>
      <c r="F239" s="25"/>
      <c r="G239" s="25">
        <v>1</v>
      </c>
      <c r="H239" s="25"/>
      <c r="I239" s="25"/>
      <c r="J239" s="64">
        <v>2</v>
      </c>
      <c r="K239" s="105"/>
      <c r="L239" s="107"/>
      <c r="M239" s="43"/>
    </row>
    <row r="240" spans="1:13">
      <c r="A240" s="39">
        <v>238</v>
      </c>
      <c r="B240" s="10" t="s">
        <v>5075</v>
      </c>
      <c r="C240" s="79" t="s">
        <v>5183</v>
      </c>
      <c r="D240" s="79" t="s">
        <v>5135</v>
      </c>
      <c r="E240" s="23"/>
      <c r="F240" s="23"/>
      <c r="G240" s="23"/>
      <c r="H240" s="23"/>
      <c r="I240" s="23"/>
      <c r="J240" s="64">
        <v>2</v>
      </c>
      <c r="K240" s="105" t="s">
        <v>5262</v>
      </c>
      <c r="L240" s="111"/>
      <c r="M240" s="43"/>
    </row>
    <row r="241" spans="1:13">
      <c r="A241" s="39">
        <v>239</v>
      </c>
      <c r="B241" s="10" t="s">
        <v>508</v>
      </c>
      <c r="C241" s="79" t="s">
        <v>243</v>
      </c>
      <c r="D241" s="79" t="s">
        <v>587</v>
      </c>
      <c r="E241" s="23"/>
      <c r="F241" s="23"/>
      <c r="G241" s="23"/>
      <c r="H241" s="23"/>
      <c r="I241" s="23"/>
      <c r="J241" s="64">
        <v>2</v>
      </c>
      <c r="K241" s="105"/>
      <c r="L241" s="107"/>
      <c r="M241" s="61"/>
    </row>
    <row r="242" spans="1:13">
      <c r="A242" s="39">
        <v>240</v>
      </c>
      <c r="B242" s="10" t="s">
        <v>5069</v>
      </c>
      <c r="C242" s="79" t="s">
        <v>245</v>
      </c>
      <c r="D242" s="79" t="s">
        <v>779</v>
      </c>
      <c r="E242" s="23"/>
      <c r="F242" s="23"/>
      <c r="G242" s="23"/>
      <c r="H242" s="23">
        <v>1</v>
      </c>
      <c r="I242" s="23"/>
      <c r="J242" s="64">
        <v>2</v>
      </c>
      <c r="K242" s="105"/>
      <c r="L242" s="107"/>
      <c r="M242" s="43"/>
    </row>
    <row r="243" spans="1:13">
      <c r="A243" s="39">
        <v>241</v>
      </c>
      <c r="B243" s="10" t="s">
        <v>525</v>
      </c>
      <c r="C243" s="79" t="s">
        <v>246</v>
      </c>
      <c r="D243" s="79" t="s">
        <v>780</v>
      </c>
      <c r="E243" s="23"/>
      <c r="F243" s="23"/>
      <c r="G243" s="23"/>
      <c r="H243" s="23">
        <v>1</v>
      </c>
      <c r="I243" s="23"/>
      <c r="J243" s="64">
        <v>2</v>
      </c>
      <c r="K243" s="105"/>
      <c r="L243" s="107"/>
      <c r="M243" s="43"/>
    </row>
    <row r="244" spans="1:13">
      <c r="A244" s="39">
        <v>242</v>
      </c>
      <c r="B244" s="10" t="s">
        <v>525</v>
      </c>
      <c r="C244" s="79" t="s">
        <v>247</v>
      </c>
      <c r="D244" s="79" t="s">
        <v>781</v>
      </c>
      <c r="E244" s="23"/>
      <c r="F244" s="23"/>
      <c r="G244" s="23"/>
      <c r="H244" s="23">
        <v>1</v>
      </c>
      <c r="I244" s="23"/>
      <c r="J244" s="64">
        <v>2</v>
      </c>
      <c r="K244" s="105"/>
      <c r="L244" s="107"/>
      <c r="M244" s="43"/>
    </row>
    <row r="245" spans="1:13">
      <c r="A245" s="39">
        <v>243</v>
      </c>
      <c r="B245" s="10" t="s">
        <v>5075</v>
      </c>
      <c r="C245" s="79" t="s">
        <v>248</v>
      </c>
      <c r="D245" s="79" t="s">
        <v>782</v>
      </c>
      <c r="E245" s="23"/>
      <c r="F245" s="23"/>
      <c r="G245" s="23"/>
      <c r="H245" s="23"/>
      <c r="I245" s="23"/>
      <c r="J245" s="64">
        <v>2</v>
      </c>
      <c r="K245" s="105"/>
      <c r="L245" s="107"/>
      <c r="M245" s="43"/>
    </row>
    <row r="246" spans="1:13">
      <c r="A246" s="39">
        <v>244</v>
      </c>
      <c r="B246" s="10" t="s">
        <v>5075</v>
      </c>
      <c r="C246" s="79" t="s">
        <v>249</v>
      </c>
      <c r="D246" s="79" t="s">
        <v>570</v>
      </c>
      <c r="E246" s="23"/>
      <c r="F246" s="23"/>
      <c r="G246" s="23"/>
      <c r="H246" s="23"/>
      <c r="I246" s="23"/>
      <c r="J246" s="64">
        <v>2</v>
      </c>
      <c r="K246" s="105"/>
      <c r="L246" s="107"/>
      <c r="M246" s="43"/>
    </row>
    <row r="247" spans="1:13">
      <c r="A247" s="39">
        <v>245</v>
      </c>
      <c r="B247" s="10" t="s">
        <v>508</v>
      </c>
      <c r="C247" s="79" t="s">
        <v>250</v>
      </c>
      <c r="D247" s="79" t="s">
        <v>579</v>
      </c>
      <c r="E247" s="23"/>
      <c r="F247" s="23"/>
      <c r="G247" s="23"/>
      <c r="H247" s="23"/>
      <c r="I247" s="23"/>
      <c r="J247" s="64">
        <v>2</v>
      </c>
      <c r="K247" s="105"/>
      <c r="L247" s="107"/>
      <c r="M247" s="43"/>
    </row>
    <row r="248" spans="1:13">
      <c r="A248" s="39">
        <v>246</v>
      </c>
      <c r="B248" s="10" t="s">
        <v>525</v>
      </c>
      <c r="C248" s="79" t="s">
        <v>251</v>
      </c>
      <c r="D248" s="79" t="s">
        <v>783</v>
      </c>
      <c r="E248" s="23"/>
      <c r="F248" s="23"/>
      <c r="G248" s="23"/>
      <c r="H248" s="23">
        <v>1</v>
      </c>
      <c r="I248" s="23"/>
      <c r="J248" s="64">
        <v>2</v>
      </c>
      <c r="K248" s="105"/>
      <c r="L248" s="107"/>
      <c r="M248" s="43"/>
    </row>
    <row r="249" spans="1:13">
      <c r="A249" s="39">
        <v>247</v>
      </c>
      <c r="B249" s="10" t="s">
        <v>525</v>
      </c>
      <c r="C249" s="79" t="s">
        <v>252</v>
      </c>
      <c r="D249" s="79" t="s">
        <v>784</v>
      </c>
      <c r="E249" s="23"/>
      <c r="F249" s="23"/>
      <c r="G249" s="23"/>
      <c r="H249" s="23">
        <v>1</v>
      </c>
      <c r="I249" s="23"/>
      <c r="J249" s="64">
        <v>2</v>
      </c>
      <c r="K249" s="105"/>
      <c r="L249" s="107"/>
      <c r="M249" s="43"/>
    </row>
    <row r="250" spans="1:13">
      <c r="A250" s="39">
        <v>248</v>
      </c>
      <c r="B250" s="10" t="s">
        <v>5069</v>
      </c>
      <c r="C250" s="79" t="s">
        <v>253</v>
      </c>
      <c r="D250" s="79" t="s">
        <v>785</v>
      </c>
      <c r="E250" s="23"/>
      <c r="F250" s="23"/>
      <c r="G250" s="23"/>
      <c r="H250" s="23">
        <v>1</v>
      </c>
      <c r="I250" s="23"/>
      <c r="J250" s="64">
        <v>2</v>
      </c>
      <c r="K250" s="105"/>
      <c r="L250" s="107"/>
      <c r="M250" s="43"/>
    </row>
    <row r="251" spans="1:13">
      <c r="A251" s="39">
        <v>249</v>
      </c>
      <c r="B251" s="10" t="s">
        <v>525</v>
      </c>
      <c r="C251" s="79" t="s">
        <v>254</v>
      </c>
      <c r="D251" s="89" t="s">
        <v>1590</v>
      </c>
      <c r="E251" s="25"/>
      <c r="F251" s="25">
        <v>1</v>
      </c>
      <c r="G251" s="25"/>
      <c r="H251" s="25">
        <v>1</v>
      </c>
      <c r="I251" s="25"/>
      <c r="J251" s="64">
        <v>2</v>
      </c>
      <c r="K251" s="105"/>
      <c r="L251" s="107"/>
      <c r="M251" s="61"/>
    </row>
    <row r="252" spans="1:13">
      <c r="A252" s="39">
        <v>250</v>
      </c>
      <c r="B252" s="10" t="s">
        <v>508</v>
      </c>
      <c r="C252" s="79" t="s">
        <v>255</v>
      </c>
      <c r="D252" s="79" t="s">
        <v>577</v>
      </c>
      <c r="E252" s="23"/>
      <c r="F252" s="23"/>
      <c r="G252" s="23"/>
      <c r="H252" s="23"/>
      <c r="I252" s="23"/>
      <c r="J252" s="64">
        <v>2</v>
      </c>
      <c r="K252" s="105"/>
      <c r="L252" s="107"/>
      <c r="M252" s="43"/>
    </row>
    <row r="253" spans="1:13">
      <c r="A253" s="39">
        <v>251</v>
      </c>
      <c r="B253" s="10" t="s">
        <v>525</v>
      </c>
      <c r="C253" s="79" t="s">
        <v>3503</v>
      </c>
      <c r="D253" s="79" t="s">
        <v>3504</v>
      </c>
      <c r="E253" s="23"/>
      <c r="F253" s="23"/>
      <c r="G253" s="23"/>
      <c r="H253" s="23"/>
      <c r="I253" s="23"/>
      <c r="J253" s="64">
        <v>2</v>
      </c>
      <c r="K253" s="105"/>
      <c r="L253" s="107"/>
      <c r="M253" s="43"/>
    </row>
    <row r="254" spans="1:13">
      <c r="A254" s="39">
        <v>252</v>
      </c>
      <c r="B254" s="10" t="s">
        <v>525</v>
      </c>
      <c r="C254" s="79" t="s">
        <v>5061</v>
      </c>
      <c r="D254" s="79" t="s">
        <v>5184</v>
      </c>
      <c r="E254" s="23"/>
      <c r="F254" s="23"/>
      <c r="G254" s="23"/>
      <c r="H254" s="23"/>
      <c r="I254" s="23"/>
      <c r="J254" s="64">
        <v>2</v>
      </c>
      <c r="K254" s="105"/>
      <c r="L254" s="107"/>
      <c r="M254" s="43"/>
    </row>
    <row r="255" spans="1:13">
      <c r="A255" s="39">
        <v>253</v>
      </c>
      <c r="B255" s="10" t="s">
        <v>5069</v>
      </c>
      <c r="C255" s="79" t="s">
        <v>3524</v>
      </c>
      <c r="D255" s="79" t="s">
        <v>3525</v>
      </c>
      <c r="E255" s="23"/>
      <c r="F255" s="23"/>
      <c r="G255" s="23"/>
      <c r="H255" s="23"/>
      <c r="I255" s="23"/>
      <c r="J255" s="64">
        <v>2</v>
      </c>
      <c r="K255" s="105"/>
      <c r="L255" s="107"/>
      <c r="M255" s="36"/>
    </row>
    <row r="256" spans="1:13">
      <c r="A256" s="39">
        <v>254</v>
      </c>
      <c r="B256" s="10" t="s">
        <v>5075</v>
      </c>
      <c r="C256" s="79" t="s">
        <v>257</v>
      </c>
      <c r="D256" s="79" t="s">
        <v>570</v>
      </c>
      <c r="E256" s="23"/>
      <c r="F256" s="23"/>
      <c r="G256" s="23"/>
      <c r="H256" s="23"/>
      <c r="I256" s="23"/>
      <c r="J256" s="64">
        <v>2</v>
      </c>
      <c r="K256" s="105"/>
      <c r="L256" s="107"/>
      <c r="M256" s="43"/>
    </row>
    <row r="257" spans="1:13">
      <c r="A257" s="39">
        <v>255</v>
      </c>
      <c r="B257" s="10" t="s">
        <v>508</v>
      </c>
      <c r="C257" s="79" t="s">
        <v>258</v>
      </c>
      <c r="D257" s="79" t="s">
        <v>570</v>
      </c>
      <c r="E257" s="23"/>
      <c r="F257" s="23"/>
      <c r="G257" s="23"/>
      <c r="H257" s="23"/>
      <c r="I257" s="23"/>
      <c r="J257" s="64">
        <v>2</v>
      </c>
      <c r="K257" s="105"/>
      <c r="L257" s="107"/>
      <c r="M257" s="43"/>
    </row>
    <row r="258" spans="1:13">
      <c r="A258" s="39">
        <v>256</v>
      </c>
      <c r="B258" s="10" t="s">
        <v>5070</v>
      </c>
      <c r="C258" s="79" t="s">
        <v>259</v>
      </c>
      <c r="D258" s="79" t="s">
        <v>788</v>
      </c>
      <c r="E258" s="23">
        <v>5</v>
      </c>
      <c r="F258" s="23">
        <v>5</v>
      </c>
      <c r="G258" s="23">
        <v>5</v>
      </c>
      <c r="H258" s="23">
        <v>5</v>
      </c>
      <c r="I258" s="23"/>
      <c r="J258" s="64">
        <v>2</v>
      </c>
      <c r="K258" s="105"/>
      <c r="L258" s="107"/>
      <c r="M258" s="43"/>
    </row>
    <row r="259" spans="1:13">
      <c r="A259" s="39">
        <v>257</v>
      </c>
      <c r="B259" s="10" t="s">
        <v>508</v>
      </c>
      <c r="C259" s="79" t="s">
        <v>260</v>
      </c>
      <c r="D259" s="79" t="s">
        <v>577</v>
      </c>
      <c r="E259" s="23"/>
      <c r="F259" s="23"/>
      <c r="G259" s="23"/>
      <c r="H259" s="23"/>
      <c r="I259" s="23"/>
      <c r="J259" s="64">
        <v>2</v>
      </c>
      <c r="K259" s="105"/>
      <c r="L259" s="107"/>
      <c r="M259" s="43"/>
    </row>
    <row r="260" spans="1:13">
      <c r="A260" s="39">
        <v>258</v>
      </c>
      <c r="B260" s="10" t="s">
        <v>508</v>
      </c>
      <c r="C260" s="79" t="s">
        <v>261</v>
      </c>
      <c r="D260" s="79" t="s">
        <v>577</v>
      </c>
      <c r="E260" s="23"/>
      <c r="F260" s="23"/>
      <c r="G260" s="23"/>
      <c r="H260" s="23"/>
      <c r="I260" s="23"/>
      <c r="J260" s="64">
        <v>2</v>
      </c>
      <c r="K260" s="105"/>
      <c r="L260" s="107"/>
      <c r="M260" s="43"/>
    </row>
    <row r="261" spans="1:13">
      <c r="A261" s="39">
        <v>259</v>
      </c>
      <c r="B261" s="10" t="s">
        <v>508</v>
      </c>
      <c r="C261" s="79" t="s">
        <v>262</v>
      </c>
      <c r="D261" s="79" t="s">
        <v>577</v>
      </c>
      <c r="E261" s="23"/>
      <c r="F261" s="23"/>
      <c r="G261" s="23"/>
      <c r="H261" s="23"/>
      <c r="I261" s="23"/>
      <c r="J261" s="64">
        <v>2</v>
      </c>
      <c r="K261" s="105"/>
      <c r="L261" s="107"/>
      <c r="M261" s="43"/>
    </row>
    <row r="262" spans="1:13">
      <c r="A262" s="39">
        <v>260</v>
      </c>
      <c r="B262" s="10" t="s">
        <v>5075</v>
      </c>
      <c r="C262" s="79" t="s">
        <v>263</v>
      </c>
      <c r="D262" s="79" t="s">
        <v>567</v>
      </c>
      <c r="E262" s="23"/>
      <c r="F262" s="23"/>
      <c r="G262" s="23"/>
      <c r="H262" s="23"/>
      <c r="I262" s="23"/>
      <c r="J262" s="64">
        <v>2</v>
      </c>
      <c r="K262" s="105"/>
      <c r="L262" s="107"/>
      <c r="M262" s="43"/>
    </row>
    <row r="263" spans="1:13">
      <c r="A263" s="39">
        <v>261</v>
      </c>
      <c r="B263" s="10" t="s">
        <v>507</v>
      </c>
      <c r="C263" s="79" t="s">
        <v>3543</v>
      </c>
      <c r="D263" s="79" t="s">
        <v>3544</v>
      </c>
      <c r="E263" s="23">
        <v>2</v>
      </c>
      <c r="F263" s="23">
        <v>3</v>
      </c>
      <c r="G263" s="23">
        <v>2</v>
      </c>
      <c r="H263" s="23">
        <v>2</v>
      </c>
      <c r="I263" s="23"/>
      <c r="J263" s="64">
        <v>2</v>
      </c>
      <c r="K263" s="105"/>
      <c r="L263" s="107"/>
      <c r="M263" s="43"/>
    </row>
    <row r="264" spans="1:13">
      <c r="A264" s="39">
        <v>262</v>
      </c>
      <c r="B264" s="10" t="s">
        <v>5069</v>
      </c>
      <c r="C264" s="79" t="s">
        <v>3514</v>
      </c>
      <c r="D264" s="79" t="s">
        <v>5120</v>
      </c>
      <c r="E264" s="23">
        <v>4</v>
      </c>
      <c r="F264" s="23"/>
      <c r="G264" s="23">
        <v>6</v>
      </c>
      <c r="H264" s="23"/>
      <c r="I264" s="23"/>
      <c r="J264" s="64">
        <v>2</v>
      </c>
      <c r="K264" s="105"/>
      <c r="L264" s="107"/>
      <c r="M264" s="43"/>
    </row>
    <row r="265" spans="1:13">
      <c r="A265" s="39">
        <v>263</v>
      </c>
      <c r="B265" s="10" t="s">
        <v>5075</v>
      </c>
      <c r="C265" s="79" t="s">
        <v>264</v>
      </c>
      <c r="D265" s="79" t="s">
        <v>567</v>
      </c>
      <c r="E265" s="23"/>
      <c r="F265" s="23"/>
      <c r="G265" s="23"/>
      <c r="H265" s="23"/>
      <c r="I265" s="23"/>
      <c r="J265" s="64">
        <v>2</v>
      </c>
      <c r="K265" s="105"/>
      <c r="L265" s="107"/>
      <c r="M265" s="43"/>
    </row>
    <row r="266" spans="1:13">
      <c r="A266" s="39">
        <v>264</v>
      </c>
      <c r="B266" s="10" t="s">
        <v>508</v>
      </c>
      <c r="C266" s="79" t="s">
        <v>266</v>
      </c>
      <c r="D266" s="79" t="s">
        <v>583</v>
      </c>
      <c r="E266" s="23"/>
      <c r="F266" s="23"/>
      <c r="G266" s="23"/>
      <c r="H266" s="23"/>
      <c r="I266" s="23"/>
      <c r="J266" s="64">
        <v>2</v>
      </c>
      <c r="K266" s="105"/>
      <c r="L266" s="107"/>
      <c r="M266" s="43"/>
    </row>
    <row r="267" spans="1:13">
      <c r="A267" s="39">
        <v>265</v>
      </c>
      <c r="B267" s="10" t="s">
        <v>1302</v>
      </c>
      <c r="C267" s="79" t="s">
        <v>267</v>
      </c>
      <c r="D267" s="89" t="s">
        <v>5121</v>
      </c>
      <c r="E267" s="25"/>
      <c r="F267" s="25"/>
      <c r="G267" s="25"/>
      <c r="H267" s="25"/>
      <c r="I267" s="25"/>
      <c r="J267" s="64">
        <v>2</v>
      </c>
      <c r="K267" s="105"/>
      <c r="L267" s="107"/>
      <c r="M267" s="43"/>
    </row>
    <row r="268" spans="1:13">
      <c r="A268" s="39">
        <v>266</v>
      </c>
      <c r="B268" s="81" t="s">
        <v>3403</v>
      </c>
      <c r="C268" s="79" t="s">
        <v>269</v>
      </c>
      <c r="D268" s="79" t="s">
        <v>3373</v>
      </c>
      <c r="E268" s="25"/>
      <c r="F268" s="25"/>
      <c r="G268" s="25"/>
      <c r="H268" s="25"/>
      <c r="I268" s="25"/>
      <c r="J268" s="64">
        <v>2</v>
      </c>
      <c r="K268" s="105"/>
      <c r="L268" s="110"/>
      <c r="M268" s="36"/>
    </row>
    <row r="269" spans="1:13">
      <c r="A269" s="39">
        <v>267</v>
      </c>
      <c r="B269" s="10" t="s">
        <v>508</v>
      </c>
      <c r="C269" s="79" t="s">
        <v>5185</v>
      </c>
      <c r="D269" s="79" t="s">
        <v>5135</v>
      </c>
      <c r="E269" s="23"/>
      <c r="F269" s="23"/>
      <c r="G269" s="23"/>
      <c r="H269" s="23"/>
      <c r="I269" s="23"/>
      <c r="J269" s="64">
        <v>2</v>
      </c>
      <c r="K269" s="105" t="s">
        <v>5262</v>
      </c>
      <c r="L269" s="111"/>
      <c r="M269" s="43"/>
    </row>
    <row r="270" spans="1:13">
      <c r="A270" s="39">
        <v>268</v>
      </c>
      <c r="B270" s="10" t="s">
        <v>5075</v>
      </c>
      <c r="C270" s="79" t="s">
        <v>271</v>
      </c>
      <c r="D270" s="79" t="s">
        <v>570</v>
      </c>
      <c r="E270" s="23"/>
      <c r="F270" s="23"/>
      <c r="G270" s="23"/>
      <c r="H270" s="23"/>
      <c r="I270" s="23"/>
      <c r="J270" s="64">
        <v>2</v>
      </c>
      <c r="K270" s="105"/>
      <c r="L270" s="107"/>
      <c r="M270" s="36"/>
    </row>
    <row r="271" spans="1:13">
      <c r="A271" s="39">
        <v>269</v>
      </c>
      <c r="B271" s="10" t="s">
        <v>508</v>
      </c>
      <c r="C271" s="79" t="s">
        <v>272</v>
      </c>
      <c r="D271" s="79" t="s">
        <v>793</v>
      </c>
      <c r="E271" s="23"/>
      <c r="F271" s="23"/>
      <c r="G271" s="23"/>
      <c r="H271" s="23"/>
      <c r="I271" s="23"/>
      <c r="J271" s="64">
        <v>2</v>
      </c>
      <c r="K271" s="105"/>
      <c r="L271" s="107"/>
      <c r="M271" s="43"/>
    </row>
    <row r="272" spans="1:13">
      <c r="A272" s="39">
        <v>270</v>
      </c>
      <c r="B272" s="10" t="s">
        <v>5070</v>
      </c>
      <c r="C272" s="79" t="s">
        <v>5186</v>
      </c>
      <c r="D272" s="79" t="s">
        <v>1947</v>
      </c>
      <c r="E272" s="23">
        <v>2</v>
      </c>
      <c r="F272" s="23">
        <v>2</v>
      </c>
      <c r="G272" s="23">
        <v>2</v>
      </c>
      <c r="H272" s="23">
        <v>2</v>
      </c>
      <c r="I272" s="23"/>
      <c r="J272" s="64">
        <v>2</v>
      </c>
      <c r="K272" s="105"/>
      <c r="L272" s="107"/>
      <c r="M272" s="43"/>
    </row>
    <row r="273" spans="1:13">
      <c r="A273" s="39">
        <v>271</v>
      </c>
      <c r="B273" s="10" t="s">
        <v>525</v>
      </c>
      <c r="C273" s="79" t="s">
        <v>273</v>
      </c>
      <c r="D273" s="89" t="s">
        <v>1598</v>
      </c>
      <c r="E273" s="25"/>
      <c r="F273" s="25">
        <v>1</v>
      </c>
      <c r="G273" s="25"/>
      <c r="H273" s="25">
        <v>1</v>
      </c>
      <c r="I273" s="25"/>
      <c r="J273" s="64">
        <v>2</v>
      </c>
      <c r="K273" s="105"/>
      <c r="L273" s="107"/>
      <c r="M273" s="43"/>
    </row>
    <row r="274" spans="1:13">
      <c r="A274" s="39">
        <v>272</v>
      </c>
      <c r="B274" s="10" t="s">
        <v>507</v>
      </c>
      <c r="C274" s="79" t="s">
        <v>274</v>
      </c>
      <c r="D274" s="89" t="s">
        <v>1599</v>
      </c>
      <c r="E274" s="25">
        <v>4</v>
      </c>
      <c r="F274" s="25">
        <v>4</v>
      </c>
      <c r="G274" s="25">
        <v>4</v>
      </c>
      <c r="H274" s="25">
        <v>4</v>
      </c>
      <c r="I274" s="25"/>
      <c r="J274" s="64">
        <v>2</v>
      </c>
      <c r="K274" s="105"/>
      <c r="L274" s="107"/>
      <c r="M274" s="43"/>
    </row>
    <row r="275" spans="1:13">
      <c r="A275" s="39">
        <v>273</v>
      </c>
      <c r="B275" s="10" t="s">
        <v>5075</v>
      </c>
      <c r="C275" s="79" t="s">
        <v>275</v>
      </c>
      <c r="D275" s="79" t="s">
        <v>567</v>
      </c>
      <c r="E275" s="23"/>
      <c r="F275" s="23"/>
      <c r="G275" s="23"/>
      <c r="H275" s="23"/>
      <c r="I275" s="23"/>
      <c r="J275" s="64">
        <v>2</v>
      </c>
      <c r="K275" s="105"/>
      <c r="L275" s="107"/>
      <c r="M275" s="61"/>
    </row>
    <row r="276" spans="1:13">
      <c r="A276" s="39">
        <v>274</v>
      </c>
      <c r="B276" s="10" t="s">
        <v>5070</v>
      </c>
      <c r="C276" s="79" t="s">
        <v>276</v>
      </c>
      <c r="D276" s="79" t="s">
        <v>5187</v>
      </c>
      <c r="E276" s="23">
        <v>3</v>
      </c>
      <c r="F276" s="23"/>
      <c r="G276" s="23">
        <v>3</v>
      </c>
      <c r="H276" s="23"/>
      <c r="I276" s="23"/>
      <c r="J276" s="64">
        <v>2</v>
      </c>
      <c r="K276" s="105"/>
      <c r="L276" s="107"/>
      <c r="M276" s="61"/>
    </row>
    <row r="277" spans="1:13">
      <c r="A277" s="39">
        <v>275</v>
      </c>
      <c r="B277" s="10" t="s">
        <v>508</v>
      </c>
      <c r="C277" s="79" t="s">
        <v>277</v>
      </c>
      <c r="D277" s="79" t="s">
        <v>583</v>
      </c>
      <c r="E277" s="23"/>
      <c r="F277" s="23"/>
      <c r="G277" s="23"/>
      <c r="H277" s="23"/>
      <c r="I277" s="23"/>
      <c r="J277" s="64">
        <v>2</v>
      </c>
      <c r="K277" s="105"/>
      <c r="L277" s="107"/>
      <c r="M277" s="43"/>
    </row>
    <row r="278" spans="1:13">
      <c r="A278" s="39">
        <v>276</v>
      </c>
      <c r="B278" s="10" t="s">
        <v>5092</v>
      </c>
      <c r="C278" s="79" t="s">
        <v>279</v>
      </c>
      <c r="D278" s="79" t="s">
        <v>799</v>
      </c>
      <c r="E278" s="23"/>
      <c r="F278" s="23"/>
      <c r="G278" s="23"/>
      <c r="H278" s="23"/>
      <c r="I278" s="23"/>
      <c r="J278" s="64">
        <v>2</v>
      </c>
      <c r="K278" s="105"/>
      <c r="L278" s="107"/>
      <c r="M278" s="43"/>
    </row>
    <row r="279" spans="1:13">
      <c r="A279" s="39">
        <v>277</v>
      </c>
      <c r="B279" s="10" t="s">
        <v>5092</v>
      </c>
      <c r="C279" s="79" t="s">
        <v>280</v>
      </c>
      <c r="D279" s="79" t="s">
        <v>799</v>
      </c>
      <c r="E279" s="23"/>
      <c r="F279" s="23"/>
      <c r="G279" s="23"/>
      <c r="H279" s="23"/>
      <c r="I279" s="23"/>
      <c r="J279" s="64">
        <v>2</v>
      </c>
      <c r="K279" s="105"/>
      <c r="L279" s="107"/>
      <c r="M279" s="43"/>
    </row>
    <row r="280" spans="1:13">
      <c r="A280" s="39">
        <v>278</v>
      </c>
      <c r="B280" s="10" t="s">
        <v>5092</v>
      </c>
      <c r="C280" s="79" t="s">
        <v>281</v>
      </c>
      <c r="D280" s="79" t="s">
        <v>799</v>
      </c>
      <c r="E280" s="23"/>
      <c r="F280" s="23"/>
      <c r="G280" s="23"/>
      <c r="H280" s="23"/>
      <c r="I280" s="23"/>
      <c r="J280" s="64">
        <v>2</v>
      </c>
      <c r="K280" s="105"/>
      <c r="L280" s="107"/>
      <c r="M280" s="43"/>
    </row>
    <row r="281" spans="1:13">
      <c r="A281" s="39">
        <v>279</v>
      </c>
      <c r="B281" s="10" t="s">
        <v>507</v>
      </c>
      <c r="C281" s="79" t="s">
        <v>283</v>
      </c>
      <c r="D281" s="79" t="s">
        <v>801</v>
      </c>
      <c r="E281" s="23"/>
      <c r="F281" s="23">
        <v>10</v>
      </c>
      <c r="G281" s="23"/>
      <c r="H281" s="23">
        <v>10</v>
      </c>
      <c r="I281" s="23"/>
      <c r="J281" s="64">
        <v>2</v>
      </c>
      <c r="K281" s="105"/>
      <c r="L281" s="107"/>
      <c r="M281" s="43"/>
    </row>
    <row r="282" spans="1:13">
      <c r="A282" s="39">
        <v>280</v>
      </c>
      <c r="B282" s="10" t="s">
        <v>507</v>
      </c>
      <c r="C282" s="79" t="s">
        <v>284</v>
      </c>
      <c r="D282" s="79" t="s">
        <v>802</v>
      </c>
      <c r="E282" s="23">
        <v>5</v>
      </c>
      <c r="F282" s="23"/>
      <c r="G282" s="23">
        <v>5</v>
      </c>
      <c r="H282" s="23"/>
      <c r="I282" s="23"/>
      <c r="J282" s="64">
        <v>2</v>
      </c>
      <c r="K282" s="105"/>
      <c r="L282" s="107"/>
      <c r="M282" s="43"/>
    </row>
    <row r="283" spans="1:13">
      <c r="A283" s="39">
        <v>281</v>
      </c>
      <c r="B283" s="10" t="s">
        <v>5069</v>
      </c>
      <c r="C283" s="79" t="s">
        <v>287</v>
      </c>
      <c r="D283" s="79" t="s">
        <v>804</v>
      </c>
      <c r="E283" s="23"/>
      <c r="F283" s="23"/>
      <c r="G283" s="23">
        <v>1</v>
      </c>
      <c r="H283" s="23"/>
      <c r="I283" s="23"/>
      <c r="J283" s="64">
        <v>2</v>
      </c>
      <c r="K283" s="105"/>
      <c r="L283" s="107"/>
      <c r="M283" s="43"/>
    </row>
    <row r="284" spans="1:13">
      <c r="A284" s="39">
        <v>282</v>
      </c>
      <c r="B284" s="10" t="s">
        <v>525</v>
      </c>
      <c r="C284" s="79" t="s">
        <v>288</v>
      </c>
      <c r="D284" s="79" t="s">
        <v>805</v>
      </c>
      <c r="E284" s="23"/>
      <c r="F284" s="23"/>
      <c r="G284" s="23">
        <v>1</v>
      </c>
      <c r="H284" s="23"/>
      <c r="I284" s="23"/>
      <c r="J284" s="64">
        <v>2</v>
      </c>
      <c r="K284" s="105"/>
      <c r="L284" s="107"/>
      <c r="M284" s="43"/>
    </row>
    <row r="285" spans="1:13">
      <c r="A285" s="39">
        <v>283</v>
      </c>
      <c r="B285" s="10" t="s">
        <v>525</v>
      </c>
      <c r="C285" s="79" t="s">
        <v>289</v>
      </c>
      <c r="D285" s="79" t="s">
        <v>806</v>
      </c>
      <c r="E285" s="23"/>
      <c r="F285" s="23"/>
      <c r="G285" s="23">
        <v>1</v>
      </c>
      <c r="H285" s="23"/>
      <c r="I285" s="23"/>
      <c r="J285" s="64">
        <v>2</v>
      </c>
      <c r="K285" s="105"/>
      <c r="L285" s="107"/>
      <c r="M285" s="43"/>
    </row>
    <row r="286" spans="1:13">
      <c r="A286" s="39">
        <v>284</v>
      </c>
      <c r="B286" s="10" t="s">
        <v>5067</v>
      </c>
      <c r="C286" s="79" t="s">
        <v>291</v>
      </c>
      <c r="D286" s="79" t="s">
        <v>808</v>
      </c>
      <c r="E286" s="23"/>
      <c r="F286" s="23"/>
      <c r="G286" s="23"/>
      <c r="H286" s="23"/>
      <c r="I286" s="23"/>
      <c r="J286" s="64">
        <v>2</v>
      </c>
      <c r="K286" s="105"/>
      <c r="L286" s="107"/>
      <c r="M286" s="36"/>
    </row>
    <row r="287" spans="1:13">
      <c r="A287" s="39">
        <v>285</v>
      </c>
      <c r="B287" s="10" t="s">
        <v>525</v>
      </c>
      <c r="C287" s="79" t="s">
        <v>292</v>
      </c>
      <c r="D287" s="79" t="s">
        <v>809</v>
      </c>
      <c r="E287" s="23">
        <v>1</v>
      </c>
      <c r="F287" s="23"/>
      <c r="G287" s="23"/>
      <c r="H287" s="23"/>
      <c r="I287" s="23"/>
      <c r="J287" s="64">
        <v>2</v>
      </c>
      <c r="K287" s="105"/>
      <c r="L287" s="107"/>
      <c r="M287" s="36"/>
    </row>
    <row r="288" spans="1:13">
      <c r="A288" s="39">
        <v>286</v>
      </c>
      <c r="B288" s="10" t="s">
        <v>507</v>
      </c>
      <c r="C288" s="79" t="s">
        <v>5113</v>
      </c>
      <c r="D288" s="79" t="s">
        <v>5124</v>
      </c>
      <c r="E288" s="23">
        <v>3</v>
      </c>
      <c r="F288" s="23">
        <v>2</v>
      </c>
      <c r="G288" s="23">
        <v>2</v>
      </c>
      <c r="H288" s="23">
        <v>2</v>
      </c>
      <c r="I288" s="23"/>
      <c r="J288" s="64">
        <v>2</v>
      </c>
      <c r="K288" s="105"/>
      <c r="L288" s="107"/>
      <c r="M288" s="43"/>
    </row>
    <row r="289" spans="1:13">
      <c r="A289" s="39">
        <v>287</v>
      </c>
      <c r="B289" s="10" t="s">
        <v>525</v>
      </c>
      <c r="C289" s="79" t="s">
        <v>3512</v>
      </c>
      <c r="D289" s="79" t="s">
        <v>3513</v>
      </c>
      <c r="E289" s="23">
        <v>4</v>
      </c>
      <c r="F289" s="23"/>
      <c r="G289" s="23">
        <v>6</v>
      </c>
      <c r="H289" s="23"/>
      <c r="I289" s="23"/>
      <c r="J289" s="64">
        <v>2</v>
      </c>
      <c r="K289" s="105"/>
      <c r="L289" s="107"/>
      <c r="M289" s="43"/>
    </row>
    <row r="290" spans="1:13">
      <c r="A290" s="39">
        <v>288</v>
      </c>
      <c r="B290" s="10" t="s">
        <v>1302</v>
      </c>
      <c r="C290" s="79" t="s">
        <v>293</v>
      </c>
      <c r="D290" s="79" t="s">
        <v>810</v>
      </c>
      <c r="E290" s="23"/>
      <c r="F290" s="23"/>
      <c r="G290" s="23"/>
      <c r="H290" s="23"/>
      <c r="I290" s="23"/>
      <c r="J290" s="64">
        <v>2</v>
      </c>
      <c r="K290" s="105" t="s">
        <v>5249</v>
      </c>
      <c r="L290" s="107"/>
      <c r="M290" s="43"/>
    </row>
    <row r="291" spans="1:13">
      <c r="A291" s="39">
        <v>289</v>
      </c>
      <c r="B291" s="10" t="s">
        <v>5075</v>
      </c>
      <c r="C291" s="79" t="s">
        <v>294</v>
      </c>
      <c r="D291" s="79" t="s">
        <v>567</v>
      </c>
      <c r="E291" s="23"/>
      <c r="F291" s="23"/>
      <c r="G291" s="23"/>
      <c r="H291" s="23"/>
      <c r="I291" s="23"/>
      <c r="J291" s="64">
        <v>2</v>
      </c>
      <c r="K291" s="105"/>
      <c r="L291" s="107"/>
      <c r="M291" s="36"/>
    </row>
    <row r="292" spans="1:13">
      <c r="A292" s="39">
        <v>290</v>
      </c>
      <c r="B292" s="10" t="s">
        <v>5075</v>
      </c>
      <c r="C292" s="79" t="s">
        <v>296</v>
      </c>
      <c r="D292" s="79" t="s">
        <v>1223</v>
      </c>
      <c r="E292" s="23"/>
      <c r="F292" s="23"/>
      <c r="G292" s="23"/>
      <c r="H292" s="23"/>
      <c r="I292" s="23"/>
      <c r="J292" s="64">
        <v>2</v>
      </c>
      <c r="K292" s="105"/>
      <c r="L292" s="107"/>
      <c r="M292" s="43"/>
    </row>
    <row r="293" spans="1:13">
      <c r="A293" s="39">
        <v>291</v>
      </c>
      <c r="B293" s="10" t="s">
        <v>508</v>
      </c>
      <c r="C293" s="79" t="s">
        <v>297</v>
      </c>
      <c r="D293" s="79" t="s">
        <v>577</v>
      </c>
      <c r="E293" s="23"/>
      <c r="F293" s="23"/>
      <c r="G293" s="23"/>
      <c r="H293" s="23"/>
      <c r="I293" s="23"/>
      <c r="J293" s="64">
        <v>2</v>
      </c>
      <c r="K293" s="105"/>
      <c r="L293" s="107"/>
      <c r="M293" s="36"/>
    </row>
    <row r="294" spans="1:13">
      <c r="A294" s="39">
        <v>292</v>
      </c>
      <c r="B294" s="10" t="s">
        <v>525</v>
      </c>
      <c r="C294" s="79" t="s">
        <v>299</v>
      </c>
      <c r="D294" s="89" t="s">
        <v>1611</v>
      </c>
      <c r="E294" s="25"/>
      <c r="F294" s="25">
        <v>4</v>
      </c>
      <c r="G294" s="25"/>
      <c r="H294" s="25"/>
      <c r="I294" s="25"/>
      <c r="J294" s="64">
        <v>2</v>
      </c>
      <c r="K294" s="105"/>
      <c r="L294" s="107"/>
      <c r="M294" s="43"/>
    </row>
    <row r="295" spans="1:13">
      <c r="A295" s="39">
        <v>293</v>
      </c>
      <c r="B295" s="10" t="s">
        <v>508</v>
      </c>
      <c r="C295" s="79" t="s">
        <v>301</v>
      </c>
      <c r="D295" s="89" t="s">
        <v>1487</v>
      </c>
      <c r="E295" s="25"/>
      <c r="F295" s="25"/>
      <c r="G295" s="25"/>
      <c r="H295" s="25"/>
      <c r="I295" s="25"/>
      <c r="J295" s="64">
        <v>2</v>
      </c>
      <c r="K295" s="105"/>
      <c r="L295" s="107"/>
      <c r="M295" s="43"/>
    </row>
    <row r="296" spans="1:13">
      <c r="A296" s="39">
        <v>294</v>
      </c>
      <c r="B296" s="10" t="s">
        <v>508</v>
      </c>
      <c r="C296" s="79" t="s">
        <v>557</v>
      </c>
      <c r="D296" s="79" t="s">
        <v>579</v>
      </c>
      <c r="E296" s="23"/>
      <c r="F296" s="23"/>
      <c r="G296" s="23"/>
      <c r="H296" s="23"/>
      <c r="I296" s="23"/>
      <c r="J296" s="64">
        <v>2</v>
      </c>
      <c r="K296" s="105"/>
      <c r="L296" s="107"/>
      <c r="M296" s="43"/>
    </row>
    <row r="297" spans="1:13">
      <c r="A297" s="39">
        <v>295</v>
      </c>
      <c r="B297" s="10" t="s">
        <v>508</v>
      </c>
      <c r="C297" s="79" t="s">
        <v>5114</v>
      </c>
      <c r="D297" s="79" t="s">
        <v>579</v>
      </c>
      <c r="E297" s="23"/>
      <c r="F297" s="23"/>
      <c r="G297" s="23"/>
      <c r="H297" s="23"/>
      <c r="I297" s="23"/>
      <c r="J297" s="64">
        <v>2</v>
      </c>
      <c r="K297" s="105"/>
      <c r="L297" s="107"/>
      <c r="M297" s="43"/>
    </row>
    <row r="298" spans="1:13">
      <c r="A298" s="39">
        <v>296</v>
      </c>
      <c r="B298" s="10" t="s">
        <v>5069</v>
      </c>
      <c r="C298" s="79" t="s">
        <v>302</v>
      </c>
      <c r="D298" s="79" t="s">
        <v>815</v>
      </c>
      <c r="E298" s="23">
        <v>1</v>
      </c>
      <c r="F298" s="23"/>
      <c r="G298" s="23"/>
      <c r="H298" s="23"/>
      <c r="I298" s="23"/>
      <c r="J298" s="64">
        <v>2</v>
      </c>
      <c r="K298" s="105"/>
      <c r="L298" s="107"/>
      <c r="M298" s="43"/>
    </row>
    <row r="299" spans="1:13">
      <c r="A299" s="39">
        <v>297</v>
      </c>
      <c r="B299" s="10" t="s">
        <v>5069</v>
      </c>
      <c r="C299" s="79" t="s">
        <v>303</v>
      </c>
      <c r="D299" s="79" t="s">
        <v>816</v>
      </c>
      <c r="E299" s="23">
        <v>1</v>
      </c>
      <c r="F299" s="23"/>
      <c r="G299" s="23"/>
      <c r="H299" s="23"/>
      <c r="I299" s="23"/>
      <c r="J299" s="64">
        <v>2</v>
      </c>
      <c r="K299" s="105"/>
      <c r="L299" s="107"/>
      <c r="M299" s="43"/>
    </row>
    <row r="300" spans="1:13">
      <c r="A300" s="39">
        <v>298</v>
      </c>
      <c r="B300" s="10" t="s">
        <v>525</v>
      </c>
      <c r="C300" s="79" t="s">
        <v>304</v>
      </c>
      <c r="D300" s="79" t="s">
        <v>817</v>
      </c>
      <c r="E300" s="23">
        <v>1</v>
      </c>
      <c r="F300" s="23"/>
      <c r="G300" s="23"/>
      <c r="H300" s="23"/>
      <c r="I300" s="23"/>
      <c r="J300" s="64">
        <v>2</v>
      </c>
      <c r="K300" s="105"/>
      <c r="L300" s="107"/>
      <c r="M300" s="43"/>
    </row>
    <row r="301" spans="1:13">
      <c r="A301" s="39">
        <v>299</v>
      </c>
      <c r="B301" s="10" t="s">
        <v>1302</v>
      </c>
      <c r="C301" s="79" t="s">
        <v>305</v>
      </c>
      <c r="D301" s="79" t="s">
        <v>1075</v>
      </c>
      <c r="E301" s="23">
        <v>4</v>
      </c>
      <c r="F301" s="23">
        <v>6</v>
      </c>
      <c r="G301" s="23">
        <v>4</v>
      </c>
      <c r="H301" s="23">
        <v>6</v>
      </c>
      <c r="I301" s="23"/>
      <c r="J301" s="64">
        <v>2</v>
      </c>
      <c r="K301" s="105"/>
      <c r="L301" s="107"/>
      <c r="M301" s="36"/>
    </row>
    <row r="302" spans="1:13">
      <c r="A302" s="39">
        <v>300</v>
      </c>
      <c r="B302" s="10" t="s">
        <v>508</v>
      </c>
      <c r="C302" s="79" t="s">
        <v>306</v>
      </c>
      <c r="D302" s="79" t="s">
        <v>632</v>
      </c>
      <c r="E302" s="23"/>
      <c r="F302" s="23"/>
      <c r="G302" s="23"/>
      <c r="H302" s="23"/>
      <c r="I302" s="23"/>
      <c r="J302" s="64">
        <v>2</v>
      </c>
      <c r="K302" s="105"/>
      <c r="L302" s="107"/>
      <c r="M302" s="43"/>
    </row>
    <row r="303" spans="1:13">
      <c r="A303" s="39">
        <v>301</v>
      </c>
      <c r="B303" s="10" t="s">
        <v>5188</v>
      </c>
      <c r="C303" s="87" t="s">
        <v>3527</v>
      </c>
      <c r="D303" s="79" t="s">
        <v>5189</v>
      </c>
      <c r="E303" s="23">
        <v>5</v>
      </c>
      <c r="F303" s="23">
        <v>5</v>
      </c>
      <c r="G303" s="23">
        <v>5</v>
      </c>
      <c r="H303" s="23">
        <v>5</v>
      </c>
      <c r="I303" s="23">
        <v>20</v>
      </c>
      <c r="J303" s="64">
        <v>2</v>
      </c>
      <c r="K303" s="105"/>
      <c r="L303" s="107"/>
      <c r="M303" s="43"/>
    </row>
    <row r="304" spans="1:13">
      <c r="A304" s="39">
        <v>302</v>
      </c>
      <c r="B304" s="81" t="s">
        <v>5081</v>
      </c>
      <c r="C304" s="79" t="s">
        <v>308</v>
      </c>
      <c r="D304" s="79" t="s">
        <v>3377</v>
      </c>
      <c r="E304" s="23"/>
      <c r="F304" s="23"/>
      <c r="G304" s="23">
        <v>1</v>
      </c>
      <c r="H304" s="23"/>
      <c r="I304" s="23"/>
      <c r="J304" s="64">
        <v>2</v>
      </c>
      <c r="K304" s="105"/>
      <c r="L304" s="107"/>
      <c r="M304" s="36"/>
    </row>
    <row r="305" spans="1:13">
      <c r="A305" s="39">
        <v>303</v>
      </c>
      <c r="B305" s="10" t="s">
        <v>5069</v>
      </c>
      <c r="C305" s="79" t="s">
        <v>309</v>
      </c>
      <c r="D305" s="79" t="s">
        <v>1076</v>
      </c>
      <c r="E305" s="23"/>
      <c r="F305" s="23">
        <v>1</v>
      </c>
      <c r="G305" s="23"/>
      <c r="H305" s="23"/>
      <c r="I305" s="23"/>
      <c r="J305" s="64">
        <v>2</v>
      </c>
      <c r="K305" s="105"/>
      <c r="L305" s="107"/>
      <c r="M305" s="43"/>
    </row>
    <row r="306" spans="1:13">
      <c r="A306" s="39">
        <v>304</v>
      </c>
      <c r="B306" s="10" t="s">
        <v>5067</v>
      </c>
      <c r="C306" s="89" t="s">
        <v>1413</v>
      </c>
      <c r="D306" s="89" t="s">
        <v>5190</v>
      </c>
      <c r="E306" s="25">
        <v>8</v>
      </c>
      <c r="F306" s="25"/>
      <c r="G306" s="25"/>
      <c r="H306" s="25"/>
      <c r="I306" s="25"/>
      <c r="J306" s="64">
        <v>2</v>
      </c>
      <c r="K306" s="105" t="s">
        <v>5250</v>
      </c>
      <c r="L306" s="107"/>
      <c r="M306" s="43"/>
    </row>
    <row r="307" spans="1:13">
      <c r="A307" s="39">
        <v>305</v>
      </c>
      <c r="B307" s="10" t="s">
        <v>5075</v>
      </c>
      <c r="C307" s="79" t="s">
        <v>5115</v>
      </c>
      <c r="D307" s="79" t="s">
        <v>579</v>
      </c>
      <c r="E307" s="23"/>
      <c r="F307" s="23"/>
      <c r="G307" s="23"/>
      <c r="H307" s="23"/>
      <c r="I307" s="23"/>
      <c r="J307" s="64">
        <v>2</v>
      </c>
      <c r="K307" s="105"/>
      <c r="L307" s="107"/>
      <c r="M307" s="43"/>
    </row>
    <row r="308" spans="1:13">
      <c r="A308" s="39">
        <v>306</v>
      </c>
      <c r="B308" s="10" t="s">
        <v>508</v>
      </c>
      <c r="C308" s="79" t="s">
        <v>310</v>
      </c>
      <c r="D308" s="89" t="s">
        <v>5086</v>
      </c>
      <c r="E308" s="25"/>
      <c r="F308" s="25">
        <v>1</v>
      </c>
      <c r="G308" s="25"/>
      <c r="H308" s="25">
        <v>1</v>
      </c>
      <c r="I308" s="25"/>
      <c r="J308" s="64">
        <v>2</v>
      </c>
      <c r="K308" s="105"/>
      <c r="L308" s="107"/>
      <c r="M308" s="43"/>
    </row>
    <row r="309" spans="1:13">
      <c r="A309" s="39">
        <v>307</v>
      </c>
      <c r="B309" s="10" t="s">
        <v>525</v>
      </c>
      <c r="C309" s="79" t="s">
        <v>311</v>
      </c>
      <c r="D309" s="79" t="s">
        <v>820</v>
      </c>
      <c r="E309" s="23">
        <v>2</v>
      </c>
      <c r="F309" s="23"/>
      <c r="G309" s="23"/>
      <c r="H309" s="23"/>
      <c r="I309" s="23"/>
      <c r="J309" s="64">
        <v>2</v>
      </c>
      <c r="K309" s="105"/>
      <c r="L309" s="107" t="s">
        <v>5234</v>
      </c>
      <c r="M309" s="43"/>
    </row>
    <row r="310" spans="1:13">
      <c r="A310" s="39">
        <v>308</v>
      </c>
      <c r="B310" s="10" t="s">
        <v>525</v>
      </c>
      <c r="C310" s="79" t="s">
        <v>312</v>
      </c>
      <c r="D310" s="79" t="s">
        <v>821</v>
      </c>
      <c r="E310" s="23"/>
      <c r="F310" s="23"/>
      <c r="G310" s="23">
        <v>1</v>
      </c>
      <c r="H310" s="23"/>
      <c r="I310" s="23"/>
      <c r="J310" s="64">
        <v>2</v>
      </c>
      <c r="K310" s="105"/>
      <c r="L310" s="107"/>
      <c r="M310" s="43"/>
    </row>
    <row r="311" spans="1:13">
      <c r="A311" s="39">
        <v>309</v>
      </c>
      <c r="B311" s="10" t="s">
        <v>5070</v>
      </c>
      <c r="C311" s="79" t="s">
        <v>313</v>
      </c>
      <c r="D311" s="79" t="s">
        <v>822</v>
      </c>
      <c r="E311" s="23">
        <v>10</v>
      </c>
      <c r="F311" s="23">
        <v>5</v>
      </c>
      <c r="G311" s="23">
        <v>5</v>
      </c>
      <c r="H311" s="23">
        <v>10</v>
      </c>
      <c r="I311" s="23"/>
      <c r="J311" s="64">
        <v>2</v>
      </c>
      <c r="K311" s="105"/>
      <c r="L311" s="107"/>
      <c r="M311" s="43"/>
    </row>
    <row r="312" spans="1:13">
      <c r="A312" s="39">
        <v>310</v>
      </c>
      <c r="B312" s="10" t="s">
        <v>5069</v>
      </c>
      <c r="C312" s="79" t="s">
        <v>314</v>
      </c>
      <c r="D312" s="79" t="s">
        <v>1077</v>
      </c>
      <c r="E312" s="23"/>
      <c r="F312" s="23">
        <v>2</v>
      </c>
      <c r="G312" s="23"/>
      <c r="H312" s="23"/>
      <c r="I312" s="23"/>
      <c r="J312" s="64">
        <v>2</v>
      </c>
      <c r="K312" s="105"/>
      <c r="L312" s="107"/>
      <c r="M312" s="43"/>
    </row>
    <row r="313" spans="1:13">
      <c r="A313" s="39">
        <v>311</v>
      </c>
      <c r="B313" s="81" t="s">
        <v>3403</v>
      </c>
      <c r="C313" s="79" t="s">
        <v>315</v>
      </c>
      <c r="D313" s="79" t="s">
        <v>3379</v>
      </c>
      <c r="E313" s="23"/>
      <c r="F313" s="23"/>
      <c r="G313" s="23">
        <v>2</v>
      </c>
      <c r="H313" s="23"/>
      <c r="I313" s="23"/>
      <c r="J313" s="64">
        <v>2</v>
      </c>
      <c r="K313" s="105"/>
      <c r="L313" s="107"/>
      <c r="M313" s="43"/>
    </row>
    <row r="314" spans="1:13">
      <c r="A314" s="39">
        <v>312</v>
      </c>
      <c r="B314" s="10" t="s">
        <v>5110</v>
      </c>
      <c r="C314" s="79" t="s">
        <v>316</v>
      </c>
      <c r="D314" s="79" t="s">
        <v>824</v>
      </c>
      <c r="E314" s="23"/>
      <c r="F314" s="23"/>
      <c r="G314" s="23"/>
      <c r="H314" s="23"/>
      <c r="I314" s="23"/>
      <c r="J314" s="64">
        <v>2</v>
      </c>
      <c r="K314" s="105"/>
      <c r="L314" s="110" t="s">
        <v>5234</v>
      </c>
      <c r="M314" s="43"/>
    </row>
    <row r="315" spans="1:13">
      <c r="A315" s="39">
        <v>313</v>
      </c>
      <c r="B315" s="10" t="s">
        <v>508</v>
      </c>
      <c r="C315" s="79" t="s">
        <v>318</v>
      </c>
      <c r="D315" s="79" t="s">
        <v>793</v>
      </c>
      <c r="E315" s="23"/>
      <c r="F315" s="23"/>
      <c r="G315" s="23"/>
      <c r="H315" s="23"/>
      <c r="I315" s="23"/>
      <c r="J315" s="64">
        <v>2</v>
      </c>
      <c r="K315" s="105"/>
      <c r="L315" s="107"/>
      <c r="M315" s="43"/>
    </row>
    <row r="316" spans="1:13">
      <c r="A316" s="39">
        <v>314</v>
      </c>
      <c r="B316" s="10" t="s">
        <v>525</v>
      </c>
      <c r="C316" s="79" t="s">
        <v>320</v>
      </c>
      <c r="D316" s="89" t="s">
        <v>1622</v>
      </c>
      <c r="E316" s="25"/>
      <c r="F316" s="25"/>
      <c r="G316" s="25">
        <v>1</v>
      </c>
      <c r="H316" s="25">
        <v>1</v>
      </c>
      <c r="I316" s="25"/>
      <c r="J316" s="64">
        <v>2</v>
      </c>
      <c r="K316" s="105"/>
      <c r="L316" s="107"/>
      <c r="M316" s="43"/>
    </row>
    <row r="317" spans="1:13">
      <c r="A317" s="39">
        <v>315</v>
      </c>
      <c r="B317" s="10" t="s">
        <v>525</v>
      </c>
      <c r="C317" s="79" t="s">
        <v>322</v>
      </c>
      <c r="D317" s="79" t="s">
        <v>829</v>
      </c>
      <c r="E317" s="23"/>
      <c r="F317" s="23"/>
      <c r="G317" s="23">
        <v>1</v>
      </c>
      <c r="H317" s="23"/>
      <c r="I317" s="23"/>
      <c r="J317" s="64">
        <v>2</v>
      </c>
      <c r="K317" s="105"/>
      <c r="L317" s="107"/>
      <c r="M317" s="43"/>
    </row>
    <row r="318" spans="1:13">
      <c r="A318" s="39">
        <v>316</v>
      </c>
      <c r="B318" s="10" t="s">
        <v>508</v>
      </c>
      <c r="C318" s="79" t="s">
        <v>323</v>
      </c>
      <c r="D318" s="79" t="s">
        <v>570</v>
      </c>
      <c r="E318" s="23"/>
      <c r="F318" s="23"/>
      <c r="G318" s="23"/>
      <c r="H318" s="23"/>
      <c r="I318" s="23"/>
      <c r="J318" s="64">
        <v>2</v>
      </c>
      <c r="K318" s="105"/>
      <c r="L318" s="107"/>
      <c r="M318" s="36"/>
    </row>
    <row r="319" spans="1:13">
      <c r="A319" s="39">
        <v>317</v>
      </c>
      <c r="B319" s="10" t="s">
        <v>508</v>
      </c>
      <c r="C319" s="79" t="s">
        <v>324</v>
      </c>
      <c r="D319" s="79" t="s">
        <v>1230</v>
      </c>
      <c r="E319" s="23"/>
      <c r="F319" s="23"/>
      <c r="G319" s="23"/>
      <c r="H319" s="23"/>
      <c r="I319" s="23"/>
      <c r="J319" s="64">
        <v>2</v>
      </c>
      <c r="K319" s="105"/>
      <c r="L319" s="107"/>
      <c r="M319" s="43"/>
    </row>
    <row r="320" spans="1:13">
      <c r="A320" s="39">
        <v>318</v>
      </c>
      <c r="B320" s="10" t="s">
        <v>508</v>
      </c>
      <c r="C320" s="79" t="s">
        <v>325</v>
      </c>
      <c r="D320" s="79" t="s">
        <v>577</v>
      </c>
      <c r="E320" s="23"/>
      <c r="F320" s="23"/>
      <c r="G320" s="23"/>
      <c r="H320" s="23"/>
      <c r="I320" s="23"/>
      <c r="J320" s="64">
        <v>2</v>
      </c>
      <c r="K320" s="105"/>
      <c r="L320" s="107"/>
      <c r="M320" s="43"/>
    </row>
    <row r="321" spans="1:13">
      <c r="A321" s="39">
        <v>319</v>
      </c>
      <c r="B321" s="10" t="s">
        <v>508</v>
      </c>
      <c r="C321" s="79" t="s">
        <v>1079</v>
      </c>
      <c r="D321" s="89" t="s">
        <v>5191</v>
      </c>
      <c r="E321" s="25"/>
      <c r="F321" s="25"/>
      <c r="G321" s="25"/>
      <c r="H321" s="25"/>
      <c r="I321" s="25"/>
      <c r="J321" s="64">
        <v>2</v>
      </c>
      <c r="K321" s="105"/>
      <c r="L321" s="107"/>
      <c r="M321" s="43"/>
    </row>
    <row r="322" spans="1:13">
      <c r="A322" s="39">
        <v>320</v>
      </c>
      <c r="B322" s="10" t="s">
        <v>5069</v>
      </c>
      <c r="C322" s="79" t="s">
        <v>326</v>
      </c>
      <c r="D322" s="89" t="s">
        <v>833</v>
      </c>
      <c r="E322" s="25"/>
      <c r="F322" s="25"/>
      <c r="G322" s="25"/>
      <c r="H322" s="25"/>
      <c r="I322" s="25"/>
      <c r="J322" s="64">
        <v>2</v>
      </c>
      <c r="K322" s="105"/>
      <c r="L322" s="107"/>
      <c r="M322" s="36"/>
    </row>
    <row r="323" spans="1:13">
      <c r="A323" s="39">
        <v>321</v>
      </c>
      <c r="B323" s="10" t="s">
        <v>525</v>
      </c>
      <c r="C323" s="79" t="s">
        <v>327</v>
      </c>
      <c r="D323" s="89" t="s">
        <v>834</v>
      </c>
      <c r="E323" s="25"/>
      <c r="F323" s="25"/>
      <c r="G323" s="25"/>
      <c r="H323" s="25">
        <v>2</v>
      </c>
      <c r="I323" s="25"/>
      <c r="J323" s="64">
        <v>2</v>
      </c>
      <c r="K323" s="105"/>
      <c r="L323" s="107"/>
      <c r="M323" s="36"/>
    </row>
    <row r="324" spans="1:13">
      <c r="A324" s="39">
        <v>322</v>
      </c>
      <c r="B324" s="10" t="s">
        <v>5070</v>
      </c>
      <c r="C324" s="79" t="s">
        <v>328</v>
      </c>
      <c r="D324" s="79" t="s">
        <v>836</v>
      </c>
      <c r="E324" s="23"/>
      <c r="F324" s="23">
        <v>13</v>
      </c>
      <c r="G324" s="23"/>
      <c r="H324" s="23"/>
      <c r="I324" s="23"/>
      <c r="J324" s="64">
        <v>2</v>
      </c>
      <c r="K324" s="105"/>
      <c r="L324" s="107"/>
      <c r="M324" s="43"/>
    </row>
    <row r="325" spans="1:13">
      <c r="A325" s="39">
        <v>323</v>
      </c>
      <c r="B325" s="10" t="s">
        <v>5070</v>
      </c>
      <c r="C325" s="79" t="s">
        <v>329</v>
      </c>
      <c r="D325" s="79" t="s">
        <v>837</v>
      </c>
      <c r="E325" s="23">
        <v>2</v>
      </c>
      <c r="F325" s="23">
        <v>3</v>
      </c>
      <c r="G325" s="23">
        <v>1</v>
      </c>
      <c r="H325" s="23">
        <v>1</v>
      </c>
      <c r="I325" s="23"/>
      <c r="J325" s="64">
        <v>2</v>
      </c>
      <c r="K325" s="105"/>
      <c r="L325" s="107"/>
      <c r="M325" s="60"/>
    </row>
    <row r="326" spans="1:13">
      <c r="A326" s="39">
        <v>324</v>
      </c>
      <c r="B326" s="10" t="s">
        <v>507</v>
      </c>
      <c r="C326" s="79" t="s">
        <v>330</v>
      </c>
      <c r="D326" s="79" t="s">
        <v>838</v>
      </c>
      <c r="E326" s="23"/>
      <c r="F326" s="23"/>
      <c r="G326" s="23"/>
      <c r="H326" s="23">
        <v>13</v>
      </c>
      <c r="I326" s="23"/>
      <c r="J326" s="64">
        <v>2</v>
      </c>
      <c r="K326" s="105"/>
      <c r="L326" s="107"/>
      <c r="M326" s="43"/>
    </row>
    <row r="327" spans="1:13">
      <c r="A327" s="39">
        <v>325</v>
      </c>
      <c r="B327" s="10" t="s">
        <v>507</v>
      </c>
      <c r="C327" s="79" t="s">
        <v>331</v>
      </c>
      <c r="D327" s="79" t="s">
        <v>839</v>
      </c>
      <c r="E327" s="23"/>
      <c r="F327" s="23">
        <v>2</v>
      </c>
      <c r="G327" s="23">
        <v>2</v>
      </c>
      <c r="H327" s="23">
        <v>2</v>
      </c>
      <c r="I327" s="23"/>
      <c r="J327" s="64">
        <v>2</v>
      </c>
      <c r="K327" s="105"/>
      <c r="L327" s="107"/>
      <c r="M327" s="43"/>
    </row>
    <row r="328" spans="1:13">
      <c r="A328" s="39">
        <v>326</v>
      </c>
      <c r="B328" s="10" t="s">
        <v>507</v>
      </c>
      <c r="C328" s="79" t="s">
        <v>332</v>
      </c>
      <c r="D328" s="79" t="s">
        <v>5192</v>
      </c>
      <c r="E328" s="23">
        <v>2</v>
      </c>
      <c r="F328" s="23">
        <v>2</v>
      </c>
      <c r="G328" s="23">
        <v>2</v>
      </c>
      <c r="H328" s="23"/>
      <c r="I328" s="23"/>
      <c r="J328" s="64">
        <v>2</v>
      </c>
      <c r="K328" s="105"/>
      <c r="L328" s="107"/>
      <c r="M328" s="43"/>
    </row>
    <row r="329" spans="1:13">
      <c r="A329" s="39">
        <v>327</v>
      </c>
      <c r="B329" s="10" t="s">
        <v>508</v>
      </c>
      <c r="C329" s="79" t="s">
        <v>333</v>
      </c>
      <c r="D329" s="79" t="s">
        <v>587</v>
      </c>
      <c r="E329" s="23"/>
      <c r="F329" s="23"/>
      <c r="G329" s="23"/>
      <c r="H329" s="23"/>
      <c r="I329" s="23"/>
      <c r="J329" s="64">
        <v>2</v>
      </c>
      <c r="K329" s="105"/>
      <c r="L329" s="107"/>
      <c r="M329" s="43"/>
    </row>
    <row r="330" spans="1:13">
      <c r="A330" s="39">
        <v>328</v>
      </c>
      <c r="B330" s="10" t="s">
        <v>507</v>
      </c>
      <c r="C330" s="79" t="s">
        <v>334</v>
      </c>
      <c r="D330" s="79" t="s">
        <v>5193</v>
      </c>
      <c r="E330" s="23">
        <v>6</v>
      </c>
      <c r="F330" s="23">
        <v>2</v>
      </c>
      <c r="G330" s="23">
        <v>6</v>
      </c>
      <c r="H330" s="23">
        <v>2</v>
      </c>
      <c r="I330" s="23"/>
      <c r="J330" s="64">
        <v>2</v>
      </c>
      <c r="K330" s="105"/>
      <c r="L330" s="107"/>
      <c r="M330" s="43"/>
    </row>
    <row r="331" spans="1:13">
      <c r="A331" s="39">
        <v>329</v>
      </c>
      <c r="B331" s="10" t="s">
        <v>5194</v>
      </c>
      <c r="C331" s="79" t="s">
        <v>5065</v>
      </c>
      <c r="D331" s="79" t="s">
        <v>5195</v>
      </c>
      <c r="E331" s="23">
        <v>2</v>
      </c>
      <c r="F331" s="23">
        <v>2</v>
      </c>
      <c r="G331" s="23">
        <v>3</v>
      </c>
      <c r="H331" s="23">
        <v>2</v>
      </c>
      <c r="I331" s="23"/>
      <c r="J331" s="64">
        <v>2</v>
      </c>
      <c r="K331" s="105"/>
      <c r="L331" s="108"/>
      <c r="M331" s="43"/>
    </row>
    <row r="332" spans="1:13">
      <c r="A332" s="39">
        <v>330</v>
      </c>
      <c r="B332" s="10" t="s">
        <v>525</v>
      </c>
      <c r="C332" s="79" t="s">
        <v>336</v>
      </c>
      <c r="D332" s="79" t="s">
        <v>843</v>
      </c>
      <c r="E332" s="23"/>
      <c r="F332" s="23"/>
      <c r="G332" s="23">
        <v>1</v>
      </c>
      <c r="H332" s="23"/>
      <c r="I332" s="23"/>
      <c r="J332" s="64">
        <v>2</v>
      </c>
      <c r="K332" s="105"/>
      <c r="L332" s="107"/>
      <c r="M332" s="43"/>
    </row>
    <row r="333" spans="1:13">
      <c r="A333" s="39">
        <v>331</v>
      </c>
      <c r="B333" s="10" t="s">
        <v>507</v>
      </c>
      <c r="C333" s="79" t="s">
        <v>337</v>
      </c>
      <c r="D333" s="79" t="s">
        <v>844</v>
      </c>
      <c r="E333" s="23"/>
      <c r="F333" s="23"/>
      <c r="G333" s="23">
        <v>13</v>
      </c>
      <c r="H333" s="23"/>
      <c r="I333" s="23"/>
      <c r="J333" s="64">
        <v>2</v>
      </c>
      <c r="K333" s="105"/>
      <c r="L333" s="107"/>
      <c r="M333" s="43"/>
    </row>
    <row r="334" spans="1:13">
      <c r="A334" s="39">
        <v>332</v>
      </c>
      <c r="B334" s="10" t="s">
        <v>525</v>
      </c>
      <c r="C334" s="79" t="s">
        <v>338</v>
      </c>
      <c r="D334" s="79" t="s">
        <v>1083</v>
      </c>
      <c r="E334" s="23"/>
      <c r="F334" s="23">
        <v>2</v>
      </c>
      <c r="G334" s="23"/>
      <c r="H334" s="23"/>
      <c r="I334" s="23"/>
      <c r="J334" s="64">
        <v>2</v>
      </c>
      <c r="K334" s="105"/>
      <c r="L334" s="107"/>
      <c r="M334" s="43"/>
    </row>
    <row r="335" spans="1:13">
      <c r="A335" s="39">
        <v>333</v>
      </c>
      <c r="B335" s="10" t="s">
        <v>507</v>
      </c>
      <c r="C335" s="79" t="s">
        <v>339</v>
      </c>
      <c r="D335" s="79" t="s">
        <v>1085</v>
      </c>
      <c r="E335" s="23"/>
      <c r="F335" s="23">
        <v>3</v>
      </c>
      <c r="G335" s="23"/>
      <c r="H335" s="23">
        <v>3</v>
      </c>
      <c r="I335" s="23"/>
      <c r="J335" s="64">
        <v>2</v>
      </c>
      <c r="K335" s="105"/>
      <c r="L335" s="107"/>
      <c r="M335" s="43"/>
    </row>
    <row r="336" spans="1:13">
      <c r="A336" s="39">
        <v>334</v>
      </c>
      <c r="B336" s="10" t="s">
        <v>508</v>
      </c>
      <c r="C336" s="79" t="s">
        <v>340</v>
      </c>
      <c r="D336" s="79" t="s">
        <v>632</v>
      </c>
      <c r="E336" s="23"/>
      <c r="F336" s="23"/>
      <c r="G336" s="23"/>
      <c r="H336" s="23"/>
      <c r="I336" s="23"/>
      <c r="J336" s="64">
        <v>2</v>
      </c>
      <c r="K336" s="105"/>
      <c r="L336" s="107"/>
      <c r="M336" s="43"/>
    </row>
    <row r="337" spans="1:13">
      <c r="A337" s="39">
        <v>335</v>
      </c>
      <c r="B337" s="10" t="s">
        <v>5075</v>
      </c>
      <c r="C337" s="79" t="s">
        <v>341</v>
      </c>
      <c r="D337" s="79" t="s">
        <v>570</v>
      </c>
      <c r="E337" s="23"/>
      <c r="F337" s="23"/>
      <c r="G337" s="23"/>
      <c r="H337" s="23"/>
      <c r="I337" s="23"/>
      <c r="J337" s="64">
        <v>2</v>
      </c>
      <c r="K337" s="105"/>
      <c r="L337" s="107"/>
      <c r="M337" s="43"/>
    </row>
    <row r="338" spans="1:13">
      <c r="A338" s="39">
        <v>336</v>
      </c>
      <c r="B338" s="10" t="s">
        <v>525</v>
      </c>
      <c r="C338" s="79" t="s">
        <v>342</v>
      </c>
      <c r="D338" s="79" t="s">
        <v>1086</v>
      </c>
      <c r="E338" s="23"/>
      <c r="F338" s="23"/>
      <c r="G338" s="23">
        <v>1</v>
      </c>
      <c r="H338" s="23"/>
      <c r="I338" s="23"/>
      <c r="J338" s="64">
        <v>2</v>
      </c>
      <c r="K338" s="105"/>
      <c r="L338" s="107"/>
      <c r="M338" s="43"/>
    </row>
    <row r="339" spans="1:13">
      <c r="A339" s="39">
        <v>337</v>
      </c>
      <c r="B339" s="10" t="s">
        <v>525</v>
      </c>
      <c r="C339" s="79" t="s">
        <v>343</v>
      </c>
      <c r="D339" s="89" t="s">
        <v>1956</v>
      </c>
      <c r="E339" s="25"/>
      <c r="F339" s="25">
        <v>1</v>
      </c>
      <c r="G339" s="25"/>
      <c r="H339" s="25">
        <v>1</v>
      </c>
      <c r="I339" s="25"/>
      <c r="J339" s="64">
        <v>2</v>
      </c>
      <c r="K339" s="105"/>
      <c r="L339" s="107"/>
      <c r="M339" s="43"/>
    </row>
    <row r="340" spans="1:13">
      <c r="A340" s="39">
        <v>338</v>
      </c>
      <c r="B340" s="10" t="s">
        <v>507</v>
      </c>
      <c r="C340" s="79" t="s">
        <v>344</v>
      </c>
      <c r="D340" s="79" t="s">
        <v>848</v>
      </c>
      <c r="E340" s="23">
        <v>3</v>
      </c>
      <c r="F340" s="23">
        <v>4</v>
      </c>
      <c r="G340" s="23">
        <v>3</v>
      </c>
      <c r="H340" s="23">
        <v>4</v>
      </c>
      <c r="I340" s="23"/>
      <c r="J340" s="64">
        <v>2</v>
      </c>
      <c r="K340" s="105"/>
      <c r="L340" s="107"/>
      <c r="M340" s="43"/>
    </row>
    <row r="341" spans="1:13">
      <c r="A341" s="39">
        <v>339</v>
      </c>
      <c r="B341" s="10" t="s">
        <v>507</v>
      </c>
      <c r="C341" s="79" t="s">
        <v>345</v>
      </c>
      <c r="D341" s="79" t="s">
        <v>849</v>
      </c>
      <c r="E341" s="23">
        <v>6</v>
      </c>
      <c r="F341" s="23">
        <v>6</v>
      </c>
      <c r="G341" s="23">
        <v>6</v>
      </c>
      <c r="H341" s="23">
        <v>6</v>
      </c>
      <c r="I341" s="23"/>
      <c r="J341" s="64">
        <v>2</v>
      </c>
      <c r="K341" s="105"/>
      <c r="L341" s="107"/>
      <c r="M341" s="43"/>
    </row>
    <row r="342" spans="1:13">
      <c r="A342" s="39">
        <v>340</v>
      </c>
      <c r="B342" s="10" t="s">
        <v>525</v>
      </c>
      <c r="C342" s="79" t="s">
        <v>3688</v>
      </c>
      <c r="D342" s="79" t="s">
        <v>5196</v>
      </c>
      <c r="E342" s="23"/>
      <c r="F342" s="23"/>
      <c r="G342" s="23"/>
      <c r="H342" s="23"/>
      <c r="I342" s="23"/>
      <c r="J342" s="64">
        <v>2</v>
      </c>
      <c r="K342" s="105"/>
      <c r="L342" s="107"/>
      <c r="M342" s="36"/>
    </row>
    <row r="343" spans="1:13">
      <c r="A343" s="39">
        <v>341</v>
      </c>
      <c r="B343" s="10" t="s">
        <v>508</v>
      </c>
      <c r="C343" s="79" t="s">
        <v>347</v>
      </c>
      <c r="D343" s="79" t="s">
        <v>567</v>
      </c>
      <c r="E343" s="23"/>
      <c r="F343" s="23"/>
      <c r="G343" s="23"/>
      <c r="H343" s="23"/>
      <c r="I343" s="23"/>
      <c r="J343" s="64">
        <v>2</v>
      </c>
      <c r="K343" s="105"/>
      <c r="L343" s="107"/>
      <c r="M343" s="43"/>
    </row>
    <row r="344" spans="1:13">
      <c r="A344" s="39">
        <v>342</v>
      </c>
      <c r="B344" s="10" t="s">
        <v>5225</v>
      </c>
      <c r="C344" s="79" t="s">
        <v>5117</v>
      </c>
      <c r="D344" s="79" t="s">
        <v>1396</v>
      </c>
      <c r="E344" s="25"/>
      <c r="F344" s="25"/>
      <c r="G344" s="25"/>
      <c r="H344" s="25"/>
      <c r="I344" s="25"/>
      <c r="J344" s="64">
        <v>2</v>
      </c>
      <c r="K344" s="105" t="s">
        <v>5226</v>
      </c>
      <c r="L344" s="107"/>
      <c r="M344" s="43"/>
    </row>
    <row r="345" spans="1:13">
      <c r="A345" s="39">
        <v>343</v>
      </c>
      <c r="B345" s="10" t="s">
        <v>525</v>
      </c>
      <c r="C345" s="79" t="s">
        <v>349</v>
      </c>
      <c r="D345" s="89" t="s">
        <v>853</v>
      </c>
      <c r="E345" s="25"/>
      <c r="F345" s="25"/>
      <c r="G345" s="25"/>
      <c r="H345" s="25">
        <v>2</v>
      </c>
      <c r="I345" s="25"/>
      <c r="J345" s="64">
        <v>2</v>
      </c>
      <c r="K345" s="105"/>
      <c r="L345" s="107"/>
      <c r="M345" s="43"/>
    </row>
    <row r="346" spans="1:13">
      <c r="A346" s="39">
        <v>344</v>
      </c>
      <c r="B346" s="10" t="s">
        <v>1302</v>
      </c>
      <c r="C346" s="79" t="s">
        <v>353</v>
      </c>
      <c r="D346" s="79" t="s">
        <v>1241</v>
      </c>
      <c r="E346" s="23">
        <v>10</v>
      </c>
      <c r="F346" s="23">
        <v>10</v>
      </c>
      <c r="G346" s="23"/>
      <c r="H346" s="23">
        <v>10</v>
      </c>
      <c r="I346" s="23"/>
      <c r="J346" s="64">
        <v>2</v>
      </c>
      <c r="K346" s="105"/>
      <c r="L346" s="107"/>
      <c r="M346" s="43"/>
    </row>
    <row r="347" spans="1:13">
      <c r="A347" s="39">
        <v>345</v>
      </c>
      <c r="B347" s="10" t="s">
        <v>5070</v>
      </c>
      <c r="C347" s="79" t="s">
        <v>354</v>
      </c>
      <c r="D347" s="89" t="s">
        <v>5197</v>
      </c>
      <c r="E347" s="25">
        <v>4</v>
      </c>
      <c r="F347" s="25">
        <v>4</v>
      </c>
      <c r="G347" s="25">
        <v>4</v>
      </c>
      <c r="H347" s="25">
        <v>4</v>
      </c>
      <c r="I347" s="25"/>
      <c r="J347" s="64">
        <v>2</v>
      </c>
      <c r="K347" s="105"/>
      <c r="L347" s="107"/>
      <c r="M347" s="43"/>
    </row>
    <row r="348" spans="1:13">
      <c r="A348" s="39">
        <v>346</v>
      </c>
      <c r="B348" s="10" t="s">
        <v>524</v>
      </c>
      <c r="C348" s="79" t="s">
        <v>355</v>
      </c>
      <c r="D348" s="79" t="s">
        <v>858</v>
      </c>
      <c r="E348" s="23">
        <v>1</v>
      </c>
      <c r="F348" s="23">
        <v>1</v>
      </c>
      <c r="G348" s="23">
        <v>1</v>
      </c>
      <c r="H348" s="23">
        <v>1</v>
      </c>
      <c r="I348" s="23"/>
      <c r="J348" s="64">
        <v>2</v>
      </c>
      <c r="K348" s="105"/>
      <c r="L348" s="110" t="s">
        <v>5234</v>
      </c>
      <c r="M348" s="43"/>
    </row>
    <row r="349" spans="1:13">
      <c r="A349" s="39">
        <v>347</v>
      </c>
      <c r="B349" s="10" t="s">
        <v>507</v>
      </c>
      <c r="C349" s="79" t="s">
        <v>356</v>
      </c>
      <c r="D349" s="79" t="s">
        <v>5198</v>
      </c>
      <c r="E349" s="23">
        <v>1</v>
      </c>
      <c r="F349" s="23">
        <v>1</v>
      </c>
      <c r="G349" s="23">
        <v>1</v>
      </c>
      <c r="H349" s="23">
        <v>1</v>
      </c>
      <c r="I349" s="23"/>
      <c r="J349" s="64">
        <v>2</v>
      </c>
      <c r="K349" s="105"/>
      <c r="L349" s="107"/>
      <c r="M349" s="43"/>
    </row>
    <row r="350" spans="1:13">
      <c r="A350" s="39">
        <v>348</v>
      </c>
      <c r="B350" s="10" t="s">
        <v>508</v>
      </c>
      <c r="C350" s="79" t="s">
        <v>357</v>
      </c>
      <c r="D350" s="79" t="s">
        <v>579</v>
      </c>
      <c r="E350" s="23"/>
      <c r="F350" s="23"/>
      <c r="G350" s="23"/>
      <c r="H350" s="23"/>
      <c r="I350" s="23"/>
      <c r="J350" s="64">
        <v>2</v>
      </c>
      <c r="K350" s="105"/>
      <c r="L350" s="107"/>
      <c r="M350" s="36"/>
    </row>
    <row r="351" spans="1:13">
      <c r="A351" s="39">
        <v>349</v>
      </c>
      <c r="B351" s="10" t="s">
        <v>508</v>
      </c>
      <c r="C351" s="79" t="s">
        <v>358</v>
      </c>
      <c r="D351" s="79" t="s">
        <v>570</v>
      </c>
      <c r="E351" s="23"/>
      <c r="F351" s="23"/>
      <c r="G351" s="23"/>
      <c r="H351" s="23"/>
      <c r="I351" s="23"/>
      <c r="J351" s="64">
        <v>2</v>
      </c>
      <c r="K351" s="105"/>
      <c r="L351" s="107"/>
      <c r="M351" s="36"/>
    </row>
    <row r="352" spans="1:13">
      <c r="A352" s="39">
        <v>350</v>
      </c>
      <c r="B352" s="10" t="s">
        <v>1302</v>
      </c>
      <c r="C352" s="79" t="s">
        <v>359</v>
      </c>
      <c r="D352" s="89" t="s">
        <v>1912</v>
      </c>
      <c r="E352" s="25"/>
      <c r="F352" s="25"/>
      <c r="G352" s="25"/>
      <c r="H352" s="25"/>
      <c r="I352" s="25"/>
      <c r="J352" s="64">
        <v>2</v>
      </c>
      <c r="K352" s="105"/>
      <c r="L352" s="107"/>
      <c r="M352" s="36"/>
    </row>
    <row r="353" spans="1:13">
      <c r="A353" s="39">
        <v>351</v>
      </c>
      <c r="B353" s="81" t="s">
        <v>5081</v>
      </c>
      <c r="C353" s="79" t="s">
        <v>361</v>
      </c>
      <c r="D353" s="79" t="s">
        <v>3383</v>
      </c>
      <c r="E353" s="23"/>
      <c r="F353" s="23"/>
      <c r="G353" s="23">
        <v>1</v>
      </c>
      <c r="H353" s="23"/>
      <c r="I353" s="23"/>
      <c r="J353" s="64">
        <v>2</v>
      </c>
      <c r="K353" s="105"/>
      <c r="L353" s="107"/>
      <c r="M353" s="43"/>
    </row>
    <row r="354" spans="1:13">
      <c r="A354" s="39">
        <v>352</v>
      </c>
      <c r="B354" s="10" t="s">
        <v>5075</v>
      </c>
      <c r="C354" s="79" t="s">
        <v>362</v>
      </c>
      <c r="D354" s="79" t="s">
        <v>579</v>
      </c>
      <c r="E354" s="23"/>
      <c r="F354" s="23"/>
      <c r="G354" s="23"/>
      <c r="H354" s="23"/>
      <c r="I354" s="23"/>
      <c r="J354" s="64">
        <v>2</v>
      </c>
      <c r="K354" s="105"/>
      <c r="L354" s="107"/>
      <c r="M354" s="43"/>
    </row>
    <row r="355" spans="1:13">
      <c r="A355" s="39">
        <v>353</v>
      </c>
      <c r="B355" s="10" t="s">
        <v>525</v>
      </c>
      <c r="C355" s="79" t="s">
        <v>5199</v>
      </c>
      <c r="D355" s="79" t="s">
        <v>5200</v>
      </c>
      <c r="E355" s="23">
        <v>2</v>
      </c>
      <c r="F355" s="23">
        <v>2</v>
      </c>
      <c r="G355" s="23">
        <v>3</v>
      </c>
      <c r="H355" s="23">
        <v>2</v>
      </c>
      <c r="I355" s="23"/>
      <c r="J355" s="64">
        <v>2</v>
      </c>
      <c r="K355" s="105"/>
      <c r="L355" s="108"/>
      <c r="M355" s="43"/>
    </row>
    <row r="356" spans="1:13">
      <c r="A356" s="39">
        <v>354</v>
      </c>
      <c r="B356" s="10" t="s">
        <v>525</v>
      </c>
      <c r="C356" s="79" t="s">
        <v>363</v>
      </c>
      <c r="D356" s="89" t="s">
        <v>1648</v>
      </c>
      <c r="E356" s="25">
        <v>2</v>
      </c>
      <c r="F356" s="25">
        <v>3</v>
      </c>
      <c r="G356" s="25">
        <v>2</v>
      </c>
      <c r="H356" s="25">
        <v>3</v>
      </c>
      <c r="I356" s="25"/>
      <c r="J356" s="64">
        <v>2</v>
      </c>
      <c r="K356" s="105"/>
      <c r="L356" s="107"/>
      <c r="M356" s="36"/>
    </row>
    <row r="357" spans="1:13">
      <c r="A357" s="39">
        <v>355</v>
      </c>
      <c r="B357" s="10" t="s">
        <v>5070</v>
      </c>
      <c r="C357" s="79" t="s">
        <v>365</v>
      </c>
      <c r="D357" s="89" t="s">
        <v>863</v>
      </c>
      <c r="E357" s="25">
        <v>5</v>
      </c>
      <c r="F357" s="25">
        <v>5</v>
      </c>
      <c r="G357" s="25">
        <v>5</v>
      </c>
      <c r="H357" s="25">
        <v>5</v>
      </c>
      <c r="I357" s="25"/>
      <c r="J357" s="64">
        <v>2</v>
      </c>
      <c r="K357" s="105"/>
      <c r="L357" s="107"/>
      <c r="M357" s="43"/>
    </row>
    <row r="358" spans="1:13">
      <c r="A358" s="39">
        <v>356</v>
      </c>
      <c r="B358" s="10" t="s">
        <v>1302</v>
      </c>
      <c r="C358" s="79" t="s">
        <v>366</v>
      </c>
      <c r="D358" s="79" t="s">
        <v>5201</v>
      </c>
      <c r="E358" s="23">
        <v>4</v>
      </c>
      <c r="F358" s="23">
        <v>6</v>
      </c>
      <c r="G358" s="23">
        <v>7</v>
      </c>
      <c r="H358" s="23">
        <v>6</v>
      </c>
      <c r="I358" s="23"/>
      <c r="J358" s="64">
        <v>2</v>
      </c>
      <c r="K358" s="105"/>
      <c r="L358" s="107"/>
      <c r="M358" s="43"/>
    </row>
    <row r="359" spans="1:13">
      <c r="A359" s="39">
        <v>357</v>
      </c>
      <c r="B359" s="10" t="s">
        <v>1302</v>
      </c>
      <c r="C359" s="79" t="s">
        <v>369</v>
      </c>
      <c r="D359" s="79" t="s">
        <v>1246</v>
      </c>
      <c r="E359" s="23">
        <v>2</v>
      </c>
      <c r="F359" s="23">
        <v>3</v>
      </c>
      <c r="G359" s="23">
        <v>5</v>
      </c>
      <c r="H359" s="23">
        <v>5</v>
      </c>
      <c r="I359" s="23"/>
      <c r="J359" s="64">
        <v>2</v>
      </c>
      <c r="K359" s="105" t="s">
        <v>5248</v>
      </c>
      <c r="L359" s="107"/>
      <c r="M359" s="43"/>
    </row>
    <row r="360" spans="1:13">
      <c r="A360" s="39">
        <v>358</v>
      </c>
      <c r="B360" s="10" t="s">
        <v>507</v>
      </c>
      <c r="C360" s="79" t="s">
        <v>370</v>
      </c>
      <c r="D360" s="89" t="s">
        <v>1248</v>
      </c>
      <c r="E360" s="25">
        <v>4</v>
      </c>
      <c r="F360" s="23">
        <v>4</v>
      </c>
      <c r="G360" s="25">
        <v>4</v>
      </c>
      <c r="H360" s="25">
        <v>4</v>
      </c>
      <c r="I360" s="25"/>
      <c r="J360" s="64">
        <v>2</v>
      </c>
      <c r="K360" s="105"/>
      <c r="L360" s="107"/>
      <c r="M360" s="43"/>
    </row>
    <row r="361" spans="1:13">
      <c r="A361" s="39">
        <v>359</v>
      </c>
      <c r="B361" s="10" t="s">
        <v>1333</v>
      </c>
      <c r="C361" s="79" t="s">
        <v>371</v>
      </c>
      <c r="D361" s="89" t="s">
        <v>5202</v>
      </c>
      <c r="E361" s="25">
        <v>1</v>
      </c>
      <c r="F361" s="25">
        <v>1</v>
      </c>
      <c r="G361" s="25">
        <v>1</v>
      </c>
      <c r="H361" s="25">
        <v>1</v>
      </c>
      <c r="I361" s="25">
        <v>20</v>
      </c>
      <c r="J361" s="64">
        <v>2</v>
      </c>
      <c r="K361" s="105"/>
      <c r="L361" s="107"/>
      <c r="M361" s="43"/>
    </row>
    <row r="362" spans="1:13">
      <c r="A362" s="39">
        <v>360</v>
      </c>
      <c r="B362" s="10" t="s">
        <v>5075</v>
      </c>
      <c r="C362" s="79" t="s">
        <v>5203</v>
      </c>
      <c r="D362" s="79" t="s">
        <v>5135</v>
      </c>
      <c r="E362" s="23"/>
      <c r="F362" s="23"/>
      <c r="G362" s="23"/>
      <c r="H362" s="23"/>
      <c r="I362" s="23"/>
      <c r="J362" s="64">
        <v>2</v>
      </c>
      <c r="K362" s="105" t="s">
        <v>5262</v>
      </c>
      <c r="L362" s="111"/>
      <c r="M362" s="43"/>
    </row>
    <row r="363" spans="1:13">
      <c r="A363" s="39">
        <v>361</v>
      </c>
      <c r="B363" s="10" t="s">
        <v>5075</v>
      </c>
      <c r="C363" s="79" t="s">
        <v>373</v>
      </c>
      <c r="D363" s="79" t="s">
        <v>589</v>
      </c>
      <c r="E363" s="23"/>
      <c r="F363" s="23"/>
      <c r="G363" s="23"/>
      <c r="H363" s="23"/>
      <c r="I363" s="23"/>
      <c r="J363" s="64">
        <v>2</v>
      </c>
      <c r="K363" s="105"/>
      <c r="L363" s="107"/>
      <c r="M363" s="61"/>
    </row>
    <row r="364" spans="1:13">
      <c r="A364" s="39">
        <v>362</v>
      </c>
      <c r="B364" s="10" t="s">
        <v>5075</v>
      </c>
      <c r="C364" s="79" t="s">
        <v>375</v>
      </c>
      <c r="D364" s="79" t="s">
        <v>587</v>
      </c>
      <c r="E364" s="23"/>
      <c r="F364" s="23"/>
      <c r="G364" s="23"/>
      <c r="H364" s="23"/>
      <c r="I364" s="23"/>
      <c r="J364" s="64">
        <v>2</v>
      </c>
      <c r="K364" s="105"/>
      <c r="L364" s="107"/>
      <c r="M364" s="36"/>
    </row>
    <row r="365" spans="1:13">
      <c r="A365" s="39">
        <v>363</v>
      </c>
      <c r="B365" s="10" t="s">
        <v>525</v>
      </c>
      <c r="C365" s="79" t="s">
        <v>5059</v>
      </c>
      <c r="D365" s="79" t="s">
        <v>3497</v>
      </c>
      <c r="E365" s="23">
        <v>2</v>
      </c>
      <c r="F365" s="23">
        <v>2</v>
      </c>
      <c r="G365" s="23">
        <v>3</v>
      </c>
      <c r="H365" s="23">
        <v>2</v>
      </c>
      <c r="I365" s="23"/>
      <c r="J365" s="64">
        <v>2</v>
      </c>
      <c r="K365" s="105"/>
      <c r="L365" s="107"/>
      <c r="M365" s="36"/>
    </row>
    <row r="366" spans="1:13">
      <c r="A366" s="39">
        <v>364</v>
      </c>
      <c r="B366" s="10" t="s">
        <v>508</v>
      </c>
      <c r="C366" s="79" t="s">
        <v>376</v>
      </c>
      <c r="D366" s="79" t="s">
        <v>579</v>
      </c>
      <c r="E366" s="23"/>
      <c r="F366" s="23"/>
      <c r="G366" s="23"/>
      <c r="H366" s="23"/>
      <c r="I366" s="23"/>
      <c r="J366" s="64">
        <v>2</v>
      </c>
      <c r="K366" s="105"/>
      <c r="L366" s="107"/>
      <c r="M366" s="43"/>
    </row>
    <row r="367" spans="1:13">
      <c r="A367" s="39">
        <v>365</v>
      </c>
      <c r="B367" s="10" t="s">
        <v>508</v>
      </c>
      <c r="C367" s="79" t="s">
        <v>378</v>
      </c>
      <c r="D367" s="79" t="s">
        <v>583</v>
      </c>
      <c r="E367" s="23"/>
      <c r="F367" s="23"/>
      <c r="G367" s="23"/>
      <c r="H367" s="23"/>
      <c r="I367" s="23"/>
      <c r="J367" s="64">
        <v>2</v>
      </c>
      <c r="K367" s="105"/>
      <c r="L367" s="107"/>
      <c r="M367" s="43"/>
    </row>
    <row r="368" spans="1:13">
      <c r="A368" s="39">
        <v>366</v>
      </c>
      <c r="B368" s="10" t="s">
        <v>525</v>
      </c>
      <c r="C368" s="79" t="s">
        <v>379</v>
      </c>
      <c r="D368" s="89" t="s">
        <v>1657</v>
      </c>
      <c r="E368" s="25">
        <v>1</v>
      </c>
      <c r="F368" s="25">
        <v>1</v>
      </c>
      <c r="G368" s="25">
        <v>1</v>
      </c>
      <c r="H368" s="25">
        <v>1</v>
      </c>
      <c r="I368" s="25"/>
      <c r="J368" s="64">
        <v>2</v>
      </c>
      <c r="K368" s="105"/>
      <c r="L368" s="107"/>
      <c r="M368" s="43"/>
    </row>
    <row r="369" spans="1:13">
      <c r="A369" s="39">
        <v>367</v>
      </c>
      <c r="B369" s="10" t="s">
        <v>525</v>
      </c>
      <c r="C369" s="79" t="s">
        <v>380</v>
      </c>
      <c r="D369" s="79" t="s">
        <v>1250</v>
      </c>
      <c r="E369" s="23"/>
      <c r="F369" s="23">
        <v>1</v>
      </c>
      <c r="G369" s="23"/>
      <c r="H369" s="23"/>
      <c r="I369" s="23"/>
      <c r="J369" s="64">
        <v>2</v>
      </c>
      <c r="K369" s="105"/>
      <c r="L369" s="107"/>
      <c r="M369" s="43"/>
    </row>
    <row r="370" spans="1:13">
      <c r="A370" s="39">
        <v>368</v>
      </c>
      <c r="B370" s="10" t="s">
        <v>1333</v>
      </c>
      <c r="C370" s="79" t="s">
        <v>499</v>
      </c>
      <c r="D370" s="89" t="s">
        <v>878</v>
      </c>
      <c r="E370" s="25">
        <v>1</v>
      </c>
      <c r="F370" s="25">
        <v>1</v>
      </c>
      <c r="G370" s="25">
        <v>1</v>
      </c>
      <c r="H370" s="25">
        <v>1</v>
      </c>
      <c r="I370" s="25"/>
      <c r="J370" s="64">
        <v>2</v>
      </c>
      <c r="K370" s="105"/>
      <c r="L370" s="110"/>
      <c r="M370" s="43"/>
    </row>
    <row r="371" spans="1:13">
      <c r="A371" s="39">
        <v>369</v>
      </c>
      <c r="B371" s="10" t="s">
        <v>508</v>
      </c>
      <c r="C371" s="79" t="s">
        <v>381</v>
      </c>
      <c r="D371" s="79" t="s">
        <v>579</v>
      </c>
      <c r="E371" s="23"/>
      <c r="F371" s="23"/>
      <c r="G371" s="23"/>
      <c r="H371" s="23"/>
      <c r="I371" s="23"/>
      <c r="J371" s="64">
        <v>2</v>
      </c>
      <c r="K371" s="105"/>
      <c r="L371" s="107"/>
      <c r="M371" s="43"/>
    </row>
    <row r="372" spans="1:13">
      <c r="A372" s="39">
        <v>370</v>
      </c>
      <c r="B372" s="10" t="s">
        <v>525</v>
      </c>
      <c r="C372" s="79" t="s">
        <v>383</v>
      </c>
      <c r="D372" s="79" t="s">
        <v>1252</v>
      </c>
      <c r="E372" s="23">
        <v>1</v>
      </c>
      <c r="F372" s="23"/>
      <c r="G372" s="23"/>
      <c r="H372" s="23"/>
      <c r="I372" s="23"/>
      <c r="J372" s="64">
        <v>2</v>
      </c>
      <c r="K372" s="105"/>
      <c r="L372" s="107"/>
      <c r="M372" s="60"/>
    </row>
    <row r="373" spans="1:13" ht="27">
      <c r="A373" s="39">
        <v>371</v>
      </c>
      <c r="B373" s="10" t="s">
        <v>5075</v>
      </c>
      <c r="C373" s="79" t="s">
        <v>384</v>
      </c>
      <c r="D373" s="79" t="s">
        <v>1253</v>
      </c>
      <c r="E373" s="23"/>
      <c r="F373" s="23"/>
      <c r="G373" s="23"/>
      <c r="H373" s="23"/>
      <c r="I373" s="23"/>
      <c r="J373" s="64">
        <v>2</v>
      </c>
      <c r="K373" s="105"/>
      <c r="L373" s="107"/>
      <c r="M373" s="43"/>
    </row>
    <row r="374" spans="1:13">
      <c r="A374" s="39">
        <v>372</v>
      </c>
      <c r="B374" s="10" t="s">
        <v>525</v>
      </c>
      <c r="C374" s="79" t="s">
        <v>385</v>
      </c>
      <c r="D374" s="79" t="s">
        <v>881</v>
      </c>
      <c r="E374" s="23"/>
      <c r="F374" s="23"/>
      <c r="G374" s="23">
        <v>1</v>
      </c>
      <c r="H374" s="23"/>
      <c r="I374" s="23"/>
      <c r="J374" s="64">
        <v>2</v>
      </c>
      <c r="K374" s="105"/>
      <c r="L374" s="107"/>
      <c r="M374" s="43"/>
    </row>
    <row r="375" spans="1:13">
      <c r="A375" s="39">
        <v>373</v>
      </c>
      <c r="B375" s="10" t="s">
        <v>5075</v>
      </c>
      <c r="C375" s="79" t="s">
        <v>386</v>
      </c>
      <c r="D375" s="79" t="s">
        <v>579</v>
      </c>
      <c r="E375" s="23"/>
      <c r="F375" s="23"/>
      <c r="G375" s="23"/>
      <c r="H375" s="23"/>
      <c r="I375" s="23"/>
      <c r="J375" s="64">
        <v>2</v>
      </c>
      <c r="K375" s="105"/>
      <c r="L375" s="107"/>
      <c r="M375" s="43"/>
    </row>
    <row r="376" spans="1:13">
      <c r="A376" s="39">
        <v>374</v>
      </c>
      <c r="B376" s="10" t="s">
        <v>508</v>
      </c>
      <c r="C376" s="79" t="s">
        <v>387</v>
      </c>
      <c r="D376" s="79" t="s">
        <v>589</v>
      </c>
      <c r="E376" s="23"/>
      <c r="F376" s="23"/>
      <c r="G376" s="23"/>
      <c r="H376" s="23"/>
      <c r="I376" s="23"/>
      <c r="J376" s="64">
        <v>2</v>
      </c>
      <c r="K376" s="105"/>
      <c r="L376" s="107"/>
      <c r="M376" s="61"/>
    </row>
    <row r="377" spans="1:13">
      <c r="A377" s="39">
        <v>375</v>
      </c>
      <c r="B377" s="10" t="s">
        <v>5067</v>
      </c>
      <c r="C377" s="79" t="s">
        <v>388</v>
      </c>
      <c r="D377" s="79" t="s">
        <v>1402</v>
      </c>
      <c r="E377" s="23"/>
      <c r="F377" s="23">
        <v>3</v>
      </c>
      <c r="G377" s="23">
        <v>1</v>
      </c>
      <c r="H377" s="23"/>
      <c r="I377" s="23"/>
      <c r="J377" s="64">
        <v>2</v>
      </c>
      <c r="K377" s="105" t="s">
        <v>5251</v>
      </c>
      <c r="L377" s="107"/>
      <c r="M377" s="36"/>
    </row>
    <row r="378" spans="1:13">
      <c r="A378" s="39">
        <v>376</v>
      </c>
      <c r="B378" s="10" t="s">
        <v>5067</v>
      </c>
      <c r="C378" s="79" t="s">
        <v>389</v>
      </c>
      <c r="D378" s="79" t="s">
        <v>883</v>
      </c>
      <c r="E378" s="23"/>
      <c r="F378" s="23"/>
      <c r="G378" s="23"/>
      <c r="H378" s="23"/>
      <c r="I378" s="23"/>
      <c r="J378" s="64">
        <v>2</v>
      </c>
      <c r="K378" s="105"/>
      <c r="L378" s="107"/>
      <c r="M378" s="36"/>
    </row>
    <row r="379" spans="1:13">
      <c r="A379" s="39">
        <v>377</v>
      </c>
      <c r="B379" s="10" t="s">
        <v>525</v>
      </c>
      <c r="C379" s="79" t="s">
        <v>5058</v>
      </c>
      <c r="D379" s="89" t="s">
        <v>1667</v>
      </c>
      <c r="E379" s="25">
        <v>2</v>
      </c>
      <c r="F379" s="25"/>
      <c r="G379" s="25">
        <v>2</v>
      </c>
      <c r="H379" s="25">
        <v>3</v>
      </c>
      <c r="I379" s="25"/>
      <c r="J379" s="64">
        <v>2</v>
      </c>
      <c r="K379" s="105"/>
      <c r="L379" s="107"/>
      <c r="M379" s="43"/>
    </row>
    <row r="380" spans="1:13">
      <c r="A380" s="39">
        <v>378</v>
      </c>
      <c r="B380" s="10" t="s">
        <v>525</v>
      </c>
      <c r="C380" s="79" t="s">
        <v>390</v>
      </c>
      <c r="D380" s="89" t="s">
        <v>1668</v>
      </c>
      <c r="E380" s="25"/>
      <c r="F380" s="25"/>
      <c r="G380" s="25"/>
      <c r="H380" s="25">
        <v>2</v>
      </c>
      <c r="I380" s="25"/>
      <c r="J380" s="64">
        <v>2</v>
      </c>
      <c r="K380" s="105"/>
      <c r="L380" s="107"/>
      <c r="M380" s="43"/>
    </row>
    <row r="381" spans="1:13">
      <c r="A381" s="39">
        <v>379</v>
      </c>
      <c r="B381" s="81" t="s">
        <v>5081</v>
      </c>
      <c r="C381" s="79" t="s">
        <v>391</v>
      </c>
      <c r="D381" s="79" t="s">
        <v>3380</v>
      </c>
      <c r="E381" s="23"/>
      <c r="F381" s="23"/>
      <c r="G381" s="23">
        <v>1</v>
      </c>
      <c r="H381" s="23"/>
      <c r="I381" s="23"/>
      <c r="J381" s="64">
        <v>2</v>
      </c>
      <c r="K381" s="105"/>
      <c r="L381" s="107"/>
      <c r="M381" s="43"/>
    </row>
    <row r="382" spans="1:13">
      <c r="A382" s="39">
        <v>380</v>
      </c>
      <c r="B382" s="10" t="s">
        <v>525</v>
      </c>
      <c r="C382" s="79" t="s">
        <v>392</v>
      </c>
      <c r="D382" s="79" t="s">
        <v>1256</v>
      </c>
      <c r="E382" s="23">
        <v>1</v>
      </c>
      <c r="F382" s="23"/>
      <c r="G382" s="23"/>
      <c r="H382" s="23"/>
      <c r="I382" s="23"/>
      <c r="J382" s="64">
        <v>2</v>
      </c>
      <c r="K382" s="105"/>
      <c r="L382" s="107"/>
      <c r="M382" s="43"/>
    </row>
    <row r="383" spans="1:13">
      <c r="A383" s="39">
        <v>381</v>
      </c>
      <c r="B383" s="10" t="s">
        <v>507</v>
      </c>
      <c r="C383" s="79" t="s">
        <v>2880</v>
      </c>
      <c r="D383" s="89" t="s">
        <v>2881</v>
      </c>
      <c r="E383" s="25">
        <v>4</v>
      </c>
      <c r="F383" s="25">
        <v>4</v>
      </c>
      <c r="G383" s="25">
        <v>5</v>
      </c>
      <c r="H383" s="25">
        <v>4</v>
      </c>
      <c r="I383" s="25"/>
      <c r="J383" s="64">
        <v>2</v>
      </c>
      <c r="K383" s="105"/>
      <c r="L383" s="107"/>
      <c r="M383" s="43"/>
    </row>
    <row r="384" spans="1:13">
      <c r="A384" s="39">
        <v>382</v>
      </c>
      <c r="B384" s="10" t="s">
        <v>507</v>
      </c>
      <c r="C384" s="79" t="s">
        <v>393</v>
      </c>
      <c r="D384" s="79" t="s">
        <v>889</v>
      </c>
      <c r="E384" s="23">
        <v>10</v>
      </c>
      <c r="F384" s="23">
        <v>3</v>
      </c>
      <c r="G384" s="23">
        <v>10</v>
      </c>
      <c r="H384" s="23">
        <v>2</v>
      </c>
      <c r="I384" s="23"/>
      <c r="J384" s="64">
        <v>2</v>
      </c>
      <c r="K384" s="105"/>
      <c r="L384" s="107"/>
      <c r="M384" s="36"/>
    </row>
    <row r="385" spans="1:26">
      <c r="A385" s="39">
        <v>383</v>
      </c>
      <c r="B385" s="10" t="s">
        <v>507</v>
      </c>
      <c r="C385" s="79" t="s">
        <v>394</v>
      </c>
      <c r="D385" s="79" t="s">
        <v>1259</v>
      </c>
      <c r="E385" s="23">
        <v>6</v>
      </c>
      <c r="F385" s="23">
        <v>6</v>
      </c>
      <c r="G385" s="23">
        <v>6</v>
      </c>
      <c r="H385" s="23">
        <v>6</v>
      </c>
      <c r="I385" s="23"/>
      <c r="J385" s="64">
        <v>2</v>
      </c>
      <c r="K385" s="105"/>
      <c r="L385" s="107"/>
      <c r="M385" s="43"/>
    </row>
    <row r="386" spans="1:26">
      <c r="A386" s="39">
        <v>384</v>
      </c>
      <c r="B386" s="10" t="s">
        <v>5070</v>
      </c>
      <c r="C386" s="79" t="s">
        <v>395</v>
      </c>
      <c r="D386" s="89" t="s">
        <v>5204</v>
      </c>
      <c r="E386" s="25">
        <v>2</v>
      </c>
      <c r="F386" s="25">
        <v>2</v>
      </c>
      <c r="G386" s="25">
        <v>2</v>
      </c>
      <c r="H386" s="25">
        <v>2</v>
      </c>
      <c r="I386" s="25"/>
      <c r="J386" s="64">
        <v>2</v>
      </c>
      <c r="K386" s="105"/>
      <c r="L386" s="107"/>
      <c r="M386" s="43"/>
    </row>
    <row r="387" spans="1:26">
      <c r="A387" s="39">
        <v>385</v>
      </c>
      <c r="B387" s="10" t="s">
        <v>5231</v>
      </c>
      <c r="C387" s="79" t="s">
        <v>5118</v>
      </c>
      <c r="D387" s="89" t="s">
        <v>5229</v>
      </c>
      <c r="E387" s="25"/>
      <c r="F387" s="25"/>
      <c r="G387" s="25"/>
      <c r="H387" s="25"/>
      <c r="I387" s="25"/>
      <c r="J387" s="64">
        <v>2</v>
      </c>
      <c r="K387" s="105" t="s">
        <v>5232</v>
      </c>
      <c r="L387" s="107"/>
      <c r="M387" s="36"/>
    </row>
    <row r="388" spans="1:26">
      <c r="A388" s="39">
        <v>386</v>
      </c>
      <c r="B388" s="10" t="s">
        <v>5064</v>
      </c>
      <c r="C388" s="79" t="s">
        <v>5205</v>
      </c>
      <c r="D388" s="89" t="s">
        <v>5230</v>
      </c>
      <c r="E388" s="25"/>
      <c r="F388" s="25"/>
      <c r="G388" s="25"/>
      <c r="H388" s="25"/>
      <c r="I388" s="25"/>
      <c r="J388" s="64">
        <v>2</v>
      </c>
      <c r="K388" s="105" t="s">
        <v>5263</v>
      </c>
      <c r="L388" s="107"/>
      <c r="M388" s="61"/>
      <c r="R388" s="106"/>
      <c r="S388" s="106"/>
      <c r="T388" s="106"/>
      <c r="U388" s="106"/>
      <c r="V388" s="106"/>
    </row>
    <row r="389" spans="1:26">
      <c r="A389" s="39">
        <v>387</v>
      </c>
      <c r="B389" s="10" t="s">
        <v>5134</v>
      </c>
      <c r="C389" s="79" t="s">
        <v>5119</v>
      </c>
      <c r="D389" s="89" t="s">
        <v>5228</v>
      </c>
      <c r="E389" s="25"/>
      <c r="F389" s="25"/>
      <c r="G389" s="25"/>
      <c r="H389" s="25"/>
      <c r="I389" s="25"/>
      <c r="J389" s="64">
        <v>2</v>
      </c>
      <c r="K389" s="105"/>
      <c r="L389" s="107"/>
      <c r="M389" s="36"/>
      <c r="S389" s="106"/>
      <c r="T389" s="106"/>
      <c r="U389" s="106"/>
      <c r="V389" s="106"/>
      <c r="X389" s="106"/>
      <c r="Y389" s="106"/>
      <c r="Z389" s="106"/>
    </row>
    <row r="390" spans="1:26">
      <c r="A390" s="39">
        <v>388</v>
      </c>
      <c r="B390" s="10" t="s">
        <v>508</v>
      </c>
      <c r="C390" s="79" t="s">
        <v>396</v>
      </c>
      <c r="D390" s="79" t="s">
        <v>587</v>
      </c>
      <c r="E390" s="23"/>
      <c r="F390" s="23"/>
      <c r="G390" s="23"/>
      <c r="H390" s="23"/>
      <c r="I390" s="23"/>
      <c r="J390" s="64">
        <v>2</v>
      </c>
      <c r="K390" s="105"/>
      <c r="L390" s="107"/>
      <c r="M390" s="43"/>
    </row>
    <row r="391" spans="1:26">
      <c r="A391" s="39">
        <v>389</v>
      </c>
      <c r="B391" s="10" t="s">
        <v>5069</v>
      </c>
      <c r="C391" s="79" t="s">
        <v>397</v>
      </c>
      <c r="D391" s="79" t="s">
        <v>1260</v>
      </c>
      <c r="E391" s="23"/>
      <c r="F391" s="23"/>
      <c r="G391" s="23"/>
      <c r="H391" s="23">
        <v>1</v>
      </c>
      <c r="I391" s="23"/>
      <c r="J391" s="64">
        <v>2</v>
      </c>
      <c r="K391" s="105"/>
      <c r="L391" s="107"/>
      <c r="M391" s="43"/>
    </row>
    <row r="392" spans="1:26">
      <c r="A392" s="39">
        <v>390</v>
      </c>
      <c r="B392" s="10" t="s">
        <v>525</v>
      </c>
      <c r="C392" s="79" t="s">
        <v>398</v>
      </c>
      <c r="D392" s="79" t="s">
        <v>894</v>
      </c>
      <c r="E392" s="23"/>
      <c r="F392" s="23"/>
      <c r="G392" s="23"/>
      <c r="H392" s="23">
        <v>1</v>
      </c>
      <c r="I392" s="23"/>
      <c r="J392" s="64">
        <v>2</v>
      </c>
      <c r="K392" s="105"/>
      <c r="L392" s="107"/>
      <c r="M392" s="43"/>
    </row>
    <row r="393" spans="1:26">
      <c r="A393" s="39">
        <v>391</v>
      </c>
      <c r="B393" s="10" t="s">
        <v>525</v>
      </c>
      <c r="C393" s="79" t="s">
        <v>399</v>
      </c>
      <c r="D393" s="79" t="s">
        <v>1262</v>
      </c>
      <c r="E393" s="23"/>
      <c r="F393" s="23"/>
      <c r="G393" s="23"/>
      <c r="H393" s="23">
        <v>1</v>
      </c>
      <c r="I393" s="23"/>
      <c r="J393" s="64">
        <v>2</v>
      </c>
      <c r="K393" s="105"/>
      <c r="L393" s="107"/>
      <c r="M393" s="43"/>
    </row>
    <row r="394" spans="1:26" ht="27">
      <c r="A394" s="39">
        <v>392</v>
      </c>
      <c r="B394" s="10" t="s">
        <v>5067</v>
      </c>
      <c r="C394" s="79" t="s">
        <v>400</v>
      </c>
      <c r="D394" s="79" t="s">
        <v>1263</v>
      </c>
      <c r="E394" s="23">
        <v>4</v>
      </c>
      <c r="F394" s="23">
        <v>5</v>
      </c>
      <c r="G394" s="23">
        <v>1</v>
      </c>
      <c r="H394" s="23">
        <v>2</v>
      </c>
      <c r="I394" s="23"/>
      <c r="J394" s="64">
        <v>2</v>
      </c>
      <c r="K394" s="105"/>
      <c r="L394" s="107"/>
      <c r="M394" s="43"/>
    </row>
    <row r="395" spans="1:26">
      <c r="A395" s="39">
        <v>393</v>
      </c>
      <c r="B395" s="10" t="s">
        <v>508</v>
      </c>
      <c r="C395" s="79" t="s">
        <v>401</v>
      </c>
      <c r="D395" s="79" t="s">
        <v>567</v>
      </c>
      <c r="E395" s="23"/>
      <c r="F395" s="23"/>
      <c r="G395" s="23"/>
      <c r="H395" s="23"/>
      <c r="I395" s="23"/>
      <c r="J395" s="64">
        <v>2</v>
      </c>
      <c r="K395" s="105"/>
      <c r="L395" s="107"/>
      <c r="M395" s="43"/>
    </row>
    <row r="396" spans="1:26">
      <c r="A396" s="39">
        <v>394</v>
      </c>
      <c r="B396" s="10" t="s">
        <v>5272</v>
      </c>
      <c r="C396" s="79" t="s">
        <v>5273</v>
      </c>
      <c r="D396" s="79" t="s">
        <v>5274</v>
      </c>
      <c r="E396" s="23"/>
      <c r="F396" s="23"/>
      <c r="G396" s="23"/>
      <c r="H396" s="23"/>
      <c r="I396" s="23"/>
      <c r="J396" s="64">
        <v>2</v>
      </c>
      <c r="K396" s="105"/>
      <c r="L396" s="108"/>
      <c r="M396" s="43"/>
    </row>
    <row r="397" spans="1:26">
      <c r="A397" s="39">
        <v>395</v>
      </c>
      <c r="B397" s="10" t="s">
        <v>507</v>
      </c>
      <c r="C397" s="79" t="s">
        <v>403</v>
      </c>
      <c r="D397" s="89" t="s">
        <v>1265</v>
      </c>
      <c r="E397" s="25">
        <v>2</v>
      </c>
      <c r="F397" s="25">
        <v>5</v>
      </c>
      <c r="G397" s="25">
        <v>2</v>
      </c>
      <c r="H397" s="25">
        <v>5</v>
      </c>
      <c r="I397" s="25"/>
      <c r="J397" s="64">
        <v>2</v>
      </c>
      <c r="K397" s="105"/>
      <c r="L397" s="107"/>
      <c r="M397" s="43"/>
    </row>
    <row r="398" spans="1:26">
      <c r="A398" s="39">
        <v>396</v>
      </c>
      <c r="B398" s="10" t="s">
        <v>525</v>
      </c>
      <c r="C398" s="79" t="s">
        <v>404</v>
      </c>
      <c r="D398" s="79" t="s">
        <v>898</v>
      </c>
      <c r="E398" s="23"/>
      <c r="F398" s="23">
        <v>1</v>
      </c>
      <c r="G398" s="23"/>
      <c r="H398" s="23"/>
      <c r="I398" s="23"/>
      <c r="J398" s="64">
        <v>2</v>
      </c>
      <c r="K398" s="105"/>
      <c r="L398" s="107"/>
      <c r="M398" s="43"/>
    </row>
    <row r="399" spans="1:26">
      <c r="A399" s="39">
        <v>397</v>
      </c>
      <c r="B399" s="10" t="s">
        <v>525</v>
      </c>
      <c r="C399" s="79" t="s">
        <v>405</v>
      </c>
      <c r="D399" s="79" t="s">
        <v>899</v>
      </c>
      <c r="E399" s="23"/>
      <c r="F399" s="23">
        <v>1</v>
      </c>
      <c r="G399" s="23"/>
      <c r="H399" s="23"/>
      <c r="I399" s="23"/>
      <c r="J399" s="64">
        <v>2</v>
      </c>
      <c r="K399" s="105"/>
      <c r="L399" s="107"/>
      <c r="M399" s="43"/>
    </row>
    <row r="400" spans="1:26">
      <c r="A400" s="39">
        <v>398</v>
      </c>
      <c r="B400" s="10" t="s">
        <v>525</v>
      </c>
      <c r="C400" s="79" t="s">
        <v>406</v>
      </c>
      <c r="D400" s="79" t="s">
        <v>1268</v>
      </c>
      <c r="E400" s="23"/>
      <c r="F400" s="23">
        <v>1</v>
      </c>
      <c r="G400" s="23"/>
      <c r="H400" s="23"/>
      <c r="I400" s="23"/>
      <c r="J400" s="64">
        <v>2</v>
      </c>
      <c r="K400" s="105"/>
      <c r="L400" s="107"/>
      <c r="M400" s="43"/>
    </row>
    <row r="401" spans="1:13">
      <c r="A401" s="39">
        <v>399</v>
      </c>
      <c r="B401" s="10" t="s">
        <v>525</v>
      </c>
      <c r="C401" s="79" t="s">
        <v>407</v>
      </c>
      <c r="D401" s="79" t="s">
        <v>5206</v>
      </c>
      <c r="E401" s="23">
        <v>1</v>
      </c>
      <c r="F401" s="23"/>
      <c r="G401" s="23"/>
      <c r="H401" s="23"/>
      <c r="I401" s="23"/>
      <c r="J401" s="64">
        <v>2</v>
      </c>
      <c r="K401" s="105"/>
      <c r="L401" s="107"/>
      <c r="M401" s="43"/>
    </row>
    <row r="402" spans="1:13">
      <c r="A402" s="39">
        <v>400</v>
      </c>
      <c r="B402" s="10" t="s">
        <v>5070</v>
      </c>
      <c r="C402" s="79" t="s">
        <v>408</v>
      </c>
      <c r="D402" s="79" t="s">
        <v>902</v>
      </c>
      <c r="E402" s="23">
        <v>2</v>
      </c>
      <c r="F402" s="23"/>
      <c r="G402" s="23">
        <v>2</v>
      </c>
      <c r="H402" s="23">
        <v>2</v>
      </c>
      <c r="I402" s="23"/>
      <c r="J402" s="64">
        <v>2</v>
      </c>
      <c r="K402" s="105"/>
      <c r="L402" s="107"/>
      <c r="M402" s="43"/>
    </row>
    <row r="403" spans="1:13">
      <c r="A403" s="39">
        <v>401</v>
      </c>
      <c r="B403" s="10" t="s">
        <v>5070</v>
      </c>
      <c r="C403" s="79" t="s">
        <v>409</v>
      </c>
      <c r="D403" s="79" t="s">
        <v>903</v>
      </c>
      <c r="E403" s="23">
        <v>3</v>
      </c>
      <c r="F403" s="23">
        <v>4</v>
      </c>
      <c r="G403" s="23">
        <v>3</v>
      </c>
      <c r="H403" s="23">
        <v>3</v>
      </c>
      <c r="I403" s="23"/>
      <c r="J403" s="64">
        <v>2</v>
      </c>
      <c r="K403" s="105"/>
      <c r="L403" s="107"/>
      <c r="M403" s="43"/>
    </row>
    <row r="404" spans="1:13">
      <c r="A404" s="39">
        <v>402</v>
      </c>
      <c r="B404" s="10" t="s">
        <v>525</v>
      </c>
      <c r="C404" s="79" t="s">
        <v>410</v>
      </c>
      <c r="D404" s="79" t="s">
        <v>904</v>
      </c>
      <c r="E404" s="23">
        <v>1</v>
      </c>
      <c r="F404" s="23"/>
      <c r="G404" s="23"/>
      <c r="H404" s="23"/>
      <c r="I404" s="23"/>
      <c r="J404" s="64">
        <v>2</v>
      </c>
      <c r="K404" s="105"/>
      <c r="L404" s="107"/>
      <c r="M404" s="43"/>
    </row>
    <row r="405" spans="1:13">
      <c r="A405" s="39">
        <v>403</v>
      </c>
      <c r="B405" s="10" t="s">
        <v>525</v>
      </c>
      <c r="C405" s="79" t="s">
        <v>411</v>
      </c>
      <c r="D405" s="79" t="s">
        <v>905</v>
      </c>
      <c r="E405" s="23">
        <v>1</v>
      </c>
      <c r="F405" s="23"/>
      <c r="G405" s="23"/>
      <c r="H405" s="23"/>
      <c r="I405" s="23"/>
      <c r="J405" s="64">
        <v>2</v>
      </c>
      <c r="K405" s="105"/>
      <c r="L405" s="107"/>
      <c r="M405" s="85"/>
    </row>
    <row r="406" spans="1:13">
      <c r="A406" s="39">
        <v>404</v>
      </c>
      <c r="B406" s="10" t="s">
        <v>525</v>
      </c>
      <c r="C406" s="79" t="s">
        <v>412</v>
      </c>
      <c r="D406" s="79" t="s">
        <v>906</v>
      </c>
      <c r="E406" s="23">
        <v>1</v>
      </c>
      <c r="F406" s="23"/>
      <c r="G406" s="23"/>
      <c r="H406" s="23"/>
      <c r="I406" s="23"/>
      <c r="J406" s="64">
        <v>2</v>
      </c>
      <c r="K406" s="105"/>
      <c r="L406" s="107"/>
      <c r="M406" s="43"/>
    </row>
    <row r="407" spans="1:13">
      <c r="A407" s="39">
        <v>405</v>
      </c>
      <c r="B407" s="10" t="s">
        <v>507</v>
      </c>
      <c r="C407" s="79" t="s">
        <v>413</v>
      </c>
      <c r="D407" s="79" t="s">
        <v>5207</v>
      </c>
      <c r="E407" s="23">
        <v>6</v>
      </c>
      <c r="F407" s="23">
        <v>2</v>
      </c>
      <c r="G407" s="23">
        <v>6</v>
      </c>
      <c r="H407" s="23">
        <v>2</v>
      </c>
      <c r="I407" s="23"/>
      <c r="J407" s="64">
        <v>2</v>
      </c>
      <c r="K407" s="105"/>
      <c r="L407" s="107"/>
      <c r="M407" s="36"/>
    </row>
    <row r="408" spans="1:13">
      <c r="A408" s="39">
        <v>406</v>
      </c>
      <c r="B408" s="10" t="s">
        <v>5188</v>
      </c>
      <c r="C408" s="79" t="s">
        <v>2085</v>
      </c>
      <c r="D408" s="79" t="s">
        <v>2086</v>
      </c>
      <c r="E408" s="23">
        <v>2</v>
      </c>
      <c r="F408" s="23">
        <v>2</v>
      </c>
      <c r="G408" s="23">
        <v>2</v>
      </c>
      <c r="H408" s="23">
        <v>2</v>
      </c>
      <c r="I408" s="23"/>
      <c r="J408" s="64">
        <v>2</v>
      </c>
      <c r="K408" s="105"/>
      <c r="L408" s="107"/>
      <c r="M408" s="43"/>
    </row>
    <row r="409" spans="1:13">
      <c r="A409" s="39">
        <v>407</v>
      </c>
      <c r="B409" s="10" t="s">
        <v>507</v>
      </c>
      <c r="C409" s="79" t="s">
        <v>414</v>
      </c>
      <c r="D409" s="79" t="s">
        <v>908</v>
      </c>
      <c r="E409" s="23">
        <v>2</v>
      </c>
      <c r="F409" s="23">
        <v>4</v>
      </c>
      <c r="G409" s="23">
        <v>2</v>
      </c>
      <c r="H409" s="23">
        <v>2</v>
      </c>
      <c r="I409" s="23"/>
      <c r="J409" s="64">
        <v>2</v>
      </c>
      <c r="K409" s="105"/>
      <c r="L409" s="107"/>
      <c r="M409" s="36"/>
    </row>
    <row r="410" spans="1:13">
      <c r="A410" s="39">
        <v>408</v>
      </c>
      <c r="B410" s="10" t="s">
        <v>1302</v>
      </c>
      <c r="C410" s="79" t="s">
        <v>415</v>
      </c>
      <c r="D410" s="79" t="s">
        <v>5208</v>
      </c>
      <c r="E410" s="23">
        <v>5</v>
      </c>
      <c r="F410" s="23">
        <v>2</v>
      </c>
      <c r="G410" s="23"/>
      <c r="H410" s="23">
        <v>2</v>
      </c>
      <c r="I410" s="23"/>
      <c r="J410" s="64">
        <v>2</v>
      </c>
      <c r="K410" s="105"/>
      <c r="L410" s="107"/>
      <c r="M410" s="43"/>
    </row>
    <row r="411" spans="1:13">
      <c r="A411" s="39">
        <v>409</v>
      </c>
      <c r="B411" s="10" t="s">
        <v>5209</v>
      </c>
      <c r="C411" s="79" t="s">
        <v>5210</v>
      </c>
      <c r="D411" s="79" t="s">
        <v>5135</v>
      </c>
      <c r="E411" s="23"/>
      <c r="F411" s="23"/>
      <c r="G411" s="23"/>
      <c r="H411" s="23"/>
      <c r="I411" s="23"/>
      <c r="J411" s="64">
        <v>2</v>
      </c>
      <c r="K411" s="105" t="s">
        <v>5262</v>
      </c>
      <c r="L411" s="111"/>
      <c r="M411" s="43"/>
    </row>
    <row r="412" spans="1:13">
      <c r="A412" s="39">
        <v>410</v>
      </c>
      <c r="B412" s="10" t="s">
        <v>5067</v>
      </c>
      <c r="C412" s="79" t="s">
        <v>1404</v>
      </c>
      <c r="D412" s="79" t="s">
        <v>2048</v>
      </c>
      <c r="E412" s="23"/>
      <c r="F412" s="23">
        <v>2</v>
      </c>
      <c r="G412" s="23">
        <v>5</v>
      </c>
      <c r="H412" s="23">
        <v>2</v>
      </c>
      <c r="I412" s="23"/>
      <c r="J412" s="64">
        <v>2</v>
      </c>
      <c r="K412" s="105"/>
      <c r="L412" s="107"/>
      <c r="M412" s="36"/>
    </row>
    <row r="413" spans="1:13">
      <c r="A413" s="39">
        <v>411</v>
      </c>
      <c r="B413" s="10" t="s">
        <v>508</v>
      </c>
      <c r="C413" s="79" t="s">
        <v>416</v>
      </c>
      <c r="D413" s="79" t="s">
        <v>587</v>
      </c>
      <c r="E413" s="23"/>
      <c r="F413" s="23"/>
      <c r="G413" s="23"/>
      <c r="H413" s="23"/>
      <c r="I413" s="23"/>
      <c r="J413" s="64">
        <v>2</v>
      </c>
      <c r="K413" s="105"/>
      <c r="L413" s="107"/>
      <c r="M413" s="36"/>
    </row>
    <row r="414" spans="1:13">
      <c r="A414" s="39">
        <v>412</v>
      </c>
      <c r="B414" s="10" t="s">
        <v>5067</v>
      </c>
      <c r="C414" s="79" t="s">
        <v>417</v>
      </c>
      <c r="D414" s="79" t="s">
        <v>910</v>
      </c>
      <c r="E414" s="23"/>
      <c r="F414" s="23">
        <v>5</v>
      </c>
      <c r="G414" s="23">
        <v>4</v>
      </c>
      <c r="H414" s="23">
        <v>5</v>
      </c>
      <c r="I414" s="23"/>
      <c r="J414" s="64">
        <v>2</v>
      </c>
      <c r="K414" s="105" t="s">
        <v>5252</v>
      </c>
      <c r="L414" s="107"/>
      <c r="M414" s="43"/>
    </row>
    <row r="415" spans="1:13">
      <c r="A415" s="39">
        <v>413</v>
      </c>
      <c r="B415" s="10" t="s">
        <v>507</v>
      </c>
      <c r="C415" s="79" t="s">
        <v>419</v>
      </c>
      <c r="D415" s="79" t="s">
        <v>1275</v>
      </c>
      <c r="E415" s="23">
        <v>3</v>
      </c>
      <c r="F415" s="23"/>
      <c r="G415" s="23">
        <v>3</v>
      </c>
      <c r="H415" s="23"/>
      <c r="I415" s="23"/>
      <c r="J415" s="64">
        <v>2</v>
      </c>
      <c r="K415" s="105"/>
      <c r="L415" s="107"/>
      <c r="M415" s="43"/>
    </row>
    <row r="416" spans="1:13">
      <c r="A416" s="39">
        <v>414</v>
      </c>
      <c r="B416" s="10" t="s">
        <v>525</v>
      </c>
      <c r="C416" s="79" t="s">
        <v>420</v>
      </c>
      <c r="D416" s="79" t="s">
        <v>5211</v>
      </c>
      <c r="E416" s="23">
        <v>1</v>
      </c>
      <c r="F416" s="23"/>
      <c r="G416" s="23"/>
      <c r="H416" s="23"/>
      <c r="I416" s="23"/>
      <c r="J416" s="64">
        <v>2</v>
      </c>
      <c r="K416" s="105"/>
      <c r="L416" s="107"/>
      <c r="M416" s="36"/>
    </row>
    <row r="417" spans="1:13">
      <c r="A417" s="39">
        <v>415</v>
      </c>
      <c r="B417" s="10" t="s">
        <v>507</v>
      </c>
      <c r="C417" s="79" t="s">
        <v>421</v>
      </c>
      <c r="D417" s="79" t="s">
        <v>913</v>
      </c>
      <c r="E417" s="23">
        <v>1</v>
      </c>
      <c r="F417" s="23">
        <v>4</v>
      </c>
      <c r="G417" s="23">
        <v>1</v>
      </c>
      <c r="H417" s="23">
        <v>1</v>
      </c>
      <c r="I417" s="23"/>
      <c r="J417" s="64">
        <v>2</v>
      </c>
      <c r="K417" s="105"/>
      <c r="L417" s="107"/>
      <c r="M417" s="43"/>
    </row>
    <row r="418" spans="1:13">
      <c r="A418" s="39">
        <v>416</v>
      </c>
      <c r="B418" s="10" t="s">
        <v>525</v>
      </c>
      <c r="C418" s="79" t="s">
        <v>422</v>
      </c>
      <c r="D418" s="79" t="s">
        <v>1278</v>
      </c>
      <c r="E418" s="23"/>
      <c r="F418" s="23"/>
      <c r="G418" s="23"/>
      <c r="H418" s="23">
        <v>2</v>
      </c>
      <c r="I418" s="23"/>
      <c r="J418" s="64">
        <v>2</v>
      </c>
      <c r="K418" s="105"/>
      <c r="L418" s="107"/>
      <c r="M418" s="36"/>
    </row>
    <row r="419" spans="1:13">
      <c r="A419" s="39">
        <v>417</v>
      </c>
      <c r="B419" s="10" t="s">
        <v>504</v>
      </c>
      <c r="C419" s="79" t="s">
        <v>3026</v>
      </c>
      <c r="D419" s="79" t="s">
        <v>2957</v>
      </c>
      <c r="E419" s="23">
        <v>2</v>
      </c>
      <c r="F419" s="23">
        <v>2</v>
      </c>
      <c r="G419" s="23">
        <v>3</v>
      </c>
      <c r="H419" s="23">
        <v>2</v>
      </c>
      <c r="I419" s="23"/>
      <c r="J419" s="64">
        <v>2</v>
      </c>
      <c r="K419" s="105"/>
      <c r="L419" s="107"/>
      <c r="M419" s="43"/>
    </row>
    <row r="420" spans="1:13">
      <c r="A420" s="39">
        <v>418</v>
      </c>
      <c r="B420" s="10" t="s">
        <v>5075</v>
      </c>
      <c r="C420" s="79" t="s">
        <v>423</v>
      </c>
      <c r="D420" s="79" t="s">
        <v>579</v>
      </c>
      <c r="E420" s="23"/>
      <c r="F420" s="23"/>
      <c r="G420" s="23"/>
      <c r="H420" s="23"/>
      <c r="I420" s="23"/>
      <c r="J420" s="64">
        <v>2</v>
      </c>
      <c r="K420" s="105"/>
      <c r="L420" s="107"/>
      <c r="M420" s="43"/>
    </row>
    <row r="421" spans="1:13">
      <c r="A421" s="39">
        <v>419</v>
      </c>
      <c r="B421" s="10" t="s">
        <v>1333</v>
      </c>
      <c r="C421" s="79" t="s">
        <v>424</v>
      </c>
      <c r="D421" s="89" t="s">
        <v>5212</v>
      </c>
      <c r="E421" s="25">
        <v>3</v>
      </c>
      <c r="F421" s="25"/>
      <c r="G421" s="25">
        <v>3</v>
      </c>
      <c r="H421" s="25">
        <v>1</v>
      </c>
      <c r="I421" s="25"/>
      <c r="J421" s="64">
        <v>2</v>
      </c>
      <c r="K421" s="105"/>
      <c r="L421" s="107"/>
      <c r="M421" s="43"/>
    </row>
    <row r="422" spans="1:13">
      <c r="A422" s="39">
        <v>420</v>
      </c>
      <c r="B422" s="10" t="s">
        <v>5075</v>
      </c>
      <c r="C422" s="79" t="s">
        <v>425</v>
      </c>
      <c r="D422" s="79" t="s">
        <v>567</v>
      </c>
      <c r="E422" s="23"/>
      <c r="F422" s="23"/>
      <c r="G422" s="23"/>
      <c r="H422" s="23"/>
      <c r="I422" s="23"/>
      <c r="J422" s="64">
        <v>2</v>
      </c>
      <c r="K422" s="105"/>
      <c r="L422" s="107"/>
      <c r="M422" s="43"/>
    </row>
    <row r="423" spans="1:13">
      <c r="A423" s="39">
        <v>421</v>
      </c>
      <c r="B423" s="10" t="s">
        <v>507</v>
      </c>
      <c r="C423" s="79" t="s">
        <v>426</v>
      </c>
      <c r="D423" s="79" t="s">
        <v>917</v>
      </c>
      <c r="E423" s="23">
        <v>4</v>
      </c>
      <c r="F423" s="23">
        <v>7</v>
      </c>
      <c r="G423" s="23">
        <v>4</v>
      </c>
      <c r="H423" s="23">
        <v>6</v>
      </c>
      <c r="I423" s="23"/>
      <c r="J423" s="64">
        <v>2</v>
      </c>
      <c r="K423" s="105"/>
      <c r="L423" s="107"/>
      <c r="M423" s="43"/>
    </row>
    <row r="424" spans="1:13">
      <c r="A424" s="39">
        <v>422</v>
      </c>
      <c r="B424" s="10" t="s">
        <v>525</v>
      </c>
      <c r="C424" s="79" t="s">
        <v>427</v>
      </c>
      <c r="D424" s="89" t="s">
        <v>1704</v>
      </c>
      <c r="E424" s="25"/>
      <c r="F424" s="25"/>
      <c r="G424" s="25"/>
      <c r="H424" s="25">
        <v>3</v>
      </c>
      <c r="I424" s="25"/>
      <c r="J424" s="64">
        <v>2</v>
      </c>
      <c r="K424" s="105"/>
      <c r="L424" s="107"/>
      <c r="M424" s="43"/>
    </row>
    <row r="425" spans="1:13">
      <c r="A425" s="39">
        <v>423</v>
      </c>
      <c r="B425" s="10" t="s">
        <v>525</v>
      </c>
      <c r="C425" s="79" t="s">
        <v>5062</v>
      </c>
      <c r="D425" s="79" t="s">
        <v>920</v>
      </c>
      <c r="E425" s="23"/>
      <c r="F425" s="23">
        <v>5</v>
      </c>
      <c r="G425" s="23"/>
      <c r="H425" s="23">
        <v>10</v>
      </c>
      <c r="I425" s="23"/>
      <c r="J425" s="64">
        <v>2</v>
      </c>
      <c r="K425" s="105"/>
      <c r="L425" s="107"/>
      <c r="M425" s="43"/>
    </row>
    <row r="426" spans="1:13">
      <c r="A426" s="39">
        <v>424</v>
      </c>
      <c r="B426" s="10" t="s">
        <v>507</v>
      </c>
      <c r="C426" s="79" t="s">
        <v>3535</v>
      </c>
      <c r="D426" s="79" t="s">
        <v>3536</v>
      </c>
      <c r="E426" s="23">
        <v>2</v>
      </c>
      <c r="F426" s="23">
        <v>2</v>
      </c>
      <c r="G426" s="23">
        <v>2</v>
      </c>
      <c r="H426" s="23">
        <v>2</v>
      </c>
      <c r="I426" s="23"/>
      <c r="J426" s="64">
        <v>2</v>
      </c>
      <c r="K426" s="105"/>
      <c r="L426" s="107"/>
      <c r="M426" s="43"/>
    </row>
    <row r="427" spans="1:13">
      <c r="A427" s="39">
        <v>425</v>
      </c>
      <c r="B427" s="10" t="s">
        <v>5194</v>
      </c>
      <c r="C427" s="79" t="s">
        <v>428</v>
      </c>
      <c r="D427" s="89" t="s">
        <v>922</v>
      </c>
      <c r="E427" s="25">
        <v>2</v>
      </c>
      <c r="F427" s="25">
        <v>2</v>
      </c>
      <c r="G427" s="25"/>
      <c r="H427" s="25">
        <v>1</v>
      </c>
      <c r="I427" s="25"/>
      <c r="J427" s="64">
        <v>2</v>
      </c>
      <c r="K427" s="105"/>
      <c r="L427" s="107"/>
      <c r="M427" s="43"/>
    </row>
    <row r="428" spans="1:13">
      <c r="A428" s="39">
        <v>426</v>
      </c>
      <c r="B428" s="10" t="s">
        <v>5213</v>
      </c>
      <c r="C428" s="79" t="s">
        <v>5122</v>
      </c>
      <c r="D428" s="79" t="s">
        <v>5214</v>
      </c>
      <c r="E428" s="23">
        <v>3</v>
      </c>
      <c r="F428" s="23">
        <v>3</v>
      </c>
      <c r="G428" s="23">
        <v>3</v>
      </c>
      <c r="H428" s="23">
        <v>3</v>
      </c>
      <c r="I428" s="23"/>
      <c r="J428" s="64">
        <v>2</v>
      </c>
      <c r="K428" s="105"/>
      <c r="L428" s="108"/>
      <c r="M428" s="43"/>
    </row>
    <row r="429" spans="1:13">
      <c r="A429" s="39">
        <v>427</v>
      </c>
      <c r="B429" s="10" t="s">
        <v>5075</v>
      </c>
      <c r="C429" s="79" t="s">
        <v>430</v>
      </c>
      <c r="D429" s="79" t="s">
        <v>5086</v>
      </c>
      <c r="E429" s="23"/>
      <c r="F429" s="23"/>
      <c r="G429" s="23"/>
      <c r="H429" s="23"/>
      <c r="I429" s="23"/>
      <c r="J429" s="64">
        <v>2</v>
      </c>
      <c r="K429" s="105"/>
      <c r="L429" s="107"/>
      <c r="M429" s="43"/>
    </row>
    <row r="430" spans="1:13" ht="27">
      <c r="A430" s="39">
        <v>428</v>
      </c>
      <c r="B430" s="32" t="s">
        <v>1962</v>
      </c>
      <c r="C430" s="88" t="s">
        <v>1963</v>
      </c>
      <c r="D430" s="88" t="s">
        <v>1964</v>
      </c>
      <c r="E430" s="33">
        <v>1</v>
      </c>
      <c r="F430" s="33">
        <v>1</v>
      </c>
      <c r="G430" s="33">
        <v>1</v>
      </c>
      <c r="H430" s="33">
        <v>1</v>
      </c>
      <c r="I430" s="33"/>
      <c r="J430" s="64">
        <v>2</v>
      </c>
      <c r="K430" s="105"/>
      <c r="L430" s="109"/>
      <c r="M430" s="43"/>
    </row>
    <row r="431" spans="1:13">
      <c r="A431" s="39">
        <v>429</v>
      </c>
      <c r="B431" s="32" t="s">
        <v>5064</v>
      </c>
      <c r="C431" s="88" t="s">
        <v>5123</v>
      </c>
      <c r="D431" s="88" t="s">
        <v>5227</v>
      </c>
      <c r="E431" s="33"/>
      <c r="F431" s="33"/>
      <c r="G431" s="33"/>
      <c r="H431" s="33"/>
      <c r="I431" s="33"/>
      <c r="J431" s="64">
        <v>2</v>
      </c>
      <c r="K431" s="105" t="s">
        <v>5261</v>
      </c>
      <c r="L431" s="109"/>
      <c r="M431" s="43"/>
    </row>
    <row r="432" spans="1:13">
      <c r="A432" s="39">
        <v>430</v>
      </c>
      <c r="B432" s="10" t="s">
        <v>508</v>
      </c>
      <c r="C432" s="79" t="s">
        <v>431</v>
      </c>
      <c r="D432" s="79" t="s">
        <v>1223</v>
      </c>
      <c r="E432" s="23"/>
      <c r="F432" s="23"/>
      <c r="G432" s="23"/>
      <c r="H432" s="23"/>
      <c r="I432" s="23"/>
      <c r="J432" s="64">
        <v>2</v>
      </c>
      <c r="K432" s="105"/>
      <c r="L432" s="107"/>
      <c r="M432" s="61"/>
    </row>
    <row r="433" spans="1:13">
      <c r="A433" s="39">
        <v>431</v>
      </c>
      <c r="B433" s="10" t="s">
        <v>507</v>
      </c>
      <c r="C433" s="79" t="s">
        <v>432</v>
      </c>
      <c r="D433" s="79" t="s">
        <v>923</v>
      </c>
      <c r="E433" s="23">
        <v>4</v>
      </c>
      <c r="F433" s="23">
        <v>5</v>
      </c>
      <c r="G433" s="23">
        <v>4</v>
      </c>
      <c r="H433" s="23">
        <v>5</v>
      </c>
      <c r="I433" s="23"/>
      <c r="J433" s="64">
        <v>2</v>
      </c>
      <c r="K433" s="105"/>
      <c r="L433" s="107"/>
      <c r="M433" s="43"/>
    </row>
    <row r="434" spans="1:13">
      <c r="A434" s="39">
        <v>432</v>
      </c>
      <c r="B434" s="10" t="s">
        <v>5070</v>
      </c>
      <c r="C434" s="79" t="s">
        <v>433</v>
      </c>
      <c r="D434" s="89" t="s">
        <v>5215</v>
      </c>
      <c r="E434" s="25">
        <v>6</v>
      </c>
      <c r="F434" s="25">
        <v>2</v>
      </c>
      <c r="G434" s="25">
        <v>6</v>
      </c>
      <c r="H434" s="25">
        <v>2</v>
      </c>
      <c r="I434" s="25"/>
      <c r="J434" s="64">
        <v>2</v>
      </c>
      <c r="K434" s="105"/>
      <c r="L434" s="107"/>
      <c r="M434" s="43"/>
    </row>
    <row r="435" spans="1:13">
      <c r="A435" s="39">
        <v>433</v>
      </c>
      <c r="B435" s="10" t="s">
        <v>5075</v>
      </c>
      <c r="C435" s="79" t="s">
        <v>434</v>
      </c>
      <c r="D435" s="79" t="s">
        <v>570</v>
      </c>
      <c r="E435" s="23"/>
      <c r="F435" s="23"/>
      <c r="G435" s="23"/>
      <c r="H435" s="23"/>
      <c r="I435" s="23"/>
      <c r="J435" s="64">
        <v>2</v>
      </c>
      <c r="K435" s="105"/>
      <c r="L435" s="107"/>
      <c r="M435" s="43"/>
    </row>
    <row r="436" spans="1:13">
      <c r="A436" s="39">
        <v>434</v>
      </c>
      <c r="B436" s="10" t="s">
        <v>525</v>
      </c>
      <c r="C436" s="79" t="s">
        <v>435</v>
      </c>
      <c r="D436" s="79" t="s">
        <v>926</v>
      </c>
      <c r="E436" s="23">
        <v>1</v>
      </c>
      <c r="F436" s="23"/>
      <c r="G436" s="23"/>
      <c r="H436" s="23"/>
      <c r="I436" s="23"/>
      <c r="J436" s="64">
        <v>2</v>
      </c>
      <c r="K436" s="105"/>
      <c r="L436" s="107"/>
      <c r="M436" s="43"/>
    </row>
    <row r="437" spans="1:13">
      <c r="A437" s="39">
        <v>435</v>
      </c>
      <c r="B437" s="10" t="s">
        <v>508</v>
      </c>
      <c r="C437" s="79" t="s">
        <v>436</v>
      </c>
      <c r="D437" s="79" t="s">
        <v>570</v>
      </c>
      <c r="E437" s="23"/>
      <c r="F437" s="23"/>
      <c r="G437" s="23"/>
      <c r="H437" s="23"/>
      <c r="I437" s="23"/>
      <c r="J437" s="64">
        <v>2</v>
      </c>
      <c r="K437" s="105"/>
      <c r="L437" s="107"/>
      <c r="M437" s="43"/>
    </row>
    <row r="438" spans="1:13">
      <c r="A438" s="39">
        <v>436</v>
      </c>
      <c r="B438" s="10" t="s">
        <v>525</v>
      </c>
      <c r="C438" s="79" t="s">
        <v>438</v>
      </c>
      <c r="D438" s="79" t="s">
        <v>928</v>
      </c>
      <c r="E438" s="23"/>
      <c r="F438" s="23">
        <v>1</v>
      </c>
      <c r="G438" s="23"/>
      <c r="H438" s="23"/>
      <c r="I438" s="23"/>
      <c r="J438" s="64">
        <v>2</v>
      </c>
      <c r="K438" s="105"/>
      <c r="L438" s="107"/>
      <c r="M438" s="43"/>
    </row>
    <row r="439" spans="1:13">
      <c r="A439" s="39">
        <v>437</v>
      </c>
      <c r="B439" s="10" t="s">
        <v>525</v>
      </c>
      <c r="C439" s="79" t="s">
        <v>439</v>
      </c>
      <c r="D439" s="79" t="s">
        <v>1283</v>
      </c>
      <c r="E439" s="23"/>
      <c r="F439" s="23">
        <v>1</v>
      </c>
      <c r="G439" s="23"/>
      <c r="H439" s="23"/>
      <c r="I439" s="23"/>
      <c r="J439" s="64">
        <v>2</v>
      </c>
      <c r="K439" s="105"/>
      <c r="L439" s="107"/>
      <c r="M439" s="43"/>
    </row>
    <row r="440" spans="1:13">
      <c r="A440" s="39">
        <v>438</v>
      </c>
      <c r="B440" s="10" t="s">
        <v>1302</v>
      </c>
      <c r="C440" s="79" t="s">
        <v>440</v>
      </c>
      <c r="D440" s="79" t="s">
        <v>5216</v>
      </c>
      <c r="E440" s="23"/>
      <c r="F440" s="23">
        <v>6</v>
      </c>
      <c r="G440" s="23">
        <v>6</v>
      </c>
      <c r="H440" s="23"/>
      <c r="I440" s="23"/>
      <c r="J440" s="64">
        <v>2</v>
      </c>
      <c r="K440" s="105" t="s">
        <v>5248</v>
      </c>
      <c r="L440" s="107"/>
      <c r="M440" s="43"/>
    </row>
    <row r="441" spans="1:13">
      <c r="A441" s="39">
        <v>439</v>
      </c>
      <c r="B441" s="10" t="s">
        <v>5194</v>
      </c>
      <c r="C441" s="79" t="s">
        <v>441</v>
      </c>
      <c r="D441" s="79" t="s">
        <v>931</v>
      </c>
      <c r="E441" s="23"/>
      <c r="F441" s="23">
        <v>1</v>
      </c>
      <c r="G441" s="23"/>
      <c r="H441" s="23"/>
      <c r="I441" s="23"/>
      <c r="J441" s="64">
        <v>2</v>
      </c>
      <c r="K441" s="105"/>
      <c r="L441" s="107"/>
      <c r="M441" s="43"/>
    </row>
    <row r="442" spans="1:13">
      <c r="A442" s="39">
        <v>440</v>
      </c>
      <c r="B442" s="10" t="s">
        <v>507</v>
      </c>
      <c r="C442" s="79" t="s">
        <v>5217</v>
      </c>
      <c r="D442" s="79" t="s">
        <v>5218</v>
      </c>
      <c r="E442" s="23">
        <v>2</v>
      </c>
      <c r="F442" s="23">
        <v>2</v>
      </c>
      <c r="G442" s="23">
        <v>2</v>
      </c>
      <c r="H442" s="23">
        <v>2</v>
      </c>
      <c r="I442" s="23"/>
      <c r="J442" s="64">
        <v>2</v>
      </c>
      <c r="K442" s="105"/>
      <c r="L442" s="108"/>
      <c r="M442" s="43"/>
    </row>
    <row r="443" spans="1:13">
      <c r="A443" s="39">
        <v>441</v>
      </c>
      <c r="B443" s="10" t="s">
        <v>525</v>
      </c>
      <c r="C443" s="79" t="s">
        <v>444</v>
      </c>
      <c r="D443" s="79" t="s">
        <v>935</v>
      </c>
      <c r="E443" s="23"/>
      <c r="F443" s="23"/>
      <c r="G443" s="23">
        <v>1</v>
      </c>
      <c r="H443" s="23"/>
      <c r="I443" s="23"/>
      <c r="J443" s="64">
        <v>2</v>
      </c>
      <c r="K443" s="105"/>
      <c r="L443" s="107"/>
      <c r="M443" s="43"/>
    </row>
    <row r="444" spans="1:13">
      <c r="A444" s="39">
        <v>442</v>
      </c>
      <c r="B444" s="10" t="s">
        <v>525</v>
      </c>
      <c r="C444" s="79" t="s">
        <v>445</v>
      </c>
      <c r="D444" s="79" t="s">
        <v>936</v>
      </c>
      <c r="E444" s="23"/>
      <c r="F444" s="23"/>
      <c r="G444" s="23">
        <v>1</v>
      </c>
      <c r="H444" s="23"/>
      <c r="I444" s="23"/>
      <c r="J444" s="64">
        <v>2</v>
      </c>
      <c r="K444" s="105"/>
      <c r="L444" s="107"/>
      <c r="M444" s="43"/>
    </row>
    <row r="445" spans="1:13">
      <c r="A445" s="39">
        <v>443</v>
      </c>
      <c r="B445" s="10" t="s">
        <v>525</v>
      </c>
      <c r="C445" s="79" t="s">
        <v>446</v>
      </c>
      <c r="D445" s="79" t="s">
        <v>937</v>
      </c>
      <c r="E445" s="23"/>
      <c r="F445" s="23"/>
      <c r="G445" s="23">
        <v>1</v>
      </c>
      <c r="H445" s="23"/>
      <c r="I445" s="23"/>
      <c r="J445" s="64">
        <v>2</v>
      </c>
      <c r="K445" s="105"/>
      <c r="L445" s="107"/>
      <c r="M445" s="43"/>
    </row>
    <row r="446" spans="1:13">
      <c r="A446" s="39">
        <v>444</v>
      </c>
      <c r="B446" s="10" t="s">
        <v>507</v>
      </c>
      <c r="C446" s="79" t="s">
        <v>447</v>
      </c>
      <c r="D446" s="89" t="s">
        <v>1285</v>
      </c>
      <c r="E446" s="25">
        <v>4</v>
      </c>
      <c r="F446" s="25">
        <v>2</v>
      </c>
      <c r="G446" s="25"/>
      <c r="H446" s="25">
        <v>2</v>
      </c>
      <c r="I446" s="25"/>
      <c r="J446" s="64">
        <v>2</v>
      </c>
      <c r="K446" s="105"/>
      <c r="L446" s="107"/>
      <c r="M446" s="43"/>
    </row>
    <row r="447" spans="1:13">
      <c r="A447" s="39">
        <v>445</v>
      </c>
      <c r="B447" s="10" t="s">
        <v>525</v>
      </c>
      <c r="C447" s="79" t="s">
        <v>448</v>
      </c>
      <c r="D447" s="79" t="s">
        <v>939</v>
      </c>
      <c r="E447" s="23">
        <v>11</v>
      </c>
      <c r="F447" s="23"/>
      <c r="G447" s="23">
        <v>11</v>
      </c>
      <c r="H447" s="23"/>
      <c r="I447" s="23"/>
      <c r="J447" s="64">
        <v>2</v>
      </c>
      <c r="K447" s="105"/>
      <c r="L447" s="107"/>
      <c r="M447" s="43"/>
    </row>
    <row r="448" spans="1:13">
      <c r="A448" s="39">
        <v>446</v>
      </c>
      <c r="B448" s="10" t="s">
        <v>5069</v>
      </c>
      <c r="C448" s="79" t="s">
        <v>449</v>
      </c>
      <c r="D448" s="79" t="s">
        <v>940</v>
      </c>
      <c r="E448" s="23"/>
      <c r="F448" s="23"/>
      <c r="G448" s="23"/>
      <c r="H448" s="23">
        <v>2</v>
      </c>
      <c r="I448" s="23"/>
      <c r="J448" s="64">
        <v>2</v>
      </c>
      <c r="K448" s="105"/>
      <c r="L448" s="107"/>
      <c r="M448" s="60"/>
    </row>
    <row r="449" spans="1:13">
      <c r="A449" s="39">
        <v>447</v>
      </c>
      <c r="B449" s="10" t="s">
        <v>508</v>
      </c>
      <c r="C449" s="79" t="s">
        <v>450</v>
      </c>
      <c r="D449" s="79" t="s">
        <v>570</v>
      </c>
      <c r="E449" s="23"/>
      <c r="F449" s="23"/>
      <c r="G449" s="23"/>
      <c r="H449" s="23"/>
      <c r="I449" s="23"/>
      <c r="J449" s="64">
        <v>2</v>
      </c>
      <c r="K449" s="105"/>
      <c r="L449" s="107"/>
      <c r="M449" s="36"/>
    </row>
    <row r="450" spans="1:13">
      <c r="A450" s="39">
        <v>448</v>
      </c>
      <c r="B450" s="81" t="s">
        <v>3403</v>
      </c>
      <c r="C450" s="79" t="s">
        <v>451</v>
      </c>
      <c r="D450" s="79" t="s">
        <v>3389</v>
      </c>
      <c r="E450" s="23"/>
      <c r="F450" s="23"/>
      <c r="G450" s="23">
        <v>1</v>
      </c>
      <c r="H450" s="23"/>
      <c r="I450" s="23"/>
      <c r="J450" s="64">
        <v>2</v>
      </c>
      <c r="K450" s="105"/>
      <c r="L450" s="107"/>
      <c r="M450" s="61"/>
    </row>
    <row r="451" spans="1:13">
      <c r="A451" s="39">
        <v>449</v>
      </c>
      <c r="B451" s="10" t="s">
        <v>5069</v>
      </c>
      <c r="C451" s="79" t="s">
        <v>452</v>
      </c>
      <c r="D451" s="89" t="s">
        <v>1715</v>
      </c>
      <c r="E451" s="25">
        <v>3</v>
      </c>
      <c r="F451" s="25"/>
      <c r="G451" s="25">
        <v>3</v>
      </c>
      <c r="H451" s="25">
        <v>1</v>
      </c>
      <c r="I451" s="25"/>
      <c r="J451" s="64">
        <v>2</v>
      </c>
      <c r="K451" s="105"/>
      <c r="L451" s="107" t="s">
        <v>5234</v>
      </c>
      <c r="M451" s="36"/>
    </row>
    <row r="452" spans="1:13" ht="27">
      <c r="A452" s="39">
        <v>450</v>
      </c>
      <c r="B452" s="10" t="s">
        <v>5075</v>
      </c>
      <c r="C452" s="79" t="s">
        <v>453</v>
      </c>
      <c r="D452" s="79" t="s">
        <v>1286</v>
      </c>
      <c r="E452" s="23"/>
      <c r="F452" s="23"/>
      <c r="G452" s="23"/>
      <c r="H452" s="23"/>
      <c r="I452" s="23"/>
      <c r="J452" s="64">
        <v>2</v>
      </c>
      <c r="K452" s="105"/>
      <c r="L452" s="107"/>
      <c r="M452" s="36"/>
    </row>
    <row r="453" spans="1:13" ht="27">
      <c r="A453" s="39">
        <v>451</v>
      </c>
      <c r="B453" s="10" t="s">
        <v>508</v>
      </c>
      <c r="C453" s="79" t="s">
        <v>454</v>
      </c>
      <c r="D453" s="79" t="s">
        <v>1955</v>
      </c>
      <c r="E453" s="24"/>
      <c r="F453" s="23"/>
      <c r="G453" s="23"/>
      <c r="H453" s="23"/>
      <c r="I453" s="23"/>
      <c r="J453" s="64">
        <v>2</v>
      </c>
      <c r="K453" s="105"/>
      <c r="L453" s="107"/>
      <c r="M453" s="36"/>
    </row>
    <row r="454" spans="1:13">
      <c r="A454" s="39">
        <v>452</v>
      </c>
      <c r="B454" s="10" t="s">
        <v>525</v>
      </c>
      <c r="C454" s="79" t="s">
        <v>457</v>
      </c>
      <c r="D454" s="79" t="s">
        <v>945</v>
      </c>
      <c r="E454" s="23"/>
      <c r="F454" s="23"/>
      <c r="G454" s="23"/>
      <c r="H454" s="23">
        <v>1</v>
      </c>
      <c r="I454" s="23"/>
      <c r="J454" s="64">
        <v>2</v>
      </c>
      <c r="K454" s="105"/>
      <c r="L454" s="107"/>
      <c r="M454" s="43"/>
    </row>
    <row r="455" spans="1:13">
      <c r="A455" s="39">
        <v>453</v>
      </c>
      <c r="B455" s="10" t="s">
        <v>5069</v>
      </c>
      <c r="C455" s="79" t="s">
        <v>458</v>
      </c>
      <c r="D455" s="79" t="s">
        <v>946</v>
      </c>
      <c r="E455" s="23"/>
      <c r="F455" s="23"/>
      <c r="G455" s="23"/>
      <c r="H455" s="23">
        <v>1</v>
      </c>
      <c r="I455" s="23"/>
      <c r="J455" s="64">
        <v>2</v>
      </c>
      <c r="K455" s="105"/>
      <c r="L455" s="107"/>
      <c r="M455" s="43"/>
    </row>
    <row r="456" spans="1:13">
      <c r="A456" s="39">
        <v>454</v>
      </c>
      <c r="B456" s="10" t="s">
        <v>5069</v>
      </c>
      <c r="C456" s="79" t="s">
        <v>459</v>
      </c>
      <c r="D456" s="79" t="s">
        <v>947</v>
      </c>
      <c r="E456" s="23"/>
      <c r="F456" s="23"/>
      <c r="G456" s="23"/>
      <c r="H456" s="23">
        <v>1</v>
      </c>
      <c r="I456" s="23"/>
      <c r="J456" s="64">
        <v>2</v>
      </c>
      <c r="K456" s="105"/>
      <c r="L456" s="107"/>
      <c r="M456" s="36"/>
    </row>
    <row r="457" spans="1:13">
      <c r="A457" s="39">
        <v>455</v>
      </c>
      <c r="B457" s="10" t="s">
        <v>1302</v>
      </c>
      <c r="C457" s="79" t="s">
        <v>460</v>
      </c>
      <c r="D457" s="79" t="s">
        <v>1287</v>
      </c>
      <c r="E457" s="23"/>
      <c r="F457" s="23">
        <v>6</v>
      </c>
      <c r="G457" s="23">
        <v>6</v>
      </c>
      <c r="H457" s="23"/>
      <c r="I457" s="23"/>
      <c r="J457" s="64">
        <v>2</v>
      </c>
      <c r="K457" s="105" t="s">
        <v>5253</v>
      </c>
      <c r="L457" s="107"/>
      <c r="M457" s="43"/>
    </row>
    <row r="458" spans="1:13">
      <c r="A458" s="39">
        <v>456</v>
      </c>
      <c r="B458" s="10" t="s">
        <v>525</v>
      </c>
      <c r="C458" s="79" t="s">
        <v>5057</v>
      </c>
      <c r="D458" s="89" t="s">
        <v>1717</v>
      </c>
      <c r="E458" s="25"/>
      <c r="F458" s="25">
        <v>1</v>
      </c>
      <c r="G458" s="25"/>
      <c r="H458" s="25"/>
      <c r="I458" s="25"/>
      <c r="J458" s="64">
        <v>2</v>
      </c>
      <c r="K458" s="105"/>
      <c r="L458" s="107"/>
      <c r="M458" s="36"/>
    </row>
    <row r="459" spans="1:13">
      <c r="A459" s="39">
        <v>457</v>
      </c>
      <c r="B459" s="10" t="s">
        <v>5069</v>
      </c>
      <c r="C459" s="79" t="s">
        <v>461</v>
      </c>
      <c r="D459" s="79" t="s">
        <v>5219</v>
      </c>
      <c r="E459" s="23"/>
      <c r="F459" s="23"/>
      <c r="G459" s="23"/>
      <c r="H459" s="23">
        <v>1</v>
      </c>
      <c r="I459" s="23"/>
      <c r="J459" s="64">
        <v>2</v>
      </c>
      <c r="K459" s="105"/>
      <c r="L459" s="107"/>
      <c r="M459" s="43"/>
    </row>
    <row r="460" spans="1:13">
      <c r="A460" s="39">
        <v>458</v>
      </c>
      <c r="B460" s="10" t="s">
        <v>508</v>
      </c>
      <c r="C460" s="79" t="s">
        <v>5220</v>
      </c>
      <c r="D460" s="79" t="s">
        <v>5135</v>
      </c>
      <c r="E460" s="23"/>
      <c r="F460" s="23"/>
      <c r="G460" s="23"/>
      <c r="H460" s="23"/>
      <c r="I460" s="23"/>
      <c r="J460" s="64">
        <v>2</v>
      </c>
      <c r="K460" s="105" t="s">
        <v>5262</v>
      </c>
      <c r="L460" s="111"/>
      <c r="M460" s="43"/>
    </row>
    <row r="461" spans="1:13">
      <c r="A461" s="39">
        <v>459</v>
      </c>
      <c r="B461" s="10" t="s">
        <v>525</v>
      </c>
      <c r="C461" s="79" t="s">
        <v>462</v>
      </c>
      <c r="D461" s="79" t="s">
        <v>1289</v>
      </c>
      <c r="E461" s="23"/>
      <c r="F461" s="23">
        <v>1</v>
      </c>
      <c r="G461" s="23"/>
      <c r="H461" s="23"/>
      <c r="I461" s="23"/>
      <c r="J461" s="64">
        <v>2</v>
      </c>
      <c r="K461" s="105"/>
      <c r="L461" s="107"/>
      <c r="M461" s="43"/>
    </row>
    <row r="462" spans="1:13">
      <c r="A462" s="39">
        <v>460</v>
      </c>
      <c r="B462" s="10" t="s">
        <v>508</v>
      </c>
      <c r="C462" s="79" t="s">
        <v>465</v>
      </c>
      <c r="D462" s="79" t="s">
        <v>570</v>
      </c>
      <c r="E462" s="23"/>
      <c r="F462" s="23"/>
      <c r="G462" s="23"/>
      <c r="H462" s="23"/>
      <c r="I462" s="23"/>
      <c r="J462" s="64">
        <v>2</v>
      </c>
      <c r="K462" s="105"/>
      <c r="L462" s="107"/>
      <c r="M462" s="43"/>
    </row>
    <row r="463" spans="1:13">
      <c r="A463" s="39">
        <v>461</v>
      </c>
      <c r="B463" s="10" t="s">
        <v>5075</v>
      </c>
      <c r="C463" s="79" t="s">
        <v>466</v>
      </c>
      <c r="D463" s="79" t="s">
        <v>567</v>
      </c>
      <c r="E463" s="23"/>
      <c r="F463" s="23"/>
      <c r="G463" s="23"/>
      <c r="H463" s="23"/>
      <c r="I463" s="23"/>
      <c r="J463" s="64">
        <v>2</v>
      </c>
      <c r="K463" s="105"/>
      <c r="L463" s="107"/>
      <c r="M463" s="43"/>
    </row>
    <row r="464" spans="1:13">
      <c r="A464" s="39">
        <v>462</v>
      </c>
      <c r="B464" s="10" t="s">
        <v>507</v>
      </c>
      <c r="C464" s="79" t="s">
        <v>467</v>
      </c>
      <c r="D464" s="79" t="s">
        <v>1291</v>
      </c>
      <c r="E464" s="23">
        <v>6</v>
      </c>
      <c r="F464" s="23">
        <v>2</v>
      </c>
      <c r="G464" s="23">
        <v>6</v>
      </c>
      <c r="H464" s="23">
        <v>2</v>
      </c>
      <c r="I464" s="23"/>
      <c r="J464" s="64">
        <v>2</v>
      </c>
      <c r="K464" s="105"/>
      <c r="L464" s="107"/>
      <c r="M464" s="43"/>
    </row>
    <row r="465" spans="1:13">
      <c r="A465" s="39">
        <v>463</v>
      </c>
      <c r="B465" s="10" t="s">
        <v>5070</v>
      </c>
      <c r="C465" s="79" t="s">
        <v>2870</v>
      </c>
      <c r="D465" s="79" t="s">
        <v>5221</v>
      </c>
      <c r="E465" s="23">
        <v>2</v>
      </c>
      <c r="F465" s="23">
        <v>2</v>
      </c>
      <c r="G465" s="23">
        <v>3</v>
      </c>
      <c r="H465" s="23">
        <v>2</v>
      </c>
      <c r="I465" s="23"/>
      <c r="J465" s="64">
        <v>2</v>
      </c>
      <c r="K465" s="105"/>
      <c r="L465" s="108"/>
      <c r="M465" s="43"/>
    </row>
    <row r="466" spans="1:13">
      <c r="A466" s="39">
        <v>464</v>
      </c>
      <c r="B466" s="10" t="s">
        <v>5069</v>
      </c>
      <c r="C466" s="79" t="s">
        <v>5066</v>
      </c>
      <c r="D466" s="79" t="s">
        <v>5222</v>
      </c>
      <c r="E466" s="23"/>
      <c r="F466" s="23"/>
      <c r="G466" s="23"/>
      <c r="H466" s="23"/>
      <c r="I466" s="23"/>
      <c r="J466" s="64">
        <v>2</v>
      </c>
      <c r="K466" s="105"/>
      <c r="L466" s="108"/>
      <c r="M466" s="43"/>
    </row>
    <row r="467" spans="1:13">
      <c r="A467" s="39">
        <v>465</v>
      </c>
      <c r="B467" s="10" t="s">
        <v>5075</v>
      </c>
      <c r="C467" s="79" t="s">
        <v>469</v>
      </c>
      <c r="D467" s="79" t="s">
        <v>5086</v>
      </c>
      <c r="E467" s="23"/>
      <c r="F467" s="23"/>
      <c r="G467" s="23"/>
      <c r="H467" s="23"/>
      <c r="I467" s="23"/>
      <c r="J467" s="64">
        <v>2</v>
      </c>
      <c r="K467" s="105"/>
      <c r="L467" s="107"/>
      <c r="M467" s="43"/>
    </row>
    <row r="468" spans="1:13">
      <c r="A468" s="39">
        <v>466</v>
      </c>
      <c r="B468" s="10" t="s">
        <v>5075</v>
      </c>
      <c r="C468" s="79" t="s">
        <v>470</v>
      </c>
      <c r="D468" s="79" t="s">
        <v>5130</v>
      </c>
      <c r="E468" s="23"/>
      <c r="F468" s="23"/>
      <c r="G468" s="23"/>
      <c r="H468" s="23"/>
      <c r="I468" s="23"/>
      <c r="J468" s="64">
        <v>2</v>
      </c>
      <c r="K468" s="105"/>
      <c r="L468" s="107"/>
      <c r="M468" s="43"/>
    </row>
    <row r="469" spans="1:13">
      <c r="A469" s="39">
        <v>467</v>
      </c>
      <c r="B469" s="10" t="s">
        <v>1333</v>
      </c>
      <c r="C469" s="79" t="s">
        <v>471</v>
      </c>
      <c r="D469" s="89" t="s">
        <v>958</v>
      </c>
      <c r="E469" s="25">
        <v>2</v>
      </c>
      <c r="F469" s="25"/>
      <c r="G469" s="25">
        <v>3</v>
      </c>
      <c r="H469" s="25"/>
      <c r="I469" s="25"/>
      <c r="J469" s="64">
        <v>2</v>
      </c>
      <c r="K469" s="105"/>
      <c r="L469" s="107"/>
      <c r="M469" s="36"/>
    </row>
    <row r="470" spans="1:13">
      <c r="A470" s="39">
        <v>468</v>
      </c>
      <c r="B470" s="10" t="s">
        <v>1302</v>
      </c>
      <c r="C470" s="79" t="s">
        <v>474</v>
      </c>
      <c r="D470" s="79" t="s">
        <v>962</v>
      </c>
      <c r="E470" s="23"/>
      <c r="F470" s="23"/>
      <c r="G470" s="23"/>
      <c r="H470" s="23"/>
      <c r="I470" s="23"/>
      <c r="J470" s="64">
        <v>2</v>
      </c>
      <c r="K470" s="105"/>
      <c r="L470" s="107"/>
      <c r="M470" s="43"/>
    </row>
    <row r="471" spans="1:13">
      <c r="A471" s="39">
        <v>469</v>
      </c>
      <c r="B471" s="10" t="s">
        <v>1302</v>
      </c>
      <c r="C471" s="79" t="s">
        <v>475</v>
      </c>
      <c r="D471" s="79" t="s">
        <v>5223</v>
      </c>
      <c r="E471" s="23">
        <v>6</v>
      </c>
      <c r="F471" s="23">
        <v>6</v>
      </c>
      <c r="G471" s="23"/>
      <c r="H471" s="23">
        <v>6</v>
      </c>
      <c r="I471" s="23"/>
      <c r="J471" s="64">
        <v>2</v>
      </c>
      <c r="K471" s="105"/>
      <c r="L471" s="107"/>
      <c r="M471" s="36"/>
    </row>
    <row r="472" spans="1:13">
      <c r="A472" s="39">
        <v>470</v>
      </c>
      <c r="B472" s="10" t="s">
        <v>508</v>
      </c>
      <c r="C472" s="79" t="s">
        <v>477</v>
      </c>
      <c r="D472" s="79" t="s">
        <v>579</v>
      </c>
      <c r="E472" s="23"/>
      <c r="F472" s="23"/>
      <c r="G472" s="23"/>
      <c r="H472" s="23"/>
      <c r="I472" s="23"/>
      <c r="J472" s="64">
        <v>2</v>
      </c>
      <c r="K472" s="105"/>
      <c r="L472" s="107"/>
      <c r="M472" s="36"/>
    </row>
    <row r="473" spans="1:13">
      <c r="A473" s="39">
        <v>471</v>
      </c>
      <c r="B473" s="10" t="s">
        <v>525</v>
      </c>
      <c r="C473" s="79" t="s">
        <v>478</v>
      </c>
      <c r="D473" s="79" t="s">
        <v>5224</v>
      </c>
      <c r="E473" s="23"/>
      <c r="F473" s="23">
        <v>1</v>
      </c>
      <c r="G473" s="23"/>
      <c r="H473" s="23"/>
      <c r="I473" s="23"/>
      <c r="J473" s="64">
        <v>2</v>
      </c>
      <c r="K473" s="105"/>
      <c r="L473" s="107"/>
      <c r="M473" s="43"/>
    </row>
  </sheetData>
  <autoFilter ref="A2:M473">
    <sortState ref="A3:M473">
      <sortCondition ref="C2:C472"/>
    </sortState>
  </autoFilter>
  <mergeCells count="5">
    <mergeCell ref="U2:W2"/>
    <mergeCell ref="S2:T2"/>
    <mergeCell ref="U1:W1"/>
    <mergeCell ref="A1:M1"/>
    <mergeCell ref="O3:P3"/>
  </mergeCells>
  <phoneticPr fontId="2" type="noConversion"/>
  <hyperlinks>
    <hyperlink ref="U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2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2" ht="30" customHeight="1" thickBot="1">
      <c r="A1" s="116" t="s">
        <v>493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M1" s="31"/>
      <c r="N1" s="31"/>
      <c r="O1" s="31"/>
      <c r="P1" s="31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2" ht="16.5" customHeight="1" thickBot="1">
      <c r="A2" s="97" t="s">
        <v>492</v>
      </c>
      <c r="B2" s="98" t="s">
        <v>501</v>
      </c>
      <c r="C2" s="99" t="s">
        <v>491</v>
      </c>
      <c r="D2" s="100" t="s">
        <v>2129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M2" s="31"/>
      <c r="N2" s="31"/>
      <c r="O2" s="31"/>
      <c r="P2" s="31"/>
      <c r="Q2" s="113" t="s">
        <v>2004</v>
      </c>
      <c r="R2" s="113"/>
      <c r="S2" s="112" t="s">
        <v>2003</v>
      </c>
      <c r="T2" s="112"/>
      <c r="U2" s="112"/>
      <c r="V2" s="67"/>
    </row>
    <row r="3" spans="1:22" ht="17.25" thickBot="1">
      <c r="A3" s="39">
        <v>1</v>
      </c>
      <c r="B3" s="10" t="s">
        <v>3094</v>
      </c>
      <c r="C3" s="79" t="s">
        <v>5017</v>
      </c>
      <c r="D3" s="79" t="s">
        <v>3117</v>
      </c>
      <c r="E3" s="23"/>
      <c r="F3" s="23"/>
      <c r="G3" s="23"/>
      <c r="H3" s="23"/>
      <c r="I3" s="23"/>
      <c r="J3" s="64">
        <v>2</v>
      </c>
      <c r="K3" s="36"/>
      <c r="M3" s="121" t="s">
        <v>979</v>
      </c>
      <c r="N3" s="122"/>
      <c r="O3" s="31"/>
      <c r="P3" s="31"/>
      <c r="Q3" s="42"/>
    </row>
    <row r="4" spans="1:22">
      <c r="A4" s="39">
        <v>2</v>
      </c>
      <c r="B4" s="10" t="s">
        <v>2511</v>
      </c>
      <c r="C4" s="79" t="s">
        <v>2755</v>
      </c>
      <c r="D4" s="79" t="s">
        <v>2756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  <c r="O4" s="31"/>
      <c r="P4" s="31"/>
    </row>
    <row r="5" spans="1:22" ht="17.25" customHeight="1" thickBot="1">
      <c r="A5" s="39">
        <v>3</v>
      </c>
      <c r="B5" s="10" t="s">
        <v>2511</v>
      </c>
      <c r="C5" s="79" t="s">
        <v>2769</v>
      </c>
      <c r="D5" s="79" t="s">
        <v>2770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2</v>
      </c>
      <c r="N5" s="6">
        <f>COUNT(A3:A1048576)</f>
        <v>837</v>
      </c>
      <c r="O5" s="31"/>
      <c r="P5" s="31"/>
    </row>
    <row r="6" spans="1:22">
      <c r="A6" s="39">
        <v>4</v>
      </c>
      <c r="B6" s="10" t="s">
        <v>2511</v>
      </c>
      <c r="C6" s="79" t="s">
        <v>2757</v>
      </c>
      <c r="D6" s="79" t="s">
        <v>2758</v>
      </c>
      <c r="E6" s="23"/>
      <c r="F6" s="23"/>
      <c r="G6" s="23"/>
      <c r="H6" s="23">
        <v>1</v>
      </c>
      <c r="I6" s="23"/>
      <c r="J6" s="64">
        <v>1.4</v>
      </c>
      <c r="K6" s="36"/>
      <c r="M6" s="31"/>
      <c r="N6" s="31"/>
      <c r="O6" s="31"/>
      <c r="P6" s="31"/>
    </row>
    <row r="7" spans="1:22" ht="17.25" customHeight="1" thickBot="1">
      <c r="A7" s="39">
        <v>5</v>
      </c>
      <c r="B7" s="10" t="s">
        <v>2511</v>
      </c>
      <c r="C7" s="79" t="s">
        <v>2771</v>
      </c>
      <c r="D7" s="79" t="s">
        <v>2772</v>
      </c>
      <c r="E7" s="23"/>
      <c r="F7" s="23">
        <v>1</v>
      </c>
      <c r="G7" s="23"/>
      <c r="H7" s="23"/>
      <c r="I7" s="23"/>
      <c r="J7" s="64">
        <v>1.4</v>
      </c>
      <c r="K7" s="36"/>
      <c r="M7" s="31"/>
      <c r="N7" s="31"/>
      <c r="O7" s="31"/>
      <c r="P7" s="31"/>
    </row>
    <row r="8" spans="1:22" ht="17.25" thickBot="1">
      <c r="A8" s="39">
        <v>6</v>
      </c>
      <c r="B8" s="10" t="s">
        <v>2511</v>
      </c>
      <c r="C8" s="79" t="s">
        <v>2759</v>
      </c>
      <c r="D8" s="79" t="s">
        <v>2760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  <c r="P8" s="31"/>
    </row>
    <row r="9" spans="1:22">
      <c r="A9" s="39">
        <v>7</v>
      </c>
      <c r="B9" s="10" t="s">
        <v>2511</v>
      </c>
      <c r="C9" s="79" t="s">
        <v>2773</v>
      </c>
      <c r="D9" s="79" t="s">
        <v>2774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4</v>
      </c>
      <c r="O9" s="7">
        <f>SUM(E3:E1048576)</f>
        <v>632</v>
      </c>
      <c r="P9" s="31"/>
    </row>
    <row r="10" spans="1:22">
      <c r="A10" s="39">
        <v>8</v>
      </c>
      <c r="B10" s="10" t="s">
        <v>2511</v>
      </c>
      <c r="C10" s="79" t="s">
        <v>2761</v>
      </c>
      <c r="D10" s="79" t="s">
        <v>2762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3</v>
      </c>
      <c r="O10" s="15">
        <f>SUM(F3:F1048576)</f>
        <v>566</v>
      </c>
      <c r="P10" s="31"/>
    </row>
    <row r="11" spans="1:22">
      <c r="A11" s="39">
        <v>9</v>
      </c>
      <c r="B11" s="10" t="s">
        <v>2511</v>
      </c>
      <c r="C11" s="79" t="s">
        <v>2775</v>
      </c>
      <c r="D11" s="79" t="s">
        <v>2776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3</v>
      </c>
      <c r="O11" s="15">
        <f>SUM(G3:G1048576)</f>
        <v>600</v>
      </c>
      <c r="P11" s="31"/>
    </row>
    <row r="12" spans="1:22">
      <c r="A12" s="39">
        <v>10</v>
      </c>
      <c r="B12" s="10" t="s">
        <v>2511</v>
      </c>
      <c r="C12" s="79" t="s">
        <v>2763</v>
      </c>
      <c r="D12" s="79" t="s">
        <v>2764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3</v>
      </c>
      <c r="O12" s="15">
        <f>SUM(H3:H1048576)</f>
        <v>587</v>
      </c>
      <c r="P12" s="31"/>
    </row>
    <row r="13" spans="1:22" ht="17.25" thickBot="1">
      <c r="A13" s="39">
        <v>11</v>
      </c>
      <c r="B13" s="10" t="s">
        <v>517</v>
      </c>
      <c r="C13" s="79" t="s">
        <v>980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14" t="s">
        <v>972</v>
      </c>
      <c r="N13" s="18">
        <f>SUMIF($K$3:$K$1048576,"*",$I$3:$I$1048576)</f>
        <v>0</v>
      </c>
      <c r="O13" s="16">
        <f>SUM(I3:I1048576)</f>
        <v>250</v>
      </c>
      <c r="P13" s="31"/>
    </row>
    <row r="14" spans="1:22" ht="16.5" customHeight="1">
      <c r="A14" s="39">
        <v>12</v>
      </c>
      <c r="B14" s="10" t="s">
        <v>2511</v>
      </c>
      <c r="C14" s="79" t="s">
        <v>2777</v>
      </c>
      <c r="D14" s="79" t="s">
        <v>2778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  <c r="M14" s="31"/>
      <c r="N14" s="31"/>
      <c r="O14" s="31"/>
      <c r="P14" s="31"/>
    </row>
    <row r="15" spans="1:22">
      <c r="A15" s="39">
        <v>13</v>
      </c>
      <c r="B15" s="10" t="s">
        <v>2511</v>
      </c>
      <c r="C15" s="79" t="s">
        <v>2765</v>
      </c>
      <c r="D15" s="79" t="s">
        <v>2766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2">
      <c r="A16" s="39">
        <v>14</v>
      </c>
      <c r="B16" s="10" t="s">
        <v>2511</v>
      </c>
      <c r="C16" s="79" t="s">
        <v>2779</v>
      </c>
      <c r="D16" s="79" t="s">
        <v>2780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>
      <c r="A17" s="39">
        <v>15</v>
      </c>
      <c r="B17" s="10" t="s">
        <v>2795</v>
      </c>
      <c r="C17" s="79" t="s">
        <v>2800</v>
      </c>
      <c r="D17" s="79" t="s">
        <v>2801</v>
      </c>
      <c r="E17" s="23"/>
      <c r="F17" s="23"/>
      <c r="G17" s="23"/>
      <c r="H17" s="23"/>
      <c r="I17" s="23"/>
      <c r="J17" s="64">
        <v>1.4</v>
      </c>
      <c r="K17" s="36"/>
    </row>
    <row r="18" spans="1:11">
      <c r="A18" s="39">
        <v>16</v>
      </c>
      <c r="B18" s="10" t="s">
        <v>2511</v>
      </c>
      <c r="C18" s="79" t="s">
        <v>2767</v>
      </c>
      <c r="D18" s="79" t="s">
        <v>2768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>
      <c r="A19" s="39">
        <v>17</v>
      </c>
      <c r="B19" s="10" t="s">
        <v>2511</v>
      </c>
      <c r="C19" s="79" t="s">
        <v>2781</v>
      </c>
      <c r="D19" s="79" t="s">
        <v>2782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>
      <c r="A20" s="39">
        <v>18</v>
      </c>
      <c r="B20" s="10" t="s">
        <v>2295</v>
      </c>
      <c r="C20" s="79" t="s">
        <v>3003</v>
      </c>
      <c r="D20" s="79" t="s">
        <v>3004</v>
      </c>
      <c r="E20" s="23"/>
      <c r="F20" s="23"/>
      <c r="G20" s="23"/>
      <c r="H20" s="23">
        <v>1</v>
      </c>
      <c r="I20" s="23"/>
      <c r="J20" s="64">
        <v>2</v>
      </c>
      <c r="K20" s="43"/>
    </row>
    <row r="21" spans="1:11">
      <c r="A21" s="39">
        <v>19</v>
      </c>
      <c r="B21" s="10" t="s">
        <v>3031</v>
      </c>
      <c r="C21" s="79" t="s">
        <v>3001</v>
      </c>
      <c r="D21" s="79" t="s">
        <v>3002</v>
      </c>
      <c r="E21" s="23"/>
      <c r="F21" s="23">
        <v>1</v>
      </c>
      <c r="G21" s="23"/>
      <c r="H21" s="23"/>
      <c r="I21" s="23"/>
      <c r="J21" s="64">
        <v>2</v>
      </c>
      <c r="K21" s="43"/>
    </row>
    <row r="22" spans="1:11">
      <c r="A22" s="39">
        <v>20</v>
      </c>
      <c r="B22" s="10" t="s">
        <v>503</v>
      </c>
      <c r="C22" s="79" t="s">
        <v>2936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43"/>
    </row>
    <row r="23" spans="1:11">
      <c r="A23" s="39">
        <v>21</v>
      </c>
      <c r="B23" s="11" t="s">
        <v>503</v>
      </c>
      <c r="C23" s="79" t="s">
        <v>1</v>
      </c>
      <c r="D23" s="79" t="s">
        <v>559</v>
      </c>
      <c r="E23" s="23"/>
      <c r="F23" s="23"/>
      <c r="G23" s="23"/>
      <c r="H23" s="23"/>
      <c r="I23" s="23"/>
      <c r="J23" s="64"/>
      <c r="K23" s="43"/>
    </row>
    <row r="24" spans="1:11">
      <c r="A24" s="39">
        <v>22</v>
      </c>
      <c r="B24" s="10" t="s">
        <v>3095</v>
      </c>
      <c r="C24" s="79" t="s">
        <v>3096</v>
      </c>
      <c r="D24" s="79" t="s">
        <v>3097</v>
      </c>
      <c r="E24" s="23"/>
      <c r="F24" s="23"/>
      <c r="G24" s="23"/>
      <c r="H24" s="23"/>
      <c r="I24" s="23"/>
      <c r="J24" s="64">
        <v>2</v>
      </c>
      <c r="K24" s="36"/>
    </row>
    <row r="25" spans="1:11">
      <c r="A25" s="39">
        <v>23</v>
      </c>
      <c r="B25" s="10" t="s">
        <v>517</v>
      </c>
      <c r="C25" s="79" t="s">
        <v>2</v>
      </c>
      <c r="D25" s="79" t="s">
        <v>560</v>
      </c>
      <c r="E25" s="23">
        <v>4</v>
      </c>
      <c r="F25" s="23">
        <v>4</v>
      </c>
      <c r="G25" s="23">
        <v>4</v>
      </c>
      <c r="H25" s="23">
        <v>4</v>
      </c>
      <c r="I25" s="23"/>
      <c r="J25" s="64"/>
      <c r="K25" s="43"/>
    </row>
    <row r="26" spans="1:11">
      <c r="A26" s="39">
        <v>24</v>
      </c>
      <c r="B26" s="10" t="s">
        <v>504</v>
      </c>
      <c r="C26" s="79" t="s">
        <v>2946</v>
      </c>
      <c r="D26" s="79" t="s">
        <v>2947</v>
      </c>
      <c r="E26" s="23"/>
      <c r="F26" s="23"/>
      <c r="G26" s="23"/>
      <c r="H26" s="23"/>
      <c r="I26" s="23"/>
      <c r="J26" s="64">
        <v>2</v>
      </c>
      <c r="K26" s="43"/>
    </row>
    <row r="27" spans="1:11">
      <c r="A27" s="39">
        <v>25</v>
      </c>
      <c r="B27" s="10" t="s">
        <v>520</v>
      </c>
      <c r="C27" s="79" t="s">
        <v>2929</v>
      </c>
      <c r="D27" s="79" t="s">
        <v>2925</v>
      </c>
      <c r="E27" s="23"/>
      <c r="F27" s="23"/>
      <c r="G27" s="23"/>
      <c r="H27" s="23"/>
      <c r="I27" s="23"/>
      <c r="J27" s="64">
        <v>2</v>
      </c>
      <c r="K27" s="43"/>
    </row>
    <row r="28" spans="1:11">
      <c r="A28" s="39">
        <v>26</v>
      </c>
      <c r="B28" s="10" t="s">
        <v>2486</v>
      </c>
      <c r="C28" s="79" t="s">
        <v>2499</v>
      </c>
      <c r="D28" s="79" t="s">
        <v>2500</v>
      </c>
      <c r="E28" s="23">
        <v>2</v>
      </c>
      <c r="F28" s="23">
        <v>2</v>
      </c>
      <c r="G28" s="23">
        <v>3</v>
      </c>
      <c r="H28" s="23">
        <v>2</v>
      </c>
      <c r="I28" s="23"/>
      <c r="J28" s="64">
        <v>1.4</v>
      </c>
      <c r="K28" s="36"/>
    </row>
    <row r="29" spans="1:11" ht="27">
      <c r="A29" s="39">
        <v>27</v>
      </c>
      <c r="B29" s="10" t="s">
        <v>2481</v>
      </c>
      <c r="C29" s="79" t="s">
        <v>2501</v>
      </c>
      <c r="D29" s="79" t="s">
        <v>2502</v>
      </c>
      <c r="E29" s="23">
        <v>4</v>
      </c>
      <c r="F29" s="23"/>
      <c r="G29" s="23">
        <v>6</v>
      </c>
      <c r="H29" s="23"/>
      <c r="I29" s="23"/>
      <c r="J29" s="64">
        <v>1.4</v>
      </c>
      <c r="K29" s="36"/>
    </row>
    <row r="30" spans="1:11">
      <c r="A30" s="39">
        <v>28</v>
      </c>
      <c r="B30" s="10" t="s">
        <v>505</v>
      </c>
      <c r="C30" s="79" t="s">
        <v>3</v>
      </c>
      <c r="D30" s="79" t="s">
        <v>561</v>
      </c>
      <c r="E30" s="23"/>
      <c r="F30" s="23">
        <v>1</v>
      </c>
      <c r="G30" s="23"/>
      <c r="H30" s="23"/>
      <c r="I30" s="23"/>
      <c r="J30" s="64"/>
      <c r="K30" s="43"/>
    </row>
    <row r="31" spans="1:11">
      <c r="A31" s="39">
        <v>29</v>
      </c>
      <c r="B31" s="10" t="s">
        <v>2511</v>
      </c>
      <c r="C31" s="79" t="s">
        <v>2739</v>
      </c>
      <c r="D31" s="79" t="s">
        <v>2740</v>
      </c>
      <c r="E31" s="23"/>
      <c r="F31" s="23"/>
      <c r="G31" s="23"/>
      <c r="H31" s="23">
        <v>1</v>
      </c>
      <c r="I31" s="23"/>
      <c r="J31" s="64">
        <v>1.4</v>
      </c>
      <c r="K31" s="36"/>
    </row>
    <row r="32" spans="1:11">
      <c r="A32" s="39">
        <v>30</v>
      </c>
      <c r="B32" s="10" t="s">
        <v>505</v>
      </c>
      <c r="C32" s="79" t="s">
        <v>4</v>
      </c>
      <c r="D32" s="79" t="s">
        <v>562</v>
      </c>
      <c r="E32" s="23">
        <v>1</v>
      </c>
      <c r="F32" s="23"/>
      <c r="G32" s="23"/>
      <c r="H32" s="23"/>
      <c r="I32" s="23"/>
      <c r="J32" s="64"/>
      <c r="K32" s="43" t="s">
        <v>495</v>
      </c>
    </row>
    <row r="33" spans="1:11">
      <c r="A33" s="39">
        <v>31</v>
      </c>
      <c r="B33" s="10" t="s">
        <v>505</v>
      </c>
      <c r="C33" s="79" t="s">
        <v>5</v>
      </c>
      <c r="D33" s="79" t="s">
        <v>563</v>
      </c>
      <c r="E33" s="23"/>
      <c r="F33" s="23"/>
      <c r="G33" s="23"/>
      <c r="H33" s="23">
        <v>1</v>
      </c>
      <c r="I33" s="23"/>
      <c r="J33" s="64"/>
      <c r="K33" s="43"/>
    </row>
    <row r="34" spans="1:11">
      <c r="A34" s="39">
        <v>32</v>
      </c>
      <c r="B34" s="10" t="s">
        <v>507</v>
      </c>
      <c r="C34" s="79" t="s">
        <v>6</v>
      </c>
      <c r="D34" s="79" t="s">
        <v>564</v>
      </c>
      <c r="E34" s="23">
        <v>3</v>
      </c>
      <c r="F34" s="23">
        <v>3</v>
      </c>
      <c r="G34" s="23">
        <v>3</v>
      </c>
      <c r="H34" s="23">
        <v>3</v>
      </c>
      <c r="I34" s="23"/>
      <c r="J34" s="64"/>
      <c r="K34" s="43" t="s">
        <v>537</v>
      </c>
    </row>
    <row r="35" spans="1:11">
      <c r="A35" s="39">
        <v>33</v>
      </c>
      <c r="B35" s="81" t="s">
        <v>3103</v>
      </c>
      <c r="C35" s="79" t="s">
        <v>7</v>
      </c>
      <c r="D35" s="79" t="s">
        <v>3338</v>
      </c>
      <c r="E35" s="23"/>
      <c r="F35" s="23">
        <v>3</v>
      </c>
      <c r="G35" s="23"/>
      <c r="H35" s="23"/>
      <c r="I35" s="23"/>
      <c r="J35" s="64"/>
      <c r="K35" s="43"/>
    </row>
    <row r="36" spans="1:11">
      <c r="A36" s="39">
        <v>34</v>
      </c>
      <c r="B36" s="10" t="s">
        <v>517</v>
      </c>
      <c r="C36" s="79" t="s">
        <v>8</v>
      </c>
      <c r="D36" s="79" t="s">
        <v>2012</v>
      </c>
      <c r="E36" s="23"/>
      <c r="F36" s="23">
        <v>10</v>
      </c>
      <c r="G36" s="23"/>
      <c r="H36" s="23">
        <v>10</v>
      </c>
      <c r="I36" s="23"/>
      <c r="J36" s="64"/>
      <c r="K36" s="43"/>
    </row>
    <row r="37" spans="1:11">
      <c r="A37" s="39">
        <v>35</v>
      </c>
      <c r="B37" s="10" t="s">
        <v>505</v>
      </c>
      <c r="C37" s="79" t="s">
        <v>9</v>
      </c>
      <c r="D37" s="79" t="s">
        <v>565</v>
      </c>
      <c r="E37" s="23"/>
      <c r="F37" s="23"/>
      <c r="G37" s="23"/>
      <c r="H37" s="23">
        <v>2</v>
      </c>
      <c r="I37" s="23"/>
      <c r="J37" s="64"/>
      <c r="K37" s="43"/>
    </row>
    <row r="38" spans="1:11" ht="27">
      <c r="A38" s="39">
        <v>36</v>
      </c>
      <c r="B38" s="10" t="s">
        <v>517</v>
      </c>
      <c r="C38" s="79" t="s">
        <v>10</v>
      </c>
      <c r="D38" s="79" t="s">
        <v>566</v>
      </c>
      <c r="E38" s="23">
        <v>2</v>
      </c>
      <c r="F38" s="23">
        <v>5</v>
      </c>
      <c r="G38" s="23">
        <v>1</v>
      </c>
      <c r="H38" s="23">
        <v>2</v>
      </c>
      <c r="I38" s="23"/>
      <c r="J38" s="64"/>
      <c r="K38" s="43"/>
    </row>
    <row r="39" spans="1:11">
      <c r="A39" s="39">
        <v>37</v>
      </c>
      <c r="B39" s="10" t="s">
        <v>509</v>
      </c>
      <c r="C39" s="79" t="s">
        <v>11</v>
      </c>
      <c r="D39" s="79" t="s">
        <v>567</v>
      </c>
      <c r="E39" s="23"/>
      <c r="F39" s="23"/>
      <c r="G39" s="23"/>
      <c r="H39" s="23"/>
      <c r="I39" s="23"/>
      <c r="J39" s="64"/>
      <c r="K39" s="43"/>
    </row>
    <row r="40" spans="1:11">
      <c r="A40" s="39">
        <v>38</v>
      </c>
      <c r="B40" s="10" t="s">
        <v>520</v>
      </c>
      <c r="C40" s="79" t="s">
        <v>2927</v>
      </c>
      <c r="D40" s="79" t="s">
        <v>2925</v>
      </c>
      <c r="E40" s="23"/>
      <c r="F40" s="23"/>
      <c r="G40" s="23"/>
      <c r="H40" s="23"/>
      <c r="I40" s="23"/>
      <c r="J40" s="64">
        <v>2</v>
      </c>
      <c r="K40" s="43"/>
    </row>
    <row r="41" spans="1:11">
      <c r="A41" s="39">
        <v>39</v>
      </c>
      <c r="B41" s="10" t="s">
        <v>520</v>
      </c>
      <c r="C41" s="79" t="s">
        <v>2926</v>
      </c>
      <c r="D41" s="79" t="s">
        <v>2925</v>
      </c>
      <c r="E41" s="23"/>
      <c r="F41" s="23"/>
      <c r="G41" s="23"/>
      <c r="H41" s="23"/>
      <c r="I41" s="23"/>
      <c r="J41" s="64">
        <v>2</v>
      </c>
      <c r="K41" s="43"/>
    </row>
    <row r="42" spans="1:11">
      <c r="A42" s="39">
        <v>40</v>
      </c>
      <c r="B42" s="10" t="s">
        <v>504</v>
      </c>
      <c r="C42" s="79" t="s">
        <v>2932</v>
      </c>
      <c r="D42" s="79" t="s">
        <v>2933</v>
      </c>
      <c r="E42" s="23"/>
      <c r="F42" s="23"/>
      <c r="G42" s="23"/>
      <c r="H42" s="23"/>
      <c r="I42" s="23"/>
      <c r="J42" s="64">
        <v>2</v>
      </c>
      <c r="K42" s="43"/>
    </row>
    <row r="43" spans="1:11">
      <c r="A43" s="39">
        <v>41</v>
      </c>
      <c r="B43" s="10" t="s">
        <v>509</v>
      </c>
      <c r="C43" s="79" t="s">
        <v>12</v>
      </c>
      <c r="D43" s="79" t="s">
        <v>568</v>
      </c>
      <c r="E43" s="24"/>
      <c r="F43" s="23"/>
      <c r="G43" s="23"/>
      <c r="H43" s="23"/>
      <c r="I43" s="23"/>
      <c r="J43" s="64"/>
      <c r="K43" s="43"/>
    </row>
    <row r="44" spans="1:11">
      <c r="A44" s="39">
        <v>42</v>
      </c>
      <c r="B44" s="10" t="s">
        <v>505</v>
      </c>
      <c r="C44" s="79" t="s">
        <v>13</v>
      </c>
      <c r="D44" s="79" t="s">
        <v>569</v>
      </c>
      <c r="E44" s="23"/>
      <c r="F44" s="23"/>
      <c r="G44" s="23"/>
      <c r="H44" s="23">
        <v>1</v>
      </c>
      <c r="I44" s="23"/>
      <c r="J44" s="64"/>
      <c r="K44" s="43"/>
    </row>
    <row r="45" spans="1:11">
      <c r="A45" s="39">
        <v>43</v>
      </c>
      <c r="B45" s="10" t="s">
        <v>509</v>
      </c>
      <c r="C45" s="79" t="s">
        <v>14</v>
      </c>
      <c r="D45" s="79" t="s">
        <v>570</v>
      </c>
      <c r="E45" s="23"/>
      <c r="F45" s="23"/>
      <c r="G45" s="23"/>
      <c r="H45" s="23"/>
      <c r="I45" s="23"/>
      <c r="J45" s="64"/>
      <c r="K45" s="43"/>
    </row>
    <row r="46" spans="1:11">
      <c r="A46" s="39">
        <v>44</v>
      </c>
      <c r="B46" s="10" t="s">
        <v>509</v>
      </c>
      <c r="C46" s="79" t="s">
        <v>15</v>
      </c>
      <c r="D46" s="79" t="s">
        <v>570</v>
      </c>
      <c r="E46" s="23"/>
      <c r="F46" s="23"/>
      <c r="G46" s="23"/>
      <c r="H46" s="23"/>
      <c r="I46" s="23"/>
      <c r="J46" s="64"/>
      <c r="K46" s="43"/>
    </row>
    <row r="47" spans="1:11">
      <c r="A47" s="39">
        <v>45</v>
      </c>
      <c r="B47" s="10" t="s">
        <v>509</v>
      </c>
      <c r="C47" s="79" t="s">
        <v>16</v>
      </c>
      <c r="D47" s="79" t="s">
        <v>570</v>
      </c>
      <c r="E47" s="23"/>
      <c r="F47" s="23"/>
      <c r="G47" s="23"/>
      <c r="H47" s="23"/>
      <c r="I47" s="23"/>
      <c r="J47" s="64"/>
      <c r="K47" s="43"/>
    </row>
    <row r="48" spans="1:11" ht="27">
      <c r="A48" s="39">
        <v>46</v>
      </c>
      <c r="B48" s="32" t="s">
        <v>1962</v>
      </c>
      <c r="C48" s="88" t="s">
        <v>1967</v>
      </c>
      <c r="D48" s="88" t="s">
        <v>1968</v>
      </c>
      <c r="E48" s="33">
        <v>4</v>
      </c>
      <c r="F48" s="33"/>
      <c r="G48" s="33">
        <v>6</v>
      </c>
      <c r="H48" s="33"/>
      <c r="I48" s="33"/>
      <c r="J48" s="68"/>
      <c r="K48" s="60"/>
    </row>
    <row r="49" spans="1:11">
      <c r="A49" s="39">
        <v>47</v>
      </c>
      <c r="B49" s="32" t="s">
        <v>1969</v>
      </c>
      <c r="C49" s="88" t="s">
        <v>1970</v>
      </c>
      <c r="D49" s="88" t="s">
        <v>1971</v>
      </c>
      <c r="E49" s="33">
        <v>2</v>
      </c>
      <c r="F49" s="33">
        <v>2</v>
      </c>
      <c r="G49" s="33">
        <v>3</v>
      </c>
      <c r="H49" s="33">
        <v>2</v>
      </c>
      <c r="I49" s="33"/>
      <c r="J49" s="68"/>
      <c r="K49" s="60"/>
    </row>
    <row r="50" spans="1:11">
      <c r="A50" s="39">
        <v>48</v>
      </c>
      <c r="B50" s="10" t="s">
        <v>2486</v>
      </c>
      <c r="C50" s="79" t="s">
        <v>2793</v>
      </c>
      <c r="D50" s="79" t="s">
        <v>2794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1.4</v>
      </c>
      <c r="K50" s="36"/>
    </row>
    <row r="51" spans="1:11">
      <c r="A51" s="39">
        <v>49</v>
      </c>
      <c r="B51" s="10" t="s">
        <v>507</v>
      </c>
      <c r="C51" s="79" t="s">
        <v>3009</v>
      </c>
      <c r="D51" s="79" t="s">
        <v>3010</v>
      </c>
      <c r="E51" s="23">
        <v>4</v>
      </c>
      <c r="F51" s="23">
        <v>4</v>
      </c>
      <c r="G51" s="23">
        <v>6</v>
      </c>
      <c r="H51" s="23">
        <v>4</v>
      </c>
      <c r="I51" s="23"/>
      <c r="J51" s="64">
        <v>2</v>
      </c>
      <c r="K51" s="43"/>
    </row>
    <row r="52" spans="1:11">
      <c r="A52" s="39">
        <v>50</v>
      </c>
      <c r="B52" s="10" t="s">
        <v>507</v>
      </c>
      <c r="C52" s="79" t="s">
        <v>17</v>
      </c>
      <c r="D52" s="79" t="s">
        <v>571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43"/>
    </row>
    <row r="53" spans="1:11">
      <c r="A53" s="39">
        <v>51</v>
      </c>
      <c r="B53" s="10" t="s">
        <v>507</v>
      </c>
      <c r="C53" s="79" t="s">
        <v>18</v>
      </c>
      <c r="D53" s="79" t="s">
        <v>572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43"/>
    </row>
    <row r="54" spans="1:11">
      <c r="A54" s="39">
        <v>52</v>
      </c>
      <c r="B54" s="10" t="s">
        <v>507</v>
      </c>
      <c r="C54" s="79" t="s">
        <v>2876</v>
      </c>
      <c r="D54" s="79" t="s">
        <v>573</v>
      </c>
      <c r="E54" s="23">
        <v>8</v>
      </c>
      <c r="F54" s="23">
        <v>8</v>
      </c>
      <c r="G54" s="23">
        <v>8</v>
      </c>
      <c r="H54" s="23">
        <v>8</v>
      </c>
      <c r="I54" s="23"/>
      <c r="J54" s="64"/>
      <c r="K54" s="43"/>
    </row>
    <row r="55" spans="1:11">
      <c r="A55" s="39">
        <v>53</v>
      </c>
      <c r="B55" s="10" t="s">
        <v>505</v>
      </c>
      <c r="C55" s="79" t="s">
        <v>19</v>
      </c>
      <c r="D55" s="79" t="s">
        <v>574</v>
      </c>
      <c r="E55" s="23"/>
      <c r="F55" s="23"/>
      <c r="G55" s="23"/>
      <c r="H55" s="23">
        <v>1</v>
      </c>
      <c r="I55" s="23"/>
      <c r="J55" s="64"/>
      <c r="K55" s="43"/>
    </row>
    <row r="56" spans="1:11">
      <c r="A56" s="39">
        <v>54</v>
      </c>
      <c r="B56" s="10" t="s">
        <v>505</v>
      </c>
      <c r="C56" s="79" t="s">
        <v>20</v>
      </c>
      <c r="D56" s="79" t="s">
        <v>575</v>
      </c>
      <c r="E56" s="23"/>
      <c r="F56" s="23"/>
      <c r="G56" s="23"/>
      <c r="H56" s="23">
        <v>1</v>
      </c>
      <c r="I56" s="23"/>
      <c r="J56" s="64"/>
      <c r="K56" s="43"/>
    </row>
    <row r="57" spans="1:11">
      <c r="A57" s="39">
        <v>55</v>
      </c>
      <c r="B57" s="10" t="s">
        <v>505</v>
      </c>
      <c r="C57" s="79" t="s">
        <v>21</v>
      </c>
      <c r="D57" s="79" t="s">
        <v>576</v>
      </c>
      <c r="E57" s="23"/>
      <c r="F57" s="23"/>
      <c r="G57" s="23"/>
      <c r="H57" s="23">
        <v>1</v>
      </c>
      <c r="I57" s="23"/>
      <c r="J57" s="64"/>
      <c r="K57" s="43"/>
    </row>
    <row r="58" spans="1:11">
      <c r="A58" s="39">
        <v>56</v>
      </c>
      <c r="B58" s="10" t="s">
        <v>509</v>
      </c>
      <c r="C58" s="79" t="s">
        <v>22</v>
      </c>
      <c r="D58" s="79" t="s">
        <v>577</v>
      </c>
      <c r="E58" s="23"/>
      <c r="F58" s="23"/>
      <c r="G58" s="23"/>
      <c r="H58" s="23"/>
      <c r="I58" s="23"/>
      <c r="J58" s="64"/>
      <c r="K58" s="43"/>
    </row>
    <row r="59" spans="1:11" ht="27">
      <c r="A59" s="39">
        <v>57</v>
      </c>
      <c r="B59" s="32" t="s">
        <v>1972</v>
      </c>
      <c r="C59" s="88" t="s">
        <v>1975</v>
      </c>
      <c r="D59" s="88" t="s">
        <v>1976</v>
      </c>
      <c r="E59" s="33">
        <v>2</v>
      </c>
      <c r="F59" s="33"/>
      <c r="G59" s="33">
        <v>3</v>
      </c>
      <c r="H59" s="33"/>
      <c r="I59" s="33"/>
      <c r="J59" s="68"/>
      <c r="K59" s="60"/>
    </row>
    <row r="60" spans="1:11">
      <c r="A60" s="39">
        <v>58</v>
      </c>
      <c r="B60" s="10" t="s">
        <v>2476</v>
      </c>
      <c r="C60" s="79" t="s">
        <v>2819</v>
      </c>
      <c r="D60" s="79" t="s">
        <v>2820</v>
      </c>
      <c r="E60" s="23"/>
      <c r="F60" s="23"/>
      <c r="G60" s="23"/>
      <c r="H60" s="23"/>
      <c r="I60" s="23"/>
      <c r="J60" s="64">
        <v>1.4</v>
      </c>
      <c r="K60" s="36"/>
    </row>
    <row r="61" spans="1:11">
      <c r="A61" s="39">
        <v>59</v>
      </c>
      <c r="B61" s="10" t="s">
        <v>1957</v>
      </c>
      <c r="C61" s="79" t="s">
        <v>2137</v>
      </c>
      <c r="D61" s="79" t="s">
        <v>5270</v>
      </c>
      <c r="E61" s="23"/>
      <c r="F61" s="23"/>
      <c r="G61" s="23"/>
      <c r="H61" s="23"/>
      <c r="I61" s="23"/>
      <c r="J61" s="64">
        <v>1.3</v>
      </c>
      <c r="K61" s="43"/>
    </row>
    <row r="62" spans="1:11">
      <c r="A62" s="39">
        <v>60</v>
      </c>
      <c r="B62" s="10" t="s">
        <v>503</v>
      </c>
      <c r="C62" s="79" t="s">
        <v>2893</v>
      </c>
      <c r="D62" s="79" t="s">
        <v>2892</v>
      </c>
      <c r="E62" s="23"/>
      <c r="F62" s="23"/>
      <c r="G62" s="23"/>
      <c r="H62" s="23"/>
      <c r="I62" s="23"/>
      <c r="J62" s="64">
        <v>2</v>
      </c>
      <c r="K62" s="43"/>
    </row>
    <row r="63" spans="1:11">
      <c r="A63" s="39">
        <v>61</v>
      </c>
      <c r="B63" s="10" t="s">
        <v>503</v>
      </c>
      <c r="C63" s="79" t="s">
        <v>2891</v>
      </c>
      <c r="D63" s="79" t="s">
        <v>2892</v>
      </c>
      <c r="E63" s="23"/>
      <c r="F63" s="23"/>
      <c r="G63" s="23"/>
      <c r="H63" s="23"/>
      <c r="I63" s="23"/>
      <c r="J63" s="64">
        <v>2</v>
      </c>
      <c r="K63" s="43"/>
    </row>
    <row r="64" spans="1:11">
      <c r="A64" s="39">
        <v>62</v>
      </c>
      <c r="B64" s="10" t="s">
        <v>3098</v>
      </c>
      <c r="C64" s="79" t="s">
        <v>3099</v>
      </c>
      <c r="D64" s="79" t="s">
        <v>3100</v>
      </c>
      <c r="E64" s="23"/>
      <c r="F64" s="23"/>
      <c r="G64" s="23"/>
      <c r="H64" s="23"/>
      <c r="I64" s="23"/>
      <c r="J64" s="64">
        <v>2</v>
      </c>
      <c r="K64" s="36"/>
    </row>
    <row r="65" spans="1:11">
      <c r="A65" s="39">
        <v>63</v>
      </c>
      <c r="B65" s="10" t="s">
        <v>517</v>
      </c>
      <c r="C65" s="79" t="s">
        <v>23</v>
      </c>
      <c r="D65" s="79" t="s">
        <v>2034</v>
      </c>
      <c r="E65" s="23"/>
      <c r="F65" s="23"/>
      <c r="G65" s="23"/>
      <c r="H65" s="23"/>
      <c r="I65" s="23"/>
      <c r="J65" s="64"/>
      <c r="K65" s="43"/>
    </row>
    <row r="66" spans="1:11">
      <c r="A66" s="39">
        <v>64</v>
      </c>
      <c r="B66" s="10" t="s">
        <v>512</v>
      </c>
      <c r="C66" s="79" t="s">
        <v>1922</v>
      </c>
      <c r="D66" s="79" t="s">
        <v>1923</v>
      </c>
      <c r="E66" s="26">
        <v>3</v>
      </c>
      <c r="F66" s="26"/>
      <c r="G66" s="26"/>
      <c r="H66" s="26"/>
      <c r="I66" s="26"/>
      <c r="J66" s="78"/>
      <c r="K66" s="43"/>
    </row>
    <row r="67" spans="1:11">
      <c r="A67" s="39">
        <v>65</v>
      </c>
      <c r="B67" s="10" t="s">
        <v>503</v>
      </c>
      <c r="C67" s="79" t="s">
        <v>24</v>
      </c>
      <c r="D67" s="79" t="s">
        <v>578</v>
      </c>
      <c r="E67" s="23"/>
      <c r="F67" s="23"/>
      <c r="G67" s="23">
        <v>2</v>
      </c>
      <c r="H67" s="23">
        <v>1</v>
      </c>
      <c r="I67" s="23"/>
      <c r="J67" s="64"/>
      <c r="K67" s="61"/>
    </row>
    <row r="68" spans="1:11">
      <c r="A68" s="39">
        <v>66</v>
      </c>
      <c r="B68" s="10" t="s">
        <v>503</v>
      </c>
      <c r="C68" s="79" t="s">
        <v>2985</v>
      </c>
      <c r="D68" s="79" t="s">
        <v>2986</v>
      </c>
      <c r="E68" s="23"/>
      <c r="F68" s="23"/>
      <c r="G68" s="23"/>
      <c r="H68" s="23"/>
      <c r="I68" s="23"/>
      <c r="J68" s="64">
        <v>2</v>
      </c>
      <c r="K68" s="43"/>
    </row>
    <row r="69" spans="1:11">
      <c r="A69" s="39">
        <v>67</v>
      </c>
      <c r="B69" s="81" t="s">
        <v>3103</v>
      </c>
      <c r="C69" s="79" t="s">
        <v>25</v>
      </c>
      <c r="D69" s="79" t="s">
        <v>3390</v>
      </c>
      <c r="E69" s="23"/>
      <c r="F69" s="23"/>
      <c r="G69" s="23">
        <v>1</v>
      </c>
      <c r="H69" s="23"/>
      <c r="I69" s="23"/>
      <c r="J69" s="64"/>
      <c r="K69" s="43"/>
    </row>
    <row r="70" spans="1:11">
      <c r="A70" s="39">
        <v>68</v>
      </c>
      <c r="B70" s="10" t="s">
        <v>509</v>
      </c>
      <c r="C70" s="79" t="s">
        <v>26</v>
      </c>
      <c r="D70" s="79" t="s">
        <v>2041</v>
      </c>
      <c r="E70" s="23"/>
      <c r="F70" s="23"/>
      <c r="G70" s="23"/>
      <c r="H70" s="23"/>
      <c r="I70" s="23"/>
      <c r="J70" s="64"/>
      <c r="K70" s="43"/>
    </row>
    <row r="71" spans="1:11">
      <c r="A71" s="39">
        <v>69</v>
      </c>
      <c r="B71" s="10" t="s">
        <v>2486</v>
      </c>
      <c r="C71" s="79" t="s">
        <v>2831</v>
      </c>
      <c r="D71" s="79" t="s">
        <v>2832</v>
      </c>
      <c r="E71" s="23"/>
      <c r="F71" s="23"/>
      <c r="G71" s="23"/>
      <c r="H71" s="23"/>
      <c r="I71" s="23"/>
      <c r="J71" s="64">
        <v>1.4</v>
      </c>
      <c r="K71" s="36"/>
    </row>
    <row r="72" spans="1:11" ht="27">
      <c r="A72" s="39">
        <v>70</v>
      </c>
      <c r="B72" s="10" t="s">
        <v>509</v>
      </c>
      <c r="C72" s="79" t="s">
        <v>27</v>
      </c>
      <c r="D72" s="79" t="s">
        <v>580</v>
      </c>
      <c r="E72" s="23">
        <v>2</v>
      </c>
      <c r="F72" s="23">
        <v>2</v>
      </c>
      <c r="G72" s="23">
        <v>2</v>
      </c>
      <c r="H72" s="23">
        <v>2</v>
      </c>
      <c r="I72" s="23"/>
      <c r="J72" s="64"/>
      <c r="K72" s="43"/>
    </row>
    <row r="73" spans="1:11">
      <c r="A73" s="39">
        <v>71</v>
      </c>
      <c r="B73" s="10" t="s">
        <v>520</v>
      </c>
      <c r="C73" s="79" t="s">
        <v>2930</v>
      </c>
      <c r="D73" s="79" t="s">
        <v>3018</v>
      </c>
      <c r="E73" s="23"/>
      <c r="F73" s="23"/>
      <c r="G73" s="23"/>
      <c r="H73" s="23"/>
      <c r="I73" s="23"/>
      <c r="J73" s="64">
        <v>2</v>
      </c>
      <c r="K73" s="43"/>
    </row>
    <row r="74" spans="1:11">
      <c r="A74" s="39">
        <v>72</v>
      </c>
      <c r="B74" s="10" t="s">
        <v>3098</v>
      </c>
      <c r="C74" s="79" t="s">
        <v>3101</v>
      </c>
      <c r="D74" s="79" t="s">
        <v>3102</v>
      </c>
      <c r="E74" s="23"/>
      <c r="F74" s="23"/>
      <c r="G74" s="23"/>
      <c r="H74" s="23"/>
      <c r="I74" s="23"/>
      <c r="J74" s="64">
        <v>2</v>
      </c>
      <c r="K74" s="36"/>
    </row>
    <row r="75" spans="1:11">
      <c r="A75" s="39">
        <v>73</v>
      </c>
      <c r="B75" s="10" t="s">
        <v>3103</v>
      </c>
      <c r="C75" s="79" t="s">
        <v>3104</v>
      </c>
      <c r="D75" s="79" t="s">
        <v>3102</v>
      </c>
      <c r="E75" s="23"/>
      <c r="F75" s="23"/>
      <c r="G75" s="23"/>
      <c r="H75" s="23"/>
      <c r="I75" s="23"/>
      <c r="J75" s="64">
        <v>2</v>
      </c>
      <c r="K75" s="36"/>
    </row>
    <row r="76" spans="1:11">
      <c r="A76" s="39">
        <v>74</v>
      </c>
      <c r="B76" s="10" t="s">
        <v>3098</v>
      </c>
      <c r="C76" s="79" t="s">
        <v>3105</v>
      </c>
      <c r="D76" s="79" t="s">
        <v>3102</v>
      </c>
      <c r="E76" s="23"/>
      <c r="F76" s="23"/>
      <c r="G76" s="23"/>
      <c r="H76" s="23"/>
      <c r="I76" s="23"/>
      <c r="J76" s="64">
        <v>2</v>
      </c>
      <c r="K76" s="36"/>
    </row>
    <row r="77" spans="1:11">
      <c r="A77" s="39">
        <v>75</v>
      </c>
      <c r="B77" s="10" t="s">
        <v>3098</v>
      </c>
      <c r="C77" s="79" t="s">
        <v>3107</v>
      </c>
      <c r="D77" s="79" t="s">
        <v>3106</v>
      </c>
      <c r="E77" s="23"/>
      <c r="F77" s="23"/>
      <c r="G77" s="23"/>
      <c r="H77" s="23"/>
      <c r="I77" s="23"/>
      <c r="J77" s="64">
        <v>2</v>
      </c>
      <c r="K77" s="36"/>
    </row>
    <row r="78" spans="1:11">
      <c r="A78" s="39">
        <v>76</v>
      </c>
      <c r="B78" s="10" t="s">
        <v>3098</v>
      </c>
      <c r="C78" s="79" t="s">
        <v>3108</v>
      </c>
      <c r="D78" s="79" t="s">
        <v>3106</v>
      </c>
      <c r="E78" s="23"/>
      <c r="F78" s="23"/>
      <c r="G78" s="23"/>
      <c r="H78" s="23"/>
      <c r="I78" s="23"/>
      <c r="J78" s="64">
        <v>2</v>
      </c>
      <c r="K78" s="36"/>
    </row>
    <row r="79" spans="1:11">
      <c r="A79" s="39">
        <v>77</v>
      </c>
      <c r="B79" s="10" t="s">
        <v>3103</v>
      </c>
      <c r="C79" s="79" t="s">
        <v>3109</v>
      </c>
      <c r="D79" s="79" t="s">
        <v>3102</v>
      </c>
      <c r="E79" s="23"/>
      <c r="F79" s="23"/>
      <c r="G79" s="23"/>
      <c r="H79" s="23"/>
      <c r="I79" s="23"/>
      <c r="J79" s="64">
        <v>2</v>
      </c>
      <c r="K79" s="36"/>
    </row>
    <row r="80" spans="1:11">
      <c r="A80" s="39">
        <v>78</v>
      </c>
      <c r="B80" s="10" t="s">
        <v>517</v>
      </c>
      <c r="C80" s="79" t="s">
        <v>28</v>
      </c>
      <c r="D80" s="79" t="s">
        <v>581</v>
      </c>
      <c r="E80" s="23">
        <v>2</v>
      </c>
      <c r="F80" s="23">
        <v>2</v>
      </c>
      <c r="G80" s="23">
        <v>2</v>
      </c>
      <c r="H80" s="23"/>
      <c r="I80" s="23"/>
      <c r="J80" s="64"/>
      <c r="K80" s="43"/>
    </row>
    <row r="81" spans="1:11">
      <c r="A81" s="39">
        <v>79</v>
      </c>
      <c r="B81" s="10" t="s">
        <v>507</v>
      </c>
      <c r="C81" s="79" t="s">
        <v>29</v>
      </c>
      <c r="D81" s="79" t="s">
        <v>582</v>
      </c>
      <c r="E81" s="23">
        <v>6</v>
      </c>
      <c r="F81" s="23">
        <v>6</v>
      </c>
      <c r="G81" s="23">
        <v>6</v>
      </c>
      <c r="H81" s="23">
        <v>6</v>
      </c>
      <c r="I81" s="23"/>
      <c r="J81" s="64"/>
      <c r="K81" s="43"/>
    </row>
    <row r="82" spans="1:11">
      <c r="A82" s="39">
        <v>80</v>
      </c>
      <c r="B82" s="10" t="s">
        <v>509</v>
      </c>
      <c r="C82" s="79" t="s">
        <v>30</v>
      </c>
      <c r="D82" s="79" t="s">
        <v>583</v>
      </c>
      <c r="E82" s="23"/>
      <c r="F82" s="23"/>
      <c r="G82" s="23"/>
      <c r="H82" s="23"/>
      <c r="I82" s="23"/>
      <c r="J82" s="64"/>
      <c r="K82" s="43"/>
    </row>
    <row r="83" spans="1:11">
      <c r="A83" s="39">
        <v>81</v>
      </c>
      <c r="B83" s="10" t="s">
        <v>505</v>
      </c>
      <c r="C83" s="79" t="s">
        <v>31</v>
      </c>
      <c r="D83" s="79" t="s">
        <v>584</v>
      </c>
      <c r="E83" s="23"/>
      <c r="F83" s="23">
        <v>1</v>
      </c>
      <c r="G83" s="23"/>
      <c r="H83" s="23"/>
      <c r="I83" s="23"/>
      <c r="J83" s="64"/>
      <c r="K83" s="43"/>
    </row>
    <row r="84" spans="1:11">
      <c r="A84" s="39">
        <v>82</v>
      </c>
      <c r="B84" s="10" t="s">
        <v>505</v>
      </c>
      <c r="C84" s="79" t="s">
        <v>32</v>
      </c>
      <c r="D84" s="79" t="s">
        <v>585</v>
      </c>
      <c r="E84" s="23"/>
      <c r="F84" s="23">
        <v>1</v>
      </c>
      <c r="G84" s="23"/>
      <c r="H84" s="23"/>
      <c r="I84" s="23"/>
      <c r="J84" s="64"/>
      <c r="K84" s="43"/>
    </row>
    <row r="85" spans="1:11">
      <c r="A85" s="39">
        <v>83</v>
      </c>
      <c r="B85" s="10" t="s">
        <v>505</v>
      </c>
      <c r="C85" s="79" t="s">
        <v>33</v>
      </c>
      <c r="D85" s="79" t="s">
        <v>586</v>
      </c>
      <c r="E85" s="23"/>
      <c r="F85" s="23">
        <v>1</v>
      </c>
      <c r="G85" s="23"/>
      <c r="H85" s="23"/>
      <c r="I85" s="23"/>
      <c r="J85" s="64"/>
      <c r="K85" s="43"/>
    </row>
    <row r="86" spans="1:11">
      <c r="A86" s="39">
        <v>84</v>
      </c>
      <c r="B86" s="10" t="s">
        <v>1957</v>
      </c>
      <c r="C86" s="79" t="s">
        <v>2143</v>
      </c>
      <c r="D86" s="79" t="s">
        <v>5270</v>
      </c>
      <c r="E86" s="23"/>
      <c r="F86" s="23"/>
      <c r="G86" s="23"/>
      <c r="H86" s="23"/>
      <c r="I86" s="23"/>
      <c r="J86" s="64">
        <v>1.3</v>
      </c>
      <c r="K86" s="43"/>
    </row>
    <row r="87" spans="1:11">
      <c r="A87" s="39">
        <v>85</v>
      </c>
      <c r="B87" s="10" t="s">
        <v>2511</v>
      </c>
      <c r="C87" s="79" t="s">
        <v>2512</v>
      </c>
      <c r="D87" s="79" t="s">
        <v>2513</v>
      </c>
      <c r="E87" s="23"/>
      <c r="F87" s="23"/>
      <c r="G87" s="23"/>
      <c r="H87" s="23"/>
      <c r="I87" s="23"/>
      <c r="J87" s="64">
        <v>1.4</v>
      </c>
      <c r="K87" s="36"/>
    </row>
    <row r="88" spans="1:11">
      <c r="A88" s="39">
        <v>86</v>
      </c>
      <c r="B88" s="10" t="s">
        <v>2481</v>
      </c>
      <c r="C88" s="87" t="s">
        <v>2850</v>
      </c>
      <c r="D88" s="79" t="s">
        <v>2851</v>
      </c>
      <c r="E88" s="23"/>
      <c r="F88" s="23"/>
      <c r="G88" s="23"/>
      <c r="H88" s="23"/>
      <c r="I88" s="23"/>
      <c r="J88" s="64">
        <v>1.4</v>
      </c>
      <c r="K88" s="36"/>
    </row>
    <row r="89" spans="1:11">
      <c r="A89" s="39">
        <v>87</v>
      </c>
      <c r="B89" s="10" t="s">
        <v>504</v>
      </c>
      <c r="C89" s="79" t="s">
        <v>2977</v>
      </c>
      <c r="D89" s="79" t="s">
        <v>2978</v>
      </c>
      <c r="E89" s="23"/>
      <c r="F89" s="23"/>
      <c r="G89" s="23"/>
      <c r="H89" s="23"/>
      <c r="I89" s="23"/>
      <c r="J89" s="64">
        <v>2</v>
      </c>
      <c r="K89" s="43"/>
    </row>
    <row r="90" spans="1:11">
      <c r="A90" s="39">
        <v>88</v>
      </c>
      <c r="B90" s="10" t="s">
        <v>2481</v>
      </c>
      <c r="C90" s="79" t="s">
        <v>2484</v>
      </c>
      <c r="D90" s="79" t="s">
        <v>2485</v>
      </c>
      <c r="E90" s="23"/>
      <c r="F90" s="23"/>
      <c r="G90" s="23"/>
      <c r="H90" s="23"/>
      <c r="I90" s="23"/>
      <c r="J90" s="64">
        <v>1.4</v>
      </c>
      <c r="K90" s="36"/>
    </row>
    <row r="91" spans="1:11">
      <c r="A91" s="39">
        <v>89</v>
      </c>
      <c r="B91" s="10" t="s">
        <v>509</v>
      </c>
      <c r="C91" s="79" t="s">
        <v>34</v>
      </c>
      <c r="D91" s="79" t="s">
        <v>587</v>
      </c>
      <c r="E91" s="23"/>
      <c r="F91" s="23"/>
      <c r="G91" s="23"/>
      <c r="H91" s="23"/>
      <c r="I91" s="23"/>
      <c r="J91" s="64"/>
      <c r="K91" s="43"/>
    </row>
    <row r="92" spans="1:11">
      <c r="A92" s="39">
        <v>90</v>
      </c>
      <c r="B92" s="10" t="s">
        <v>503</v>
      </c>
      <c r="C92" s="79" t="s">
        <v>2920</v>
      </c>
      <c r="D92" s="79" t="s">
        <v>2921</v>
      </c>
      <c r="E92" s="23"/>
      <c r="F92" s="23"/>
      <c r="G92" s="23"/>
      <c r="H92" s="23"/>
      <c r="I92" s="23"/>
      <c r="J92" s="64">
        <v>2</v>
      </c>
      <c r="K92" s="43"/>
    </row>
    <row r="93" spans="1:11">
      <c r="A93" s="39">
        <v>91</v>
      </c>
      <c r="B93" s="10" t="s">
        <v>503</v>
      </c>
      <c r="C93" s="79" t="s">
        <v>2923</v>
      </c>
      <c r="D93" s="79" t="s">
        <v>2921</v>
      </c>
      <c r="E93" s="23"/>
      <c r="F93" s="23"/>
      <c r="G93" s="23"/>
      <c r="H93" s="23"/>
      <c r="I93" s="23"/>
      <c r="J93" s="64">
        <v>2</v>
      </c>
      <c r="K93" s="43"/>
    </row>
    <row r="94" spans="1:11">
      <c r="A94" s="39">
        <v>92</v>
      </c>
      <c r="B94" s="10" t="s">
        <v>3014</v>
      </c>
      <c r="C94" s="79" t="s">
        <v>2922</v>
      </c>
      <c r="D94" s="79" t="s">
        <v>2921</v>
      </c>
      <c r="E94" s="23"/>
      <c r="F94" s="23"/>
      <c r="G94" s="23"/>
      <c r="H94" s="23"/>
      <c r="I94" s="23"/>
      <c r="J94" s="64">
        <v>2</v>
      </c>
      <c r="K94" s="43"/>
    </row>
    <row r="95" spans="1:11">
      <c r="A95" s="39">
        <v>93</v>
      </c>
      <c r="B95" s="10" t="s">
        <v>509</v>
      </c>
      <c r="C95" s="79" t="s">
        <v>35</v>
      </c>
      <c r="D95" s="79" t="s">
        <v>583</v>
      </c>
      <c r="E95" s="23"/>
      <c r="F95" s="23"/>
      <c r="G95" s="23"/>
      <c r="H95" s="23"/>
      <c r="I95" s="23"/>
      <c r="J95" s="64"/>
      <c r="K95" s="43"/>
    </row>
    <row r="96" spans="1:11">
      <c r="A96" s="39">
        <v>94</v>
      </c>
      <c r="B96" s="10" t="s">
        <v>504</v>
      </c>
      <c r="C96" s="79" t="s">
        <v>36</v>
      </c>
      <c r="D96" s="89" t="s">
        <v>588</v>
      </c>
      <c r="E96" s="25">
        <v>1</v>
      </c>
      <c r="F96" s="25"/>
      <c r="G96" s="25">
        <v>1</v>
      </c>
      <c r="H96" s="25">
        <v>1</v>
      </c>
      <c r="I96" s="25">
        <v>20</v>
      </c>
      <c r="J96" s="65"/>
      <c r="K96" s="43"/>
    </row>
    <row r="97" spans="1:11">
      <c r="A97" s="39">
        <v>95</v>
      </c>
      <c r="B97" s="10" t="s">
        <v>509</v>
      </c>
      <c r="C97" s="79" t="s">
        <v>37</v>
      </c>
      <c r="D97" s="79" t="s">
        <v>589</v>
      </c>
      <c r="E97" s="23"/>
      <c r="F97" s="23"/>
      <c r="G97" s="23"/>
      <c r="H97" s="23"/>
      <c r="I97" s="23"/>
      <c r="J97" s="64"/>
      <c r="K97" s="43"/>
    </row>
    <row r="98" spans="1:11">
      <c r="A98" s="39">
        <v>96</v>
      </c>
      <c r="B98" s="10" t="s">
        <v>507</v>
      </c>
      <c r="C98" s="79" t="s">
        <v>2894</v>
      </c>
      <c r="D98" s="79" t="s">
        <v>2895</v>
      </c>
      <c r="E98" s="23"/>
      <c r="F98" s="23"/>
      <c r="G98" s="23"/>
      <c r="H98" s="23"/>
      <c r="I98" s="23"/>
      <c r="J98" s="64">
        <v>2</v>
      </c>
      <c r="K98" s="43"/>
    </row>
    <row r="99" spans="1:11">
      <c r="A99" s="39">
        <v>97</v>
      </c>
      <c r="B99" s="10" t="s">
        <v>509</v>
      </c>
      <c r="C99" s="79" t="s">
        <v>38</v>
      </c>
      <c r="D99" s="79" t="s">
        <v>590</v>
      </c>
      <c r="E99" s="23"/>
      <c r="F99" s="23"/>
      <c r="G99" s="23"/>
      <c r="H99" s="23"/>
      <c r="I99" s="23"/>
      <c r="J99" s="64"/>
      <c r="K99" s="43"/>
    </row>
    <row r="100" spans="1:11">
      <c r="A100" s="39">
        <v>98</v>
      </c>
      <c r="B100" s="10" t="s">
        <v>507</v>
      </c>
      <c r="C100" s="79" t="s">
        <v>39</v>
      </c>
      <c r="D100" s="79" t="s">
        <v>591</v>
      </c>
      <c r="E100" s="23">
        <v>7</v>
      </c>
      <c r="F100" s="23">
        <v>7</v>
      </c>
      <c r="G100" s="23">
        <v>7</v>
      </c>
      <c r="H100" s="23">
        <v>7</v>
      </c>
      <c r="I100" s="23"/>
      <c r="J100" s="64"/>
      <c r="K100" s="43"/>
    </row>
    <row r="101" spans="1:11" s="31" customFormat="1">
      <c r="A101" s="39">
        <v>99</v>
      </c>
      <c r="B101" s="10" t="s">
        <v>505</v>
      </c>
      <c r="C101" s="79" t="s">
        <v>40</v>
      </c>
      <c r="D101" s="79" t="s">
        <v>592</v>
      </c>
      <c r="E101" s="23"/>
      <c r="F101" s="23"/>
      <c r="G101" s="23">
        <v>1</v>
      </c>
      <c r="H101" s="23"/>
      <c r="I101" s="23"/>
      <c r="J101" s="64"/>
      <c r="K101" s="43"/>
    </row>
    <row r="102" spans="1:11" s="31" customFormat="1">
      <c r="A102" s="39">
        <v>100</v>
      </c>
      <c r="B102" s="10" t="s">
        <v>2511</v>
      </c>
      <c r="C102" s="79" t="s">
        <v>2787</v>
      </c>
      <c r="D102" s="79" t="s">
        <v>2788</v>
      </c>
      <c r="E102" s="23">
        <v>1</v>
      </c>
      <c r="F102" s="23">
        <v>1</v>
      </c>
      <c r="G102" s="23">
        <v>1</v>
      </c>
      <c r="H102" s="23">
        <v>1</v>
      </c>
      <c r="I102" s="23"/>
      <c r="J102" s="64">
        <v>1.4</v>
      </c>
      <c r="K102" s="36"/>
    </row>
    <row r="103" spans="1:11" s="31" customFormat="1">
      <c r="A103" s="39">
        <v>101</v>
      </c>
      <c r="B103" s="12" t="s">
        <v>510</v>
      </c>
      <c r="C103" s="79" t="s">
        <v>481</v>
      </c>
      <c r="D103" s="79" t="s">
        <v>594</v>
      </c>
      <c r="E103" s="25"/>
      <c r="F103" s="25"/>
      <c r="G103" s="25"/>
      <c r="H103" s="25"/>
      <c r="I103" s="25"/>
      <c r="J103" s="65"/>
      <c r="K103" s="43"/>
    </row>
    <row r="104" spans="1:11" s="31" customFormat="1">
      <c r="A104" s="39">
        <v>102</v>
      </c>
      <c r="B104" s="12" t="s">
        <v>510</v>
      </c>
      <c r="C104" s="79" t="s">
        <v>480</v>
      </c>
      <c r="D104" s="79" t="s">
        <v>596</v>
      </c>
      <c r="E104" s="25"/>
      <c r="F104" s="25"/>
      <c r="G104" s="25"/>
      <c r="H104" s="25"/>
      <c r="I104" s="25"/>
      <c r="J104" s="65"/>
      <c r="K104" s="43"/>
    </row>
    <row r="105" spans="1:11" s="31" customFormat="1">
      <c r="A105" s="39">
        <v>103</v>
      </c>
      <c r="B105" s="10" t="s">
        <v>515</v>
      </c>
      <c r="C105" s="79" t="s">
        <v>41</v>
      </c>
      <c r="D105" s="89" t="s">
        <v>598</v>
      </c>
      <c r="E105" s="25"/>
      <c r="F105" s="25"/>
      <c r="G105" s="25"/>
      <c r="H105" s="25"/>
      <c r="I105" s="25"/>
      <c r="J105" s="65"/>
      <c r="K105" s="43"/>
    </row>
    <row r="106" spans="1:11" s="31" customFormat="1">
      <c r="A106" s="39">
        <v>104</v>
      </c>
      <c r="B106" s="12" t="s">
        <v>510</v>
      </c>
      <c r="C106" s="79" t="s">
        <v>42</v>
      </c>
      <c r="D106" s="79" t="s">
        <v>599</v>
      </c>
      <c r="E106" s="25"/>
      <c r="F106" s="25"/>
      <c r="G106" s="25"/>
      <c r="H106" s="25"/>
      <c r="I106" s="25"/>
      <c r="J106" s="65"/>
      <c r="K106" s="61"/>
    </row>
    <row r="107" spans="1:11" s="31" customFormat="1">
      <c r="A107" s="39">
        <v>105</v>
      </c>
      <c r="B107" s="12" t="s">
        <v>511</v>
      </c>
      <c r="C107" s="79" t="s">
        <v>43</v>
      </c>
      <c r="D107" s="79" t="s">
        <v>596</v>
      </c>
      <c r="E107" s="25"/>
      <c r="F107" s="25"/>
      <c r="G107" s="25"/>
      <c r="H107" s="25"/>
      <c r="I107" s="25"/>
      <c r="J107" s="65"/>
      <c r="K107" s="61"/>
    </row>
    <row r="108" spans="1:11" s="31" customFormat="1">
      <c r="A108" s="39">
        <v>106</v>
      </c>
      <c r="B108" s="12" t="s">
        <v>511</v>
      </c>
      <c r="C108" s="79" t="s">
        <v>44</v>
      </c>
      <c r="D108" s="89" t="s">
        <v>598</v>
      </c>
      <c r="E108" s="25"/>
      <c r="F108" s="25"/>
      <c r="G108" s="25"/>
      <c r="H108" s="25"/>
      <c r="I108" s="25"/>
      <c r="J108" s="65"/>
      <c r="K108" s="61"/>
    </row>
    <row r="109" spans="1:11" s="31" customFormat="1">
      <c r="A109" s="39">
        <v>107</v>
      </c>
      <c r="B109" s="10" t="s">
        <v>517</v>
      </c>
      <c r="C109" s="79" t="s">
        <v>45</v>
      </c>
      <c r="D109" s="79" t="s">
        <v>600</v>
      </c>
      <c r="E109" s="23">
        <v>2</v>
      </c>
      <c r="F109" s="23">
        <v>4</v>
      </c>
      <c r="G109" s="23">
        <v>2</v>
      </c>
      <c r="H109" s="23">
        <v>4</v>
      </c>
      <c r="I109" s="23"/>
      <c r="J109" s="64"/>
      <c r="K109" s="43"/>
    </row>
    <row r="110" spans="1:11" s="31" customFormat="1">
      <c r="A110" s="39">
        <v>108</v>
      </c>
      <c r="B110" s="10" t="s">
        <v>2476</v>
      </c>
      <c r="C110" s="79" t="s">
        <v>2479</v>
      </c>
      <c r="D110" s="79" t="s">
        <v>2478</v>
      </c>
      <c r="E110" s="23"/>
      <c r="F110" s="23"/>
      <c r="G110" s="23"/>
      <c r="H110" s="23"/>
      <c r="I110" s="23"/>
      <c r="J110" s="64">
        <v>1.4</v>
      </c>
      <c r="K110" s="36"/>
    </row>
    <row r="111" spans="1:11" s="31" customFormat="1">
      <c r="A111" s="39">
        <v>109</v>
      </c>
      <c r="B111" s="10" t="s">
        <v>520</v>
      </c>
      <c r="C111" s="79" t="s">
        <v>2924</v>
      </c>
      <c r="D111" s="79" t="s">
        <v>2925</v>
      </c>
      <c r="E111" s="23"/>
      <c r="F111" s="23"/>
      <c r="G111" s="23"/>
      <c r="H111" s="23"/>
      <c r="I111" s="23"/>
      <c r="J111" s="64">
        <v>2</v>
      </c>
      <c r="K111" s="43"/>
    </row>
    <row r="112" spans="1:11" s="31" customFormat="1">
      <c r="A112" s="39">
        <v>110</v>
      </c>
      <c r="B112" s="10" t="s">
        <v>509</v>
      </c>
      <c r="C112" s="79" t="s">
        <v>46</v>
      </c>
      <c r="D112" s="79" t="s">
        <v>579</v>
      </c>
      <c r="E112" s="23"/>
      <c r="F112" s="23"/>
      <c r="G112" s="23"/>
      <c r="H112" s="23"/>
      <c r="I112" s="23"/>
      <c r="J112" s="64"/>
      <c r="K112" s="43"/>
    </row>
    <row r="113" spans="1:11" s="31" customFormat="1">
      <c r="A113" s="39">
        <v>111</v>
      </c>
      <c r="B113" s="10" t="s">
        <v>1957</v>
      </c>
      <c r="C113" s="79" t="s">
        <v>2142</v>
      </c>
      <c r="D113" s="79" t="s">
        <v>5270</v>
      </c>
      <c r="E113" s="23"/>
      <c r="F113" s="23"/>
      <c r="G113" s="23"/>
      <c r="H113" s="23"/>
      <c r="I113" s="23"/>
      <c r="J113" s="64">
        <v>1.3</v>
      </c>
      <c r="K113" s="43"/>
    </row>
    <row r="114" spans="1:11" s="31" customFormat="1">
      <c r="A114" s="39">
        <v>112</v>
      </c>
      <c r="B114" s="10" t="s">
        <v>1957</v>
      </c>
      <c r="C114" s="79" t="s">
        <v>2149</v>
      </c>
      <c r="D114" s="79" t="s">
        <v>5270</v>
      </c>
      <c r="E114" s="23"/>
      <c r="F114" s="23"/>
      <c r="G114" s="23"/>
      <c r="H114" s="23"/>
      <c r="I114" s="23"/>
      <c r="J114" s="64">
        <v>1.3</v>
      </c>
      <c r="K114" s="43"/>
    </row>
    <row r="115" spans="1:11" s="31" customFormat="1">
      <c r="A115" s="39">
        <v>113</v>
      </c>
      <c r="B115" s="81" t="s">
        <v>3103</v>
      </c>
      <c r="C115" s="79" t="s">
        <v>47</v>
      </c>
      <c r="D115" s="79" t="s">
        <v>3340</v>
      </c>
      <c r="E115" s="23"/>
      <c r="F115" s="23"/>
      <c r="G115" s="23"/>
      <c r="H115" s="23"/>
      <c r="I115" s="23"/>
      <c r="J115" s="64"/>
      <c r="K115" s="43"/>
    </row>
    <row r="116" spans="1:11" s="31" customFormat="1">
      <c r="A116" s="39">
        <v>114</v>
      </c>
      <c r="B116" s="10" t="s">
        <v>506</v>
      </c>
      <c r="C116" s="79" t="s">
        <v>48</v>
      </c>
      <c r="D116" s="89" t="s">
        <v>602</v>
      </c>
      <c r="E116" s="25">
        <v>2</v>
      </c>
      <c r="F116" s="25">
        <v>2</v>
      </c>
      <c r="G116" s="25">
        <v>2</v>
      </c>
      <c r="H116" s="25">
        <v>2</v>
      </c>
      <c r="I116" s="25"/>
      <c r="J116" s="65"/>
      <c r="K116" s="43"/>
    </row>
    <row r="117" spans="1:11" s="31" customFormat="1">
      <c r="A117" s="39">
        <v>115</v>
      </c>
      <c r="B117" s="10" t="s">
        <v>508</v>
      </c>
      <c r="C117" s="79" t="s">
        <v>49</v>
      </c>
      <c r="D117" s="89" t="s">
        <v>604</v>
      </c>
      <c r="E117" s="25"/>
      <c r="F117" s="25"/>
      <c r="G117" s="25"/>
      <c r="H117" s="25"/>
      <c r="I117" s="25"/>
      <c r="J117" s="65"/>
      <c r="K117" s="43"/>
    </row>
    <row r="118" spans="1:11" s="31" customFormat="1">
      <c r="A118" s="39">
        <v>116</v>
      </c>
      <c r="B118" s="10" t="s">
        <v>2469</v>
      </c>
      <c r="C118" s="79" t="s">
        <v>2817</v>
      </c>
      <c r="D118" s="79" t="s">
        <v>2818</v>
      </c>
      <c r="E118" s="23"/>
      <c r="F118" s="23"/>
      <c r="G118" s="23"/>
      <c r="H118" s="23"/>
      <c r="I118" s="23"/>
      <c r="J118" s="64">
        <v>1.4</v>
      </c>
      <c r="K118" s="36"/>
    </row>
    <row r="119" spans="1:11" s="31" customFormat="1">
      <c r="A119" s="39">
        <v>117</v>
      </c>
      <c r="B119" s="10" t="s">
        <v>504</v>
      </c>
      <c r="C119" s="79" t="s">
        <v>50</v>
      </c>
      <c r="D119" s="89" t="s">
        <v>606</v>
      </c>
      <c r="E119" s="25"/>
      <c r="F119" s="25">
        <v>1</v>
      </c>
      <c r="G119" s="25"/>
      <c r="H119" s="25">
        <v>3</v>
      </c>
      <c r="I119" s="25"/>
      <c r="J119" s="65"/>
      <c r="K119" s="43"/>
    </row>
    <row r="120" spans="1:11" s="31" customFormat="1">
      <c r="A120" s="39">
        <v>118</v>
      </c>
      <c r="B120" s="10" t="s">
        <v>517</v>
      </c>
      <c r="C120" s="79" t="s">
        <v>5060</v>
      </c>
      <c r="D120" s="79" t="s">
        <v>607</v>
      </c>
      <c r="E120" s="23"/>
      <c r="F120" s="23"/>
      <c r="G120" s="23"/>
      <c r="H120" s="23"/>
      <c r="I120" s="23"/>
      <c r="J120" s="64"/>
      <c r="K120" s="43"/>
    </row>
    <row r="121" spans="1:11" s="31" customFormat="1">
      <c r="A121" s="39">
        <v>119</v>
      </c>
      <c r="B121" s="10" t="s">
        <v>3103</v>
      </c>
      <c r="C121" s="79" t="s">
        <v>3110</v>
      </c>
      <c r="D121" s="79" t="s">
        <v>3100</v>
      </c>
      <c r="E121" s="23"/>
      <c r="F121" s="23"/>
      <c r="G121" s="23"/>
      <c r="H121" s="23"/>
      <c r="I121" s="23"/>
      <c r="J121" s="64">
        <v>2</v>
      </c>
      <c r="K121" s="36"/>
    </row>
    <row r="122" spans="1:11" s="31" customFormat="1">
      <c r="A122" s="39">
        <v>120</v>
      </c>
      <c r="B122" s="10" t="s">
        <v>505</v>
      </c>
      <c r="C122" s="79" t="s">
        <v>51</v>
      </c>
      <c r="D122" s="79" t="s">
        <v>608</v>
      </c>
      <c r="E122" s="23">
        <v>1</v>
      </c>
      <c r="F122" s="23"/>
      <c r="G122" s="23"/>
      <c r="H122" s="23"/>
      <c r="I122" s="23"/>
      <c r="J122" s="64"/>
      <c r="K122" s="43"/>
    </row>
    <row r="123" spans="1:11" s="31" customFormat="1">
      <c r="A123" s="39">
        <v>121</v>
      </c>
      <c r="B123" s="10" t="s">
        <v>509</v>
      </c>
      <c r="C123" s="79" t="s">
        <v>52</v>
      </c>
      <c r="D123" s="79" t="s">
        <v>577</v>
      </c>
      <c r="E123" s="23"/>
      <c r="F123" s="23"/>
      <c r="G123" s="23"/>
      <c r="H123" s="23"/>
      <c r="I123" s="23"/>
      <c r="J123" s="64"/>
      <c r="K123" s="43"/>
    </row>
    <row r="124" spans="1:11" s="31" customFormat="1">
      <c r="A124" s="39">
        <v>122</v>
      </c>
      <c r="B124" s="10" t="s">
        <v>509</v>
      </c>
      <c r="C124" s="79" t="s">
        <v>53</v>
      </c>
      <c r="D124" s="79" t="s">
        <v>609</v>
      </c>
      <c r="E124" s="23">
        <v>2</v>
      </c>
      <c r="F124" s="23">
        <v>2</v>
      </c>
      <c r="G124" s="23">
        <v>2</v>
      </c>
      <c r="H124" s="23">
        <v>2</v>
      </c>
      <c r="I124" s="23"/>
      <c r="J124" s="64"/>
      <c r="K124" s="43"/>
    </row>
    <row r="125" spans="1:11" s="31" customFormat="1">
      <c r="A125" s="39">
        <v>123</v>
      </c>
      <c r="B125" s="10" t="s">
        <v>509</v>
      </c>
      <c r="C125" s="79" t="s">
        <v>54</v>
      </c>
      <c r="D125" s="79" t="s">
        <v>610</v>
      </c>
      <c r="E125" s="23">
        <v>1</v>
      </c>
      <c r="F125" s="23">
        <v>1</v>
      </c>
      <c r="G125" s="23">
        <v>1</v>
      </c>
      <c r="H125" s="23">
        <v>1</v>
      </c>
      <c r="I125" s="23"/>
      <c r="J125" s="64"/>
      <c r="K125" s="43"/>
    </row>
    <row r="126" spans="1:11" s="31" customFormat="1">
      <c r="A126" s="39">
        <v>124</v>
      </c>
      <c r="B126" s="10" t="s">
        <v>505</v>
      </c>
      <c r="C126" s="79" t="s">
        <v>55</v>
      </c>
      <c r="D126" s="79" t="s">
        <v>611</v>
      </c>
      <c r="E126" s="23">
        <v>1</v>
      </c>
      <c r="F126" s="23"/>
      <c r="G126" s="23">
        <v>1</v>
      </c>
      <c r="H126" s="23"/>
      <c r="I126" s="23"/>
      <c r="J126" s="64"/>
      <c r="K126" s="43"/>
    </row>
    <row r="127" spans="1:11" s="31" customFormat="1">
      <c r="A127" s="39">
        <v>125</v>
      </c>
      <c r="B127" s="10" t="s">
        <v>505</v>
      </c>
      <c r="C127" s="79" t="s">
        <v>56</v>
      </c>
      <c r="D127" s="79" t="s">
        <v>612</v>
      </c>
      <c r="E127" s="23">
        <v>1</v>
      </c>
      <c r="F127" s="23"/>
      <c r="G127" s="23">
        <v>1</v>
      </c>
      <c r="H127" s="23"/>
      <c r="I127" s="23"/>
      <c r="J127" s="64"/>
      <c r="K127" s="43"/>
    </row>
    <row r="128" spans="1:11" s="31" customFormat="1">
      <c r="A128" s="39">
        <v>126</v>
      </c>
      <c r="B128" s="10" t="s">
        <v>505</v>
      </c>
      <c r="C128" s="79" t="s">
        <v>57</v>
      </c>
      <c r="D128" s="79" t="s">
        <v>613</v>
      </c>
      <c r="E128" s="23">
        <v>1</v>
      </c>
      <c r="F128" s="23"/>
      <c r="G128" s="23">
        <v>1</v>
      </c>
      <c r="H128" s="23"/>
      <c r="I128" s="23"/>
      <c r="J128" s="64"/>
      <c r="K128" s="43"/>
    </row>
    <row r="129" spans="1:11" s="31" customFormat="1">
      <c r="A129" s="39">
        <v>127</v>
      </c>
      <c r="B129" s="10" t="s">
        <v>504</v>
      </c>
      <c r="C129" s="79" t="s">
        <v>58</v>
      </c>
      <c r="D129" s="89" t="s">
        <v>615</v>
      </c>
      <c r="E129" s="25"/>
      <c r="F129" s="25">
        <v>1</v>
      </c>
      <c r="G129" s="25">
        <v>1</v>
      </c>
      <c r="H129" s="25"/>
      <c r="I129" s="25"/>
      <c r="J129" s="65"/>
      <c r="K129" s="43"/>
    </row>
    <row r="130" spans="1:11" s="31" customFormat="1">
      <c r="A130" s="39">
        <v>128</v>
      </c>
      <c r="B130" s="10" t="s">
        <v>509</v>
      </c>
      <c r="C130" s="79" t="s">
        <v>59</v>
      </c>
      <c r="D130" s="79" t="s">
        <v>579</v>
      </c>
      <c r="E130" s="23"/>
      <c r="F130" s="23"/>
      <c r="G130" s="23"/>
      <c r="H130" s="23"/>
      <c r="I130" s="23"/>
      <c r="J130" s="64"/>
      <c r="K130" s="43"/>
    </row>
    <row r="131" spans="1:11" s="31" customFormat="1">
      <c r="A131" s="39">
        <v>129</v>
      </c>
      <c r="B131" s="10" t="s">
        <v>517</v>
      </c>
      <c r="C131" s="79" t="s">
        <v>60</v>
      </c>
      <c r="D131" s="79" t="s">
        <v>616</v>
      </c>
      <c r="E131" s="23">
        <v>5</v>
      </c>
      <c r="F131" s="23"/>
      <c r="G131" s="23"/>
      <c r="H131" s="23"/>
      <c r="I131" s="23"/>
      <c r="J131" s="64"/>
      <c r="K131" s="43"/>
    </row>
    <row r="132" spans="1:11" s="31" customFormat="1">
      <c r="A132" s="39">
        <v>130</v>
      </c>
      <c r="B132" s="10" t="s">
        <v>3098</v>
      </c>
      <c r="C132" s="79" t="s">
        <v>3112</v>
      </c>
      <c r="D132" s="79" t="s">
        <v>3117</v>
      </c>
      <c r="E132" s="23"/>
      <c r="F132" s="23"/>
      <c r="G132" s="23"/>
      <c r="H132" s="23"/>
      <c r="I132" s="23"/>
      <c r="J132" s="64">
        <v>2</v>
      </c>
      <c r="K132" s="36"/>
    </row>
    <row r="133" spans="1:11" s="31" customFormat="1">
      <c r="A133" s="39">
        <v>131</v>
      </c>
      <c r="B133" s="10" t="s">
        <v>2476</v>
      </c>
      <c r="C133" s="79" t="s">
        <v>2477</v>
      </c>
      <c r="D133" s="79" t="s">
        <v>2478</v>
      </c>
      <c r="E133" s="23"/>
      <c r="F133" s="23"/>
      <c r="G133" s="23"/>
      <c r="H133" s="23"/>
      <c r="I133" s="23"/>
      <c r="J133" s="64">
        <v>1.4</v>
      </c>
      <c r="K133" s="36"/>
    </row>
    <row r="134" spans="1:11" s="31" customFormat="1">
      <c r="A134" s="39">
        <v>132</v>
      </c>
      <c r="B134" s="10" t="s">
        <v>504</v>
      </c>
      <c r="C134" s="79" t="s">
        <v>61</v>
      </c>
      <c r="D134" s="89" t="s">
        <v>618</v>
      </c>
      <c r="E134" s="25"/>
      <c r="F134" s="25">
        <v>1</v>
      </c>
      <c r="G134" s="25"/>
      <c r="H134" s="25"/>
      <c r="I134" s="25">
        <v>15</v>
      </c>
      <c r="J134" s="65"/>
      <c r="K134" s="43"/>
    </row>
    <row r="135" spans="1:11" s="31" customFormat="1">
      <c r="A135" s="39">
        <v>133</v>
      </c>
      <c r="B135" s="81" t="s">
        <v>3098</v>
      </c>
      <c r="C135" s="79" t="s">
        <v>2076</v>
      </c>
      <c r="D135" s="79" t="s">
        <v>3406</v>
      </c>
      <c r="E135" s="23"/>
      <c r="F135" s="23"/>
      <c r="G135" s="23"/>
      <c r="H135" s="23"/>
      <c r="I135" s="23"/>
      <c r="J135" s="64">
        <v>1.1000000000000001</v>
      </c>
      <c r="K135" s="43"/>
    </row>
    <row r="136" spans="1:11" s="31" customFormat="1">
      <c r="A136" s="39">
        <v>134</v>
      </c>
      <c r="B136" s="10" t="s">
        <v>503</v>
      </c>
      <c r="C136" s="79" t="s">
        <v>2914</v>
      </c>
      <c r="D136" s="79" t="s">
        <v>2915</v>
      </c>
      <c r="E136" s="23"/>
      <c r="F136" s="23"/>
      <c r="G136" s="23"/>
      <c r="H136" s="23"/>
      <c r="I136" s="23"/>
      <c r="J136" s="64">
        <v>2</v>
      </c>
      <c r="K136" s="43"/>
    </row>
    <row r="137" spans="1:11" s="31" customFormat="1">
      <c r="A137" s="39">
        <v>135</v>
      </c>
      <c r="B137" s="10" t="s">
        <v>502</v>
      </c>
      <c r="C137" s="79" t="s">
        <v>62</v>
      </c>
      <c r="D137" s="89" t="s">
        <v>1918</v>
      </c>
      <c r="E137" s="25"/>
      <c r="F137" s="25"/>
      <c r="G137" s="25"/>
      <c r="H137" s="25"/>
      <c r="I137" s="25"/>
      <c r="J137" s="65"/>
      <c r="K137" s="43"/>
    </row>
    <row r="138" spans="1:11" s="31" customFormat="1">
      <c r="A138" s="39">
        <v>136</v>
      </c>
      <c r="B138" s="10" t="s">
        <v>3098</v>
      </c>
      <c r="C138" s="79" t="s">
        <v>3114</v>
      </c>
      <c r="D138" s="79" t="s">
        <v>3100</v>
      </c>
      <c r="E138" s="23"/>
      <c r="F138" s="23"/>
      <c r="G138" s="23"/>
      <c r="H138" s="23"/>
      <c r="I138" s="23"/>
      <c r="J138" s="64">
        <v>2</v>
      </c>
      <c r="K138" s="36"/>
    </row>
    <row r="139" spans="1:11" s="31" customFormat="1">
      <c r="A139" s="39">
        <v>137</v>
      </c>
      <c r="B139" s="10" t="s">
        <v>503</v>
      </c>
      <c r="C139" s="79" t="s">
        <v>2918</v>
      </c>
      <c r="D139" s="79" t="s">
        <v>2919</v>
      </c>
      <c r="E139" s="23"/>
      <c r="F139" s="23"/>
      <c r="G139" s="23"/>
      <c r="H139" s="23"/>
      <c r="I139" s="23"/>
      <c r="J139" s="64">
        <v>2</v>
      </c>
      <c r="K139" s="43"/>
    </row>
    <row r="140" spans="1:11" s="31" customFormat="1">
      <c r="A140" s="39">
        <v>138</v>
      </c>
      <c r="B140" s="10" t="s">
        <v>2089</v>
      </c>
      <c r="C140" s="79" t="s">
        <v>2092</v>
      </c>
      <c r="D140" s="79" t="s">
        <v>2093</v>
      </c>
      <c r="E140" s="23"/>
      <c r="F140" s="23"/>
      <c r="G140" s="23"/>
      <c r="H140" s="23"/>
      <c r="I140" s="23"/>
      <c r="J140" s="64">
        <v>1.2</v>
      </c>
      <c r="K140" s="43"/>
    </row>
    <row r="141" spans="1:11" s="31" customFormat="1">
      <c r="A141" s="39">
        <v>139</v>
      </c>
      <c r="B141" s="10" t="s">
        <v>3095</v>
      </c>
      <c r="C141" s="79" t="s">
        <v>3115</v>
      </c>
      <c r="D141" s="79" t="s">
        <v>3100</v>
      </c>
      <c r="E141" s="23"/>
      <c r="F141" s="23"/>
      <c r="G141" s="23"/>
      <c r="H141" s="23"/>
      <c r="I141" s="23"/>
      <c r="J141" s="64">
        <v>2</v>
      </c>
      <c r="K141" s="36"/>
    </row>
    <row r="142" spans="1:11" s="31" customFormat="1">
      <c r="A142" s="39">
        <v>140</v>
      </c>
      <c r="B142" s="10" t="s">
        <v>2469</v>
      </c>
      <c r="C142" s="79" t="s">
        <v>2473</v>
      </c>
      <c r="D142" s="79" t="s">
        <v>5264</v>
      </c>
      <c r="E142" s="23"/>
      <c r="F142" s="23"/>
      <c r="G142" s="23"/>
      <c r="H142" s="23"/>
      <c r="I142" s="23"/>
      <c r="J142" s="64">
        <v>1.4</v>
      </c>
      <c r="K142" s="36"/>
    </row>
    <row r="143" spans="1:11" s="31" customFormat="1">
      <c r="A143" s="39">
        <v>141</v>
      </c>
      <c r="B143" s="10" t="s">
        <v>507</v>
      </c>
      <c r="C143" s="79" t="s">
        <v>2958</v>
      </c>
      <c r="D143" s="79" t="s">
        <v>2959</v>
      </c>
      <c r="E143" s="23"/>
      <c r="F143" s="23"/>
      <c r="G143" s="23"/>
      <c r="H143" s="23"/>
      <c r="I143" s="23"/>
      <c r="J143" s="64">
        <v>2</v>
      </c>
      <c r="K143" s="43"/>
    </row>
    <row r="144" spans="1:11" s="31" customFormat="1">
      <c r="A144" s="39">
        <v>142</v>
      </c>
      <c r="B144" s="10" t="s">
        <v>2481</v>
      </c>
      <c r="C144" s="79" t="s">
        <v>2482</v>
      </c>
      <c r="D144" s="79" t="s">
        <v>2483</v>
      </c>
      <c r="E144" s="23"/>
      <c r="F144" s="23"/>
      <c r="G144" s="23"/>
      <c r="H144" s="23"/>
      <c r="I144" s="23"/>
      <c r="J144" s="64">
        <v>1.4</v>
      </c>
      <c r="K144" s="36"/>
    </row>
    <row r="145" spans="1:11" s="31" customFormat="1">
      <c r="A145" s="39">
        <v>143</v>
      </c>
      <c r="B145" s="10" t="s">
        <v>505</v>
      </c>
      <c r="C145" s="79" t="s">
        <v>63</v>
      </c>
      <c r="D145" s="79" t="s">
        <v>619</v>
      </c>
      <c r="E145" s="23">
        <v>1</v>
      </c>
      <c r="F145" s="23"/>
      <c r="G145" s="23"/>
      <c r="H145" s="23"/>
      <c r="I145" s="23"/>
      <c r="J145" s="64"/>
      <c r="K145" s="43"/>
    </row>
    <row r="146" spans="1:11" s="31" customFormat="1">
      <c r="A146" s="39">
        <v>144</v>
      </c>
      <c r="B146" s="10" t="s">
        <v>2511</v>
      </c>
      <c r="C146" s="79" t="s">
        <v>2727</v>
      </c>
      <c r="D146" s="79" t="s">
        <v>2728</v>
      </c>
      <c r="E146" s="23"/>
      <c r="F146" s="23"/>
      <c r="G146" s="23"/>
      <c r="H146" s="23"/>
      <c r="I146" s="23"/>
      <c r="J146" s="64">
        <v>1.4</v>
      </c>
      <c r="K146" s="36"/>
    </row>
    <row r="147" spans="1:11" s="31" customFormat="1">
      <c r="A147" s="39">
        <v>145</v>
      </c>
      <c r="B147" s="10" t="s">
        <v>517</v>
      </c>
      <c r="C147" s="79" t="s">
        <v>64</v>
      </c>
      <c r="D147" s="79" t="s">
        <v>620</v>
      </c>
      <c r="E147" s="23">
        <v>5</v>
      </c>
      <c r="F147" s="23"/>
      <c r="G147" s="23"/>
      <c r="H147" s="23"/>
      <c r="I147" s="23"/>
      <c r="J147" s="64"/>
      <c r="K147" s="43"/>
    </row>
    <row r="148" spans="1:11" s="31" customFormat="1">
      <c r="A148" s="39">
        <v>146</v>
      </c>
      <c r="B148" s="10" t="s">
        <v>504</v>
      </c>
      <c r="C148" s="79" t="s">
        <v>65</v>
      </c>
      <c r="D148" s="89" t="s">
        <v>622</v>
      </c>
      <c r="E148" s="25"/>
      <c r="F148" s="25"/>
      <c r="G148" s="25"/>
      <c r="H148" s="25"/>
      <c r="I148" s="25"/>
      <c r="J148" s="65"/>
      <c r="K148" s="43"/>
    </row>
    <row r="149" spans="1:11" s="31" customFormat="1">
      <c r="A149" s="39">
        <v>147</v>
      </c>
      <c r="B149" s="10" t="s">
        <v>517</v>
      </c>
      <c r="C149" s="79" t="s">
        <v>66</v>
      </c>
      <c r="D149" s="79" t="s">
        <v>623</v>
      </c>
      <c r="E149" s="23"/>
      <c r="F149" s="23"/>
      <c r="G149" s="23"/>
      <c r="H149" s="23"/>
      <c r="I149" s="23"/>
      <c r="J149" s="64"/>
      <c r="K149" s="43"/>
    </row>
    <row r="150" spans="1:11" s="31" customFormat="1">
      <c r="A150" s="39">
        <v>148</v>
      </c>
      <c r="B150" s="10" t="s">
        <v>523</v>
      </c>
      <c r="C150" s="79" t="s">
        <v>486</v>
      </c>
      <c r="D150" s="79" t="s">
        <v>577</v>
      </c>
      <c r="E150" s="23"/>
      <c r="F150" s="23"/>
      <c r="G150" s="23"/>
      <c r="H150" s="23"/>
      <c r="I150" s="23"/>
      <c r="J150" s="64"/>
      <c r="K150" s="43"/>
    </row>
    <row r="151" spans="1:11" s="31" customFormat="1">
      <c r="A151" s="39">
        <v>149</v>
      </c>
      <c r="B151" s="10" t="s">
        <v>505</v>
      </c>
      <c r="C151" s="79" t="s">
        <v>67</v>
      </c>
      <c r="D151" s="79" t="s">
        <v>624</v>
      </c>
      <c r="E151" s="23"/>
      <c r="F151" s="23">
        <v>1</v>
      </c>
      <c r="G151" s="23"/>
      <c r="H151" s="23"/>
      <c r="I151" s="23"/>
      <c r="J151" s="64"/>
      <c r="K151" s="43"/>
    </row>
    <row r="152" spans="1:11" s="31" customFormat="1">
      <c r="A152" s="39">
        <v>150</v>
      </c>
      <c r="B152" s="10" t="s">
        <v>507</v>
      </c>
      <c r="C152" s="79" t="s">
        <v>68</v>
      </c>
      <c r="D152" s="79" t="s">
        <v>625</v>
      </c>
      <c r="E152" s="23">
        <v>4</v>
      </c>
      <c r="F152" s="23">
        <v>1</v>
      </c>
      <c r="G152" s="23"/>
      <c r="H152" s="23">
        <v>1</v>
      </c>
      <c r="I152" s="23"/>
      <c r="J152" s="64"/>
      <c r="K152" s="43"/>
    </row>
    <row r="153" spans="1:11" s="31" customFormat="1">
      <c r="A153" s="39">
        <v>151</v>
      </c>
      <c r="B153" s="10" t="s">
        <v>505</v>
      </c>
      <c r="C153" s="79" t="s">
        <v>69</v>
      </c>
      <c r="D153" s="79" t="s">
        <v>626</v>
      </c>
      <c r="E153" s="23"/>
      <c r="F153" s="23">
        <v>1</v>
      </c>
      <c r="G153" s="23"/>
      <c r="H153" s="23"/>
      <c r="I153" s="23"/>
      <c r="J153" s="64"/>
      <c r="K153" s="43"/>
    </row>
    <row r="154" spans="1:11" s="31" customFormat="1">
      <c r="A154" s="39">
        <v>152</v>
      </c>
      <c r="B154" s="10" t="s">
        <v>517</v>
      </c>
      <c r="C154" s="79" t="s">
        <v>70</v>
      </c>
      <c r="D154" s="79" t="s">
        <v>627</v>
      </c>
      <c r="E154" s="23"/>
      <c r="F154" s="23"/>
      <c r="G154" s="23"/>
      <c r="H154" s="23"/>
      <c r="I154" s="23"/>
      <c r="J154" s="64"/>
      <c r="K154" s="43"/>
    </row>
    <row r="155" spans="1:11" s="31" customFormat="1">
      <c r="A155" s="39">
        <v>153</v>
      </c>
      <c r="B155" s="10" t="s">
        <v>505</v>
      </c>
      <c r="C155" s="79" t="s">
        <v>71</v>
      </c>
      <c r="D155" s="79" t="s">
        <v>628</v>
      </c>
      <c r="E155" s="23"/>
      <c r="F155" s="23">
        <v>1</v>
      </c>
      <c r="G155" s="23"/>
      <c r="H155" s="23"/>
      <c r="I155" s="23"/>
      <c r="J155" s="64"/>
      <c r="K155" s="43"/>
    </row>
    <row r="156" spans="1:11" s="31" customFormat="1">
      <c r="A156" s="39">
        <v>154</v>
      </c>
      <c r="B156" s="10" t="s">
        <v>505</v>
      </c>
      <c r="C156" s="79" t="s">
        <v>72</v>
      </c>
      <c r="D156" s="79" t="s">
        <v>629</v>
      </c>
      <c r="E156" s="23"/>
      <c r="F156" s="23">
        <v>1</v>
      </c>
      <c r="G156" s="23"/>
      <c r="H156" s="23"/>
      <c r="I156" s="23"/>
      <c r="J156" s="64"/>
      <c r="K156" s="43"/>
    </row>
    <row r="157" spans="1:11" s="31" customFormat="1">
      <c r="A157" s="39">
        <v>155</v>
      </c>
      <c r="B157" s="10" t="s">
        <v>505</v>
      </c>
      <c r="C157" s="79" t="s">
        <v>73</v>
      </c>
      <c r="D157" s="89" t="s">
        <v>630</v>
      </c>
      <c r="E157" s="25"/>
      <c r="F157" s="25"/>
      <c r="G157" s="25"/>
      <c r="H157" s="25"/>
      <c r="I157" s="25"/>
      <c r="J157" s="65"/>
      <c r="K157" s="43"/>
    </row>
    <row r="158" spans="1:11" s="31" customFormat="1">
      <c r="A158" s="39">
        <v>156</v>
      </c>
      <c r="B158" s="10" t="s">
        <v>505</v>
      </c>
      <c r="C158" s="79" t="s">
        <v>74</v>
      </c>
      <c r="D158" s="89" t="s">
        <v>631</v>
      </c>
      <c r="E158" s="25"/>
      <c r="F158" s="25"/>
      <c r="G158" s="25"/>
      <c r="H158" s="25"/>
      <c r="I158" s="25"/>
      <c r="J158" s="65"/>
      <c r="K158" s="43"/>
    </row>
    <row r="159" spans="1:11" s="31" customFormat="1">
      <c r="A159" s="39">
        <v>157</v>
      </c>
      <c r="B159" s="10" t="s">
        <v>509</v>
      </c>
      <c r="C159" s="79" t="s">
        <v>75</v>
      </c>
      <c r="D159" s="79" t="s">
        <v>632</v>
      </c>
      <c r="E159" s="23"/>
      <c r="F159" s="23"/>
      <c r="G159" s="23"/>
      <c r="H159" s="23"/>
      <c r="I159" s="23"/>
      <c r="J159" s="64"/>
      <c r="K159" s="43"/>
    </row>
    <row r="160" spans="1:11" s="31" customFormat="1">
      <c r="A160" s="39">
        <v>158</v>
      </c>
      <c r="B160" s="10" t="s">
        <v>507</v>
      </c>
      <c r="C160" s="79" t="s">
        <v>76</v>
      </c>
      <c r="D160" s="79" t="s">
        <v>633</v>
      </c>
      <c r="E160" s="23">
        <v>5</v>
      </c>
      <c r="F160" s="23">
        <v>5</v>
      </c>
      <c r="G160" s="23">
        <v>5</v>
      </c>
      <c r="H160" s="23">
        <v>5</v>
      </c>
      <c r="I160" s="23"/>
      <c r="J160" s="64"/>
      <c r="K160" s="43"/>
    </row>
    <row r="161" spans="1:11" s="31" customFormat="1">
      <c r="A161" s="39">
        <v>159</v>
      </c>
      <c r="B161" s="10" t="s">
        <v>517</v>
      </c>
      <c r="C161" s="79" t="s">
        <v>77</v>
      </c>
      <c r="D161" s="79" t="s">
        <v>634</v>
      </c>
      <c r="E161" s="23">
        <v>3</v>
      </c>
      <c r="F161" s="23">
        <v>2</v>
      </c>
      <c r="G161" s="23">
        <v>3</v>
      </c>
      <c r="H161" s="23">
        <v>3</v>
      </c>
      <c r="I161" s="23"/>
      <c r="J161" s="64"/>
      <c r="K161" s="43"/>
    </row>
    <row r="162" spans="1:11" s="31" customFormat="1">
      <c r="A162" s="39">
        <v>160</v>
      </c>
      <c r="B162" s="10" t="s">
        <v>2089</v>
      </c>
      <c r="C162" s="79" t="s">
        <v>2096</v>
      </c>
      <c r="D162" s="79" t="s">
        <v>2097</v>
      </c>
      <c r="E162" s="23"/>
      <c r="F162" s="23"/>
      <c r="G162" s="23"/>
      <c r="H162" s="23"/>
      <c r="I162" s="23"/>
      <c r="J162" s="64">
        <v>1.2</v>
      </c>
      <c r="K162" s="43"/>
    </row>
    <row r="163" spans="1:11" s="31" customFormat="1">
      <c r="A163" s="39">
        <v>161</v>
      </c>
      <c r="B163" s="10" t="s">
        <v>505</v>
      </c>
      <c r="C163" s="79" t="s">
        <v>78</v>
      </c>
      <c r="D163" s="79" t="s">
        <v>635</v>
      </c>
      <c r="E163" s="23">
        <v>1</v>
      </c>
      <c r="F163" s="23"/>
      <c r="G163" s="23"/>
      <c r="H163" s="23"/>
      <c r="I163" s="23"/>
      <c r="J163" s="64"/>
      <c r="K163" s="43"/>
    </row>
    <row r="164" spans="1:11" s="31" customFormat="1">
      <c r="A164" s="39">
        <v>162</v>
      </c>
      <c r="B164" s="10" t="s">
        <v>507</v>
      </c>
      <c r="C164" s="79" t="s">
        <v>79</v>
      </c>
      <c r="D164" s="79" t="s">
        <v>636</v>
      </c>
      <c r="E164" s="23">
        <v>2</v>
      </c>
      <c r="F164" s="23">
        <v>2</v>
      </c>
      <c r="G164" s="23"/>
      <c r="H164" s="23">
        <v>2</v>
      </c>
      <c r="I164" s="23"/>
      <c r="J164" s="64"/>
      <c r="K164" s="43"/>
    </row>
    <row r="165" spans="1:11" s="31" customFormat="1">
      <c r="A165" s="39">
        <v>163</v>
      </c>
      <c r="B165" s="10" t="s">
        <v>505</v>
      </c>
      <c r="C165" s="79" t="s">
        <v>80</v>
      </c>
      <c r="D165" s="79" t="s">
        <v>965</v>
      </c>
      <c r="E165" s="23"/>
      <c r="F165" s="23">
        <v>1</v>
      </c>
      <c r="G165" s="23"/>
      <c r="H165" s="23"/>
      <c r="I165" s="23"/>
      <c r="J165" s="64"/>
      <c r="K165" s="43"/>
    </row>
    <row r="166" spans="1:11" s="31" customFormat="1">
      <c r="A166" s="39">
        <v>164</v>
      </c>
      <c r="B166" s="10" t="s">
        <v>2486</v>
      </c>
      <c r="C166" s="79" t="s">
        <v>2835</v>
      </c>
      <c r="D166" s="79" t="s">
        <v>2836</v>
      </c>
      <c r="E166" s="23">
        <v>2</v>
      </c>
      <c r="F166" s="23">
        <v>2</v>
      </c>
      <c r="G166" s="23">
        <v>2</v>
      </c>
      <c r="H166" s="23">
        <v>2</v>
      </c>
      <c r="I166" s="23"/>
      <c r="J166" s="64">
        <v>1.4</v>
      </c>
      <c r="K166" s="36"/>
    </row>
    <row r="167" spans="1:11" s="31" customFormat="1">
      <c r="A167" s="39">
        <v>165</v>
      </c>
      <c r="B167" s="10" t="s">
        <v>503</v>
      </c>
      <c r="C167" s="79" t="s">
        <v>81</v>
      </c>
      <c r="D167" s="89" t="s">
        <v>638</v>
      </c>
      <c r="E167" s="25"/>
      <c r="F167" s="25"/>
      <c r="G167" s="25"/>
      <c r="H167" s="25"/>
      <c r="I167" s="25"/>
      <c r="J167" s="65"/>
      <c r="K167" s="61"/>
    </row>
    <row r="168" spans="1:11" s="31" customFormat="1">
      <c r="A168" s="39">
        <v>166</v>
      </c>
      <c r="B168" s="10" t="s">
        <v>507</v>
      </c>
      <c r="C168" s="79" t="s">
        <v>2939</v>
      </c>
      <c r="D168" s="79" t="s">
        <v>2940</v>
      </c>
      <c r="E168" s="23">
        <v>5</v>
      </c>
      <c r="F168" s="23">
        <v>5</v>
      </c>
      <c r="G168" s="23">
        <v>5</v>
      </c>
      <c r="H168" s="23">
        <v>5</v>
      </c>
      <c r="I168" s="23">
        <v>20</v>
      </c>
      <c r="J168" s="64">
        <v>2</v>
      </c>
      <c r="K168" s="43"/>
    </row>
    <row r="169" spans="1:11" s="31" customFormat="1">
      <c r="A169" s="39">
        <v>167</v>
      </c>
      <c r="B169" s="10" t="s">
        <v>503</v>
      </c>
      <c r="C169" s="79" t="s">
        <v>2883</v>
      </c>
      <c r="D169" s="79" t="s">
        <v>2884</v>
      </c>
      <c r="E169" s="23"/>
      <c r="F169" s="23"/>
      <c r="G169" s="23"/>
      <c r="H169" s="23"/>
      <c r="I169" s="23"/>
      <c r="J169" s="64">
        <v>2</v>
      </c>
      <c r="K169" s="43"/>
    </row>
    <row r="170" spans="1:11" s="31" customFormat="1">
      <c r="A170" s="39">
        <v>168</v>
      </c>
      <c r="B170" s="10" t="s">
        <v>3103</v>
      </c>
      <c r="C170" s="79" t="s">
        <v>3160</v>
      </c>
      <c r="D170" s="79" t="s">
        <v>3341</v>
      </c>
      <c r="E170" s="23"/>
      <c r="F170" s="23"/>
      <c r="G170" s="23"/>
      <c r="H170" s="23"/>
      <c r="I170" s="23"/>
      <c r="J170" s="64">
        <v>2</v>
      </c>
      <c r="K170" s="36"/>
    </row>
    <row r="171" spans="1:11" s="31" customFormat="1">
      <c r="A171" s="39">
        <v>169</v>
      </c>
      <c r="B171" s="81" t="s">
        <v>3161</v>
      </c>
      <c r="C171" s="79" t="s">
        <v>82</v>
      </c>
      <c r="D171" s="79" t="s">
        <v>3341</v>
      </c>
      <c r="E171" s="25"/>
      <c r="F171" s="25"/>
      <c r="G171" s="25"/>
      <c r="H171" s="25"/>
      <c r="I171" s="25"/>
      <c r="J171" s="65"/>
      <c r="K171" s="61"/>
    </row>
    <row r="172" spans="1:11" s="31" customFormat="1">
      <c r="A172" s="39">
        <v>170</v>
      </c>
      <c r="B172" s="81" t="s">
        <v>3103</v>
      </c>
      <c r="C172" s="79" t="s">
        <v>2156</v>
      </c>
      <c r="D172" s="79" t="s">
        <v>3342</v>
      </c>
      <c r="E172" s="23"/>
      <c r="F172" s="23"/>
      <c r="G172" s="23"/>
      <c r="H172" s="23"/>
      <c r="I172" s="23"/>
      <c r="J172" s="64">
        <v>1.3</v>
      </c>
      <c r="K172" s="43"/>
    </row>
    <row r="173" spans="1:11" s="31" customFormat="1">
      <c r="A173" s="39">
        <v>171</v>
      </c>
      <c r="B173" s="10" t="s">
        <v>1957</v>
      </c>
      <c r="C173" s="79" t="s">
        <v>2154</v>
      </c>
      <c r="D173" s="79" t="s">
        <v>5270</v>
      </c>
      <c r="E173" s="23"/>
      <c r="F173" s="23"/>
      <c r="G173" s="23"/>
      <c r="H173" s="23"/>
      <c r="I173" s="23"/>
      <c r="J173" s="64">
        <v>1.3</v>
      </c>
      <c r="K173" s="43"/>
    </row>
    <row r="174" spans="1:11" s="31" customFormat="1">
      <c r="A174" s="39">
        <v>172</v>
      </c>
      <c r="B174" s="10" t="s">
        <v>3103</v>
      </c>
      <c r="C174" s="79" t="s">
        <v>3116</v>
      </c>
      <c r="D174" s="79" t="s">
        <v>3100</v>
      </c>
      <c r="E174" s="23"/>
      <c r="F174" s="23"/>
      <c r="G174" s="23"/>
      <c r="H174" s="23"/>
      <c r="I174" s="23"/>
      <c r="J174" s="64">
        <v>2</v>
      </c>
      <c r="K174" s="36"/>
    </row>
    <row r="175" spans="1:11" s="31" customFormat="1">
      <c r="A175" s="39">
        <v>173</v>
      </c>
      <c r="B175" s="10" t="s">
        <v>509</v>
      </c>
      <c r="C175" s="79" t="s">
        <v>83</v>
      </c>
      <c r="D175" s="79" t="s">
        <v>570</v>
      </c>
      <c r="E175" s="23"/>
      <c r="F175" s="23"/>
      <c r="G175" s="23"/>
      <c r="H175" s="23"/>
      <c r="I175" s="23"/>
      <c r="J175" s="64"/>
      <c r="K175" s="43"/>
    </row>
    <row r="176" spans="1:11" s="31" customFormat="1">
      <c r="A176" s="39">
        <v>174</v>
      </c>
      <c r="B176" s="10" t="s">
        <v>2469</v>
      </c>
      <c r="C176" s="79" t="s">
        <v>2855</v>
      </c>
      <c r="D176" s="79" t="s">
        <v>2853</v>
      </c>
      <c r="E176" s="23"/>
      <c r="F176" s="23"/>
      <c r="G176" s="23"/>
      <c r="H176" s="23"/>
      <c r="I176" s="23"/>
      <c r="J176" s="64">
        <v>1.4</v>
      </c>
      <c r="K176" s="36"/>
    </row>
    <row r="177" spans="1:11" s="31" customFormat="1">
      <c r="A177" s="39">
        <v>175</v>
      </c>
      <c r="B177" s="10" t="s">
        <v>504</v>
      </c>
      <c r="C177" s="79" t="s">
        <v>3021</v>
      </c>
      <c r="D177" s="79" t="s">
        <v>2950</v>
      </c>
      <c r="E177" s="23"/>
      <c r="F177" s="23"/>
      <c r="G177" s="23"/>
      <c r="H177" s="23"/>
      <c r="I177" s="23"/>
      <c r="J177" s="64">
        <v>2</v>
      </c>
      <c r="K177" s="43"/>
    </row>
    <row r="178" spans="1:11" s="31" customFormat="1">
      <c r="A178" s="39">
        <v>176</v>
      </c>
      <c r="B178" s="10" t="s">
        <v>507</v>
      </c>
      <c r="C178" s="79" t="s">
        <v>84</v>
      </c>
      <c r="D178" s="79" t="s">
        <v>639</v>
      </c>
      <c r="E178" s="23"/>
      <c r="F178" s="23">
        <v>2</v>
      </c>
      <c r="G178" s="23">
        <v>2</v>
      </c>
      <c r="H178" s="23">
        <v>2</v>
      </c>
      <c r="I178" s="23"/>
      <c r="J178" s="64"/>
      <c r="K178" s="43"/>
    </row>
    <row r="179" spans="1:11" s="31" customFormat="1">
      <c r="A179" s="39">
        <v>177</v>
      </c>
      <c r="B179" s="10" t="s">
        <v>507</v>
      </c>
      <c r="C179" s="79" t="s">
        <v>85</v>
      </c>
      <c r="D179" s="79" t="s">
        <v>640</v>
      </c>
      <c r="E179" s="23">
        <v>2</v>
      </c>
      <c r="F179" s="23">
        <v>2</v>
      </c>
      <c r="G179" s="23">
        <v>2</v>
      </c>
      <c r="H179" s="23"/>
      <c r="I179" s="23"/>
      <c r="J179" s="64"/>
      <c r="K179" s="43"/>
    </row>
    <row r="180" spans="1:11" s="31" customFormat="1">
      <c r="A180" s="39">
        <v>178</v>
      </c>
      <c r="B180" s="10" t="s">
        <v>507</v>
      </c>
      <c r="C180" s="79" t="s">
        <v>86</v>
      </c>
      <c r="D180" s="79" t="s">
        <v>641</v>
      </c>
      <c r="E180" s="23">
        <v>1</v>
      </c>
      <c r="F180" s="23">
        <v>3</v>
      </c>
      <c r="G180" s="23">
        <v>3</v>
      </c>
      <c r="H180" s="23">
        <v>3</v>
      </c>
      <c r="I180" s="23"/>
      <c r="J180" s="64"/>
      <c r="K180" s="43"/>
    </row>
    <row r="181" spans="1:11" s="31" customFormat="1">
      <c r="A181" s="39">
        <v>179</v>
      </c>
      <c r="B181" s="10" t="s">
        <v>1957</v>
      </c>
      <c r="C181" s="79" t="s">
        <v>2152</v>
      </c>
      <c r="D181" s="79" t="s">
        <v>5270</v>
      </c>
      <c r="E181" s="23"/>
      <c r="F181" s="23"/>
      <c r="G181" s="23"/>
      <c r="H181" s="23"/>
      <c r="I181" s="23"/>
      <c r="J181" s="64">
        <v>1.3</v>
      </c>
      <c r="K181" s="43"/>
    </row>
    <row r="182" spans="1:11" s="31" customFormat="1">
      <c r="A182" s="39">
        <v>180</v>
      </c>
      <c r="B182" s="10" t="s">
        <v>507</v>
      </c>
      <c r="C182" s="79" t="s">
        <v>87</v>
      </c>
      <c r="D182" s="79" t="s">
        <v>642</v>
      </c>
      <c r="E182" s="23">
        <v>2</v>
      </c>
      <c r="F182" s="23"/>
      <c r="G182" s="23">
        <v>2</v>
      </c>
      <c r="H182" s="23">
        <v>2</v>
      </c>
      <c r="I182" s="23"/>
      <c r="J182" s="64"/>
      <c r="K182" s="43"/>
    </row>
    <row r="183" spans="1:11" s="31" customFormat="1" ht="27">
      <c r="A183" s="39">
        <v>181</v>
      </c>
      <c r="B183" s="10" t="s">
        <v>503</v>
      </c>
      <c r="C183" s="79" t="s">
        <v>2981</v>
      </c>
      <c r="D183" s="79" t="s">
        <v>2982</v>
      </c>
      <c r="E183" s="23"/>
      <c r="F183" s="23"/>
      <c r="G183" s="23"/>
      <c r="H183" s="23"/>
      <c r="I183" s="23"/>
      <c r="J183" s="64">
        <v>2</v>
      </c>
      <c r="K183" s="43"/>
    </row>
    <row r="184" spans="1:11" s="31" customFormat="1">
      <c r="A184" s="39">
        <v>182</v>
      </c>
      <c r="B184" s="10" t="s">
        <v>1933</v>
      </c>
      <c r="C184" s="79" t="s">
        <v>1940</v>
      </c>
      <c r="D184" s="79" t="s">
        <v>1941</v>
      </c>
      <c r="E184" s="23"/>
      <c r="F184" s="23"/>
      <c r="G184" s="23"/>
      <c r="H184" s="23">
        <v>4</v>
      </c>
      <c r="I184" s="23"/>
      <c r="J184" s="64"/>
      <c r="K184" s="43"/>
    </row>
    <row r="185" spans="1:11" s="31" customFormat="1">
      <c r="A185" s="39">
        <v>183</v>
      </c>
      <c r="B185" s="10" t="s">
        <v>525</v>
      </c>
      <c r="C185" s="79" t="s">
        <v>88</v>
      </c>
      <c r="D185" s="89" t="s">
        <v>644</v>
      </c>
      <c r="E185" s="25">
        <v>1</v>
      </c>
      <c r="F185" s="25">
        <v>1</v>
      </c>
      <c r="G185" s="25">
        <v>1</v>
      </c>
      <c r="H185" s="25">
        <v>5</v>
      </c>
      <c r="I185" s="25"/>
      <c r="J185" s="65"/>
      <c r="K185" s="61"/>
    </row>
    <row r="186" spans="1:11" s="31" customFormat="1">
      <c r="A186" s="39">
        <v>184</v>
      </c>
      <c r="B186" s="10" t="s">
        <v>1934</v>
      </c>
      <c r="C186" s="79" t="s">
        <v>1944</v>
      </c>
      <c r="D186" s="87" t="s">
        <v>1945</v>
      </c>
      <c r="E186" s="23"/>
      <c r="F186" s="23"/>
      <c r="G186" s="23"/>
      <c r="H186" s="23">
        <v>4</v>
      </c>
      <c r="I186" s="23"/>
      <c r="J186" s="64"/>
      <c r="K186" s="43"/>
    </row>
    <row r="187" spans="1:11" s="31" customFormat="1">
      <c r="A187" s="39">
        <v>185</v>
      </c>
      <c r="B187" s="10" t="s">
        <v>2295</v>
      </c>
      <c r="C187" s="79" t="s">
        <v>3007</v>
      </c>
      <c r="D187" s="79" t="s">
        <v>3008</v>
      </c>
      <c r="E187" s="23"/>
      <c r="F187" s="23"/>
      <c r="G187" s="23"/>
      <c r="H187" s="23"/>
      <c r="I187" s="23"/>
      <c r="J187" s="64">
        <v>2</v>
      </c>
      <c r="K187" s="43"/>
    </row>
    <row r="188" spans="1:11" s="31" customFormat="1">
      <c r="A188" s="39">
        <v>186</v>
      </c>
      <c r="B188" s="10" t="s">
        <v>517</v>
      </c>
      <c r="C188" s="79" t="s">
        <v>89</v>
      </c>
      <c r="D188" s="79" t="s">
        <v>645</v>
      </c>
      <c r="E188" s="23"/>
      <c r="F188" s="23"/>
      <c r="G188" s="23">
        <v>15</v>
      </c>
      <c r="H188" s="23"/>
      <c r="I188" s="23"/>
      <c r="J188" s="64"/>
      <c r="K188" s="43"/>
    </row>
    <row r="189" spans="1:11" s="31" customFormat="1">
      <c r="A189" s="39">
        <v>187</v>
      </c>
      <c r="B189" s="81" t="s">
        <v>3098</v>
      </c>
      <c r="C189" s="79" t="s">
        <v>90</v>
      </c>
      <c r="D189" s="79" t="s">
        <v>3344</v>
      </c>
      <c r="E189" s="23"/>
      <c r="F189" s="23"/>
      <c r="G189" s="23">
        <v>1</v>
      </c>
      <c r="H189" s="23"/>
      <c r="I189" s="23"/>
      <c r="J189" s="64"/>
      <c r="K189" s="43"/>
    </row>
    <row r="190" spans="1:11" s="31" customFormat="1" ht="27">
      <c r="A190" s="39">
        <v>188</v>
      </c>
      <c r="B190" s="10" t="s">
        <v>505</v>
      </c>
      <c r="C190" s="79" t="s">
        <v>91</v>
      </c>
      <c r="D190" s="79" t="s">
        <v>646</v>
      </c>
      <c r="E190" s="23">
        <v>1</v>
      </c>
      <c r="F190" s="23"/>
      <c r="G190" s="23"/>
      <c r="H190" s="23"/>
      <c r="I190" s="23"/>
      <c r="J190" s="64"/>
      <c r="K190" s="43"/>
    </row>
    <row r="191" spans="1:11" s="31" customFormat="1" ht="27">
      <c r="A191" s="39">
        <v>189</v>
      </c>
      <c r="B191" s="10" t="s">
        <v>505</v>
      </c>
      <c r="C191" s="79" t="s">
        <v>92</v>
      </c>
      <c r="D191" s="79" t="s">
        <v>647</v>
      </c>
      <c r="E191" s="23"/>
      <c r="F191" s="23">
        <v>1</v>
      </c>
      <c r="G191" s="23"/>
      <c r="H191" s="23"/>
      <c r="I191" s="23"/>
      <c r="J191" s="64"/>
      <c r="K191" s="43"/>
    </row>
    <row r="192" spans="1:11" s="31" customFormat="1">
      <c r="A192" s="39">
        <v>190</v>
      </c>
      <c r="B192" s="10" t="s">
        <v>1957</v>
      </c>
      <c r="C192" s="79" t="s">
        <v>2139</v>
      </c>
      <c r="D192" s="79" t="s">
        <v>5270</v>
      </c>
      <c r="E192" s="23"/>
      <c r="F192" s="23"/>
      <c r="G192" s="23"/>
      <c r="H192" s="23"/>
      <c r="I192" s="23"/>
      <c r="J192" s="64">
        <v>1.3</v>
      </c>
      <c r="K192" s="43"/>
    </row>
    <row r="193" spans="1:11" s="31" customFormat="1">
      <c r="A193" s="39">
        <v>191</v>
      </c>
      <c r="B193" s="10" t="s">
        <v>517</v>
      </c>
      <c r="C193" s="79" t="s">
        <v>93</v>
      </c>
      <c r="D193" s="79" t="s">
        <v>648</v>
      </c>
      <c r="E193" s="23">
        <v>4</v>
      </c>
      <c r="F193" s="23">
        <v>4</v>
      </c>
      <c r="G193" s="23">
        <v>4</v>
      </c>
      <c r="H193" s="23">
        <v>4</v>
      </c>
      <c r="I193" s="23"/>
      <c r="J193" s="64"/>
      <c r="K193" s="43"/>
    </row>
    <row r="194" spans="1:11" s="31" customFormat="1">
      <c r="A194" s="39">
        <v>192</v>
      </c>
      <c r="B194" s="10" t="s">
        <v>517</v>
      </c>
      <c r="C194" s="79" t="s">
        <v>94</v>
      </c>
      <c r="D194" s="79" t="s">
        <v>649</v>
      </c>
      <c r="E194" s="23">
        <v>5</v>
      </c>
      <c r="F194" s="23">
        <v>5</v>
      </c>
      <c r="G194" s="23"/>
      <c r="H194" s="23"/>
      <c r="I194" s="23"/>
      <c r="J194" s="64"/>
      <c r="K194" s="43"/>
    </row>
    <row r="195" spans="1:11" s="31" customFormat="1">
      <c r="A195" s="39">
        <v>193</v>
      </c>
      <c r="B195" s="10" t="s">
        <v>509</v>
      </c>
      <c r="C195" s="79" t="s">
        <v>95</v>
      </c>
      <c r="D195" s="79" t="s">
        <v>579</v>
      </c>
      <c r="E195" s="23"/>
      <c r="F195" s="23"/>
      <c r="G195" s="23"/>
      <c r="H195" s="23"/>
      <c r="I195" s="23"/>
      <c r="J195" s="64"/>
      <c r="K195" s="43"/>
    </row>
    <row r="196" spans="1:11" s="31" customFormat="1">
      <c r="A196" s="39">
        <v>194</v>
      </c>
      <c r="B196" s="10" t="s">
        <v>507</v>
      </c>
      <c r="C196" s="79" t="s">
        <v>2898</v>
      </c>
      <c r="D196" s="79" t="s">
        <v>2899</v>
      </c>
      <c r="E196" s="23"/>
      <c r="F196" s="23"/>
      <c r="G196" s="23"/>
      <c r="H196" s="23"/>
      <c r="I196" s="23"/>
      <c r="J196" s="64">
        <v>2</v>
      </c>
      <c r="K196" s="43"/>
    </row>
    <row r="197" spans="1:11" s="31" customFormat="1">
      <c r="A197" s="39">
        <v>195</v>
      </c>
      <c r="B197" s="10" t="s">
        <v>2511</v>
      </c>
      <c r="C197" s="79" t="s">
        <v>2731</v>
      </c>
      <c r="D197" s="79" t="s">
        <v>2732</v>
      </c>
      <c r="E197" s="23">
        <v>2</v>
      </c>
      <c r="F197" s="23">
        <v>2</v>
      </c>
      <c r="G197" s="23">
        <v>2</v>
      </c>
      <c r="H197" s="23">
        <v>2</v>
      </c>
      <c r="I197" s="23"/>
      <c r="J197" s="64">
        <v>1.4</v>
      </c>
      <c r="K197" s="36"/>
    </row>
    <row r="198" spans="1:11" s="31" customFormat="1">
      <c r="A198" s="39">
        <v>196</v>
      </c>
      <c r="B198" s="10" t="s">
        <v>517</v>
      </c>
      <c r="C198" s="79" t="s">
        <v>96</v>
      </c>
      <c r="D198" s="79" t="s">
        <v>650</v>
      </c>
      <c r="E198" s="23"/>
      <c r="F198" s="23"/>
      <c r="G198" s="23">
        <v>5</v>
      </c>
      <c r="H198" s="23">
        <v>5</v>
      </c>
      <c r="I198" s="23"/>
      <c r="J198" s="64"/>
      <c r="K198" s="43"/>
    </row>
    <row r="199" spans="1:11" s="31" customFormat="1">
      <c r="A199" s="39">
        <v>197</v>
      </c>
      <c r="B199" s="10" t="s">
        <v>512</v>
      </c>
      <c r="C199" s="79" t="s">
        <v>97</v>
      </c>
      <c r="D199" s="79" t="s">
        <v>651</v>
      </c>
      <c r="E199" s="23">
        <v>2</v>
      </c>
      <c r="F199" s="23"/>
      <c r="G199" s="23"/>
      <c r="H199" s="23"/>
      <c r="I199" s="23"/>
      <c r="J199" s="64"/>
      <c r="K199" s="43"/>
    </row>
    <row r="200" spans="1:11" s="31" customFormat="1">
      <c r="A200" s="39">
        <v>198</v>
      </c>
      <c r="B200" s="10" t="s">
        <v>2511</v>
      </c>
      <c r="C200" s="79" t="s">
        <v>2791</v>
      </c>
      <c r="D200" s="79" t="s">
        <v>2792</v>
      </c>
      <c r="E200" s="23"/>
      <c r="F200" s="23"/>
      <c r="G200" s="23"/>
      <c r="H200" s="23"/>
      <c r="I200" s="23"/>
      <c r="J200" s="64">
        <v>1.4</v>
      </c>
      <c r="K200" s="36"/>
    </row>
    <row r="201" spans="1:11" s="31" customFormat="1">
      <c r="A201" s="39">
        <v>199</v>
      </c>
      <c r="B201" s="10" t="s">
        <v>3155</v>
      </c>
      <c r="C201" s="79" t="s">
        <v>3156</v>
      </c>
      <c r="D201" s="80" t="s">
        <v>3157</v>
      </c>
      <c r="E201" s="23"/>
      <c r="F201" s="23"/>
      <c r="G201" s="23"/>
      <c r="H201" s="23"/>
      <c r="I201" s="23"/>
      <c r="J201" s="64">
        <v>2</v>
      </c>
      <c r="K201" s="36"/>
    </row>
    <row r="202" spans="1:11" s="31" customFormat="1">
      <c r="A202" s="39">
        <v>200</v>
      </c>
      <c r="B202" s="10" t="s">
        <v>509</v>
      </c>
      <c r="C202" s="79" t="s">
        <v>98</v>
      </c>
      <c r="D202" s="79" t="s">
        <v>652</v>
      </c>
      <c r="E202" s="25"/>
      <c r="F202" s="25"/>
      <c r="G202" s="25"/>
      <c r="H202" s="25"/>
      <c r="I202" s="25"/>
      <c r="J202" s="65"/>
      <c r="K202" s="43"/>
    </row>
    <row r="203" spans="1:11" s="31" customFormat="1">
      <c r="A203" s="39">
        <v>201</v>
      </c>
      <c r="B203" s="10" t="s">
        <v>507</v>
      </c>
      <c r="C203" s="79" t="s">
        <v>2973</v>
      </c>
      <c r="D203" s="79" t="s">
        <v>2974</v>
      </c>
      <c r="E203" s="23">
        <v>3</v>
      </c>
      <c r="F203" s="23">
        <v>2</v>
      </c>
      <c r="G203" s="23">
        <v>2</v>
      </c>
      <c r="H203" s="23">
        <v>2</v>
      </c>
      <c r="I203" s="23"/>
      <c r="J203" s="64">
        <v>2</v>
      </c>
      <c r="K203" s="43"/>
    </row>
    <row r="204" spans="1:11" s="31" customFormat="1">
      <c r="A204" s="39">
        <v>202</v>
      </c>
      <c r="B204" s="10" t="s">
        <v>504</v>
      </c>
      <c r="C204" s="79" t="s">
        <v>2909</v>
      </c>
      <c r="D204" s="79" t="s">
        <v>2910</v>
      </c>
      <c r="E204" s="23">
        <v>4</v>
      </c>
      <c r="F204" s="23"/>
      <c r="G204" s="23">
        <v>6</v>
      </c>
      <c r="H204" s="23"/>
      <c r="I204" s="23"/>
      <c r="J204" s="64">
        <v>2</v>
      </c>
      <c r="K204" s="43"/>
    </row>
    <row r="205" spans="1:11" s="31" customFormat="1">
      <c r="A205" s="39">
        <v>203</v>
      </c>
      <c r="B205" s="10" t="s">
        <v>527</v>
      </c>
      <c r="C205" s="79" t="s">
        <v>526</v>
      </c>
      <c r="D205" s="89" t="s">
        <v>654</v>
      </c>
      <c r="E205" s="25">
        <v>1</v>
      </c>
      <c r="F205" s="25"/>
      <c r="G205" s="25">
        <v>1</v>
      </c>
      <c r="H205" s="25"/>
      <c r="I205" s="25"/>
      <c r="J205" s="65"/>
      <c r="K205" s="43"/>
    </row>
    <row r="206" spans="1:11" s="31" customFormat="1">
      <c r="A206" s="39">
        <v>204</v>
      </c>
      <c r="B206" s="10" t="s">
        <v>509</v>
      </c>
      <c r="C206" s="79" t="s">
        <v>555</v>
      </c>
      <c r="D206" s="79" t="s">
        <v>567</v>
      </c>
      <c r="E206" s="23"/>
      <c r="F206" s="23"/>
      <c r="G206" s="23"/>
      <c r="H206" s="23"/>
      <c r="I206" s="23"/>
      <c r="J206" s="64"/>
      <c r="K206" s="43"/>
    </row>
    <row r="207" spans="1:11" s="31" customFormat="1">
      <c r="A207" s="39">
        <v>205</v>
      </c>
      <c r="B207" s="10" t="s">
        <v>509</v>
      </c>
      <c r="C207" s="79" t="s">
        <v>99</v>
      </c>
      <c r="D207" s="79" t="s">
        <v>579</v>
      </c>
      <c r="E207" s="23"/>
      <c r="F207" s="23"/>
      <c r="G207" s="23"/>
      <c r="H207" s="23"/>
      <c r="I207" s="23"/>
      <c r="J207" s="64"/>
      <c r="K207" s="43"/>
    </row>
    <row r="208" spans="1:11" s="31" customFormat="1">
      <c r="A208" s="39">
        <v>206</v>
      </c>
      <c r="B208" s="10" t="s">
        <v>509</v>
      </c>
      <c r="C208" s="79" t="s">
        <v>100</v>
      </c>
      <c r="D208" s="79" t="s">
        <v>579</v>
      </c>
      <c r="E208" s="23"/>
      <c r="F208" s="23"/>
      <c r="G208" s="23"/>
      <c r="H208" s="23"/>
      <c r="I208" s="23"/>
      <c r="J208" s="64"/>
      <c r="K208" s="43"/>
    </row>
    <row r="209" spans="1:11" s="31" customFormat="1" ht="27">
      <c r="A209" s="39">
        <v>207</v>
      </c>
      <c r="B209" s="10" t="s">
        <v>512</v>
      </c>
      <c r="C209" s="79" t="s">
        <v>101</v>
      </c>
      <c r="D209" s="79" t="s">
        <v>655</v>
      </c>
      <c r="E209" s="23"/>
      <c r="F209" s="23"/>
      <c r="G209" s="23"/>
      <c r="H209" s="23"/>
      <c r="I209" s="23"/>
      <c r="J209" s="64"/>
      <c r="K209" s="43"/>
    </row>
    <row r="210" spans="1:11" s="31" customFormat="1">
      <c r="A210" s="39">
        <v>208</v>
      </c>
      <c r="B210" s="10" t="s">
        <v>506</v>
      </c>
      <c r="C210" s="79" t="s">
        <v>102</v>
      </c>
      <c r="D210" s="89" t="s">
        <v>657</v>
      </c>
      <c r="E210" s="25">
        <v>2</v>
      </c>
      <c r="F210" s="25">
        <v>2</v>
      </c>
      <c r="G210" s="25">
        <v>2</v>
      </c>
      <c r="H210" s="25">
        <v>2</v>
      </c>
      <c r="I210" s="25"/>
      <c r="J210" s="65"/>
      <c r="K210" s="43"/>
    </row>
    <row r="211" spans="1:11" s="31" customFormat="1" ht="27">
      <c r="A211" s="39">
        <v>209</v>
      </c>
      <c r="B211" s="10" t="s">
        <v>3103</v>
      </c>
      <c r="C211" s="79" t="s">
        <v>5236</v>
      </c>
      <c r="D211" s="79" t="s">
        <v>3111</v>
      </c>
      <c r="E211" s="23"/>
      <c r="F211" s="23"/>
      <c r="G211" s="23"/>
      <c r="H211" s="23"/>
      <c r="I211" s="23"/>
      <c r="J211" s="64">
        <v>2</v>
      </c>
      <c r="K211" s="36"/>
    </row>
    <row r="212" spans="1:11" s="31" customFormat="1" ht="27">
      <c r="A212" s="39">
        <v>210</v>
      </c>
      <c r="B212" s="10" t="s">
        <v>3103</v>
      </c>
      <c r="C212" s="79" t="s">
        <v>5237</v>
      </c>
      <c r="D212" s="79" t="s">
        <v>3113</v>
      </c>
      <c r="E212" s="23"/>
      <c r="F212" s="23"/>
      <c r="G212" s="23"/>
      <c r="H212" s="23"/>
      <c r="I212" s="23"/>
      <c r="J212" s="64">
        <v>2</v>
      </c>
      <c r="K212" s="36"/>
    </row>
    <row r="213" spans="1:11" s="31" customFormat="1">
      <c r="A213" s="39">
        <v>211</v>
      </c>
      <c r="B213" s="10" t="s">
        <v>527</v>
      </c>
      <c r="C213" s="79" t="s">
        <v>103</v>
      </c>
      <c r="D213" s="89" t="s">
        <v>659</v>
      </c>
      <c r="E213" s="25">
        <v>1</v>
      </c>
      <c r="F213" s="25"/>
      <c r="G213" s="25">
        <v>1</v>
      </c>
      <c r="H213" s="25"/>
      <c r="I213" s="25"/>
      <c r="J213" s="65"/>
      <c r="K213" s="43"/>
    </row>
    <row r="214" spans="1:11" s="31" customFormat="1">
      <c r="A214" s="39">
        <v>212</v>
      </c>
      <c r="B214" s="10" t="s">
        <v>505</v>
      </c>
      <c r="C214" s="79" t="s">
        <v>104</v>
      </c>
      <c r="D214" s="79" t="s">
        <v>660</v>
      </c>
      <c r="E214" s="23"/>
      <c r="F214" s="23"/>
      <c r="G214" s="23">
        <v>1</v>
      </c>
      <c r="H214" s="23"/>
      <c r="I214" s="23"/>
      <c r="J214" s="64"/>
      <c r="K214" s="43"/>
    </row>
    <row r="215" spans="1:11" s="31" customFormat="1">
      <c r="A215" s="39">
        <v>213</v>
      </c>
      <c r="B215" s="10" t="s">
        <v>505</v>
      </c>
      <c r="C215" s="79" t="s">
        <v>105</v>
      </c>
      <c r="D215" s="79" t="s">
        <v>661</v>
      </c>
      <c r="E215" s="23"/>
      <c r="F215" s="23"/>
      <c r="G215" s="23">
        <v>1</v>
      </c>
      <c r="H215" s="23"/>
      <c r="I215" s="23"/>
      <c r="J215" s="64"/>
      <c r="K215" s="43"/>
    </row>
    <row r="216" spans="1:11" s="31" customFormat="1">
      <c r="A216" s="39">
        <v>214</v>
      </c>
      <c r="B216" s="10" t="s">
        <v>505</v>
      </c>
      <c r="C216" s="79" t="s">
        <v>106</v>
      </c>
      <c r="D216" s="79" t="s">
        <v>662</v>
      </c>
      <c r="E216" s="23"/>
      <c r="F216" s="23"/>
      <c r="G216" s="23">
        <v>1</v>
      </c>
      <c r="H216" s="23"/>
      <c r="I216" s="23"/>
      <c r="J216" s="64"/>
      <c r="K216" s="43"/>
    </row>
    <row r="217" spans="1:11" s="31" customFormat="1">
      <c r="A217" s="39">
        <v>215</v>
      </c>
      <c r="B217" s="10" t="s">
        <v>1933</v>
      </c>
      <c r="C217" s="79" t="s">
        <v>1938</v>
      </c>
      <c r="D217" s="79" t="s">
        <v>1939</v>
      </c>
      <c r="E217" s="23">
        <v>2</v>
      </c>
      <c r="F217" s="23"/>
      <c r="G217" s="23">
        <v>3</v>
      </c>
      <c r="H217" s="23"/>
      <c r="I217" s="23"/>
      <c r="J217" s="64"/>
      <c r="K217" s="43"/>
    </row>
    <row r="218" spans="1:11" s="31" customFormat="1">
      <c r="A218" s="39">
        <v>216</v>
      </c>
      <c r="B218" s="10" t="s">
        <v>1933</v>
      </c>
      <c r="C218" s="79" t="s">
        <v>1936</v>
      </c>
      <c r="D218" s="79" t="s">
        <v>1937</v>
      </c>
      <c r="E218" s="23"/>
      <c r="F218" s="23"/>
      <c r="G218" s="23"/>
      <c r="H218" s="23"/>
      <c r="I218" s="23"/>
      <c r="J218" s="64"/>
      <c r="K218" s="43"/>
    </row>
    <row r="219" spans="1:11" s="31" customFormat="1">
      <c r="A219" s="39">
        <v>217</v>
      </c>
      <c r="B219" s="10" t="s">
        <v>2481</v>
      </c>
      <c r="C219" s="79" t="s">
        <v>2846</v>
      </c>
      <c r="D219" s="79" t="s">
        <v>2847</v>
      </c>
      <c r="E219" s="23"/>
      <c r="F219" s="23"/>
      <c r="G219" s="23"/>
      <c r="H219" s="23"/>
      <c r="I219" s="23"/>
      <c r="J219" s="64">
        <v>1.4</v>
      </c>
      <c r="K219" s="36"/>
    </row>
    <row r="220" spans="1:11" s="31" customFormat="1">
      <c r="A220" s="39">
        <v>218</v>
      </c>
      <c r="B220" s="10" t="s">
        <v>505</v>
      </c>
      <c r="C220" s="79" t="s">
        <v>107</v>
      </c>
      <c r="D220" s="79" t="s">
        <v>663</v>
      </c>
      <c r="E220" s="23">
        <v>2</v>
      </c>
      <c r="F220" s="23"/>
      <c r="G220" s="23"/>
      <c r="H220" s="23"/>
      <c r="I220" s="23"/>
      <c r="J220" s="64"/>
      <c r="K220" s="43"/>
    </row>
    <row r="221" spans="1:11" s="31" customFormat="1">
      <c r="A221" s="39">
        <v>219</v>
      </c>
      <c r="B221" s="81" t="s">
        <v>3167</v>
      </c>
      <c r="C221" s="79" t="s">
        <v>108</v>
      </c>
      <c r="D221" s="79" t="s">
        <v>3345</v>
      </c>
      <c r="E221" s="23"/>
      <c r="F221" s="23"/>
      <c r="G221" s="23">
        <v>2</v>
      </c>
      <c r="H221" s="23"/>
      <c r="I221" s="23"/>
      <c r="J221" s="64"/>
      <c r="K221" s="43"/>
    </row>
    <row r="222" spans="1:11" s="31" customFormat="1">
      <c r="A222" s="39">
        <v>220</v>
      </c>
      <c r="B222" s="10" t="s">
        <v>505</v>
      </c>
      <c r="C222" s="79" t="s">
        <v>109</v>
      </c>
      <c r="D222" s="79" t="s">
        <v>664</v>
      </c>
      <c r="E222" s="23"/>
      <c r="F222" s="23"/>
      <c r="G222" s="23">
        <v>1</v>
      </c>
      <c r="H222" s="23"/>
      <c r="I222" s="23"/>
      <c r="J222" s="64"/>
      <c r="K222" s="43"/>
    </row>
    <row r="223" spans="1:11" s="31" customFormat="1">
      <c r="A223" s="39">
        <v>221</v>
      </c>
      <c r="B223" s="10" t="s">
        <v>505</v>
      </c>
      <c r="C223" s="79" t="s">
        <v>110</v>
      </c>
      <c r="D223" s="79" t="s">
        <v>665</v>
      </c>
      <c r="E223" s="23"/>
      <c r="F223" s="23">
        <v>1</v>
      </c>
      <c r="G223" s="23"/>
      <c r="H223" s="23"/>
      <c r="I223" s="23"/>
      <c r="J223" s="64"/>
      <c r="K223" s="43"/>
    </row>
    <row r="224" spans="1:11" s="31" customFormat="1">
      <c r="A224" s="39">
        <v>222</v>
      </c>
      <c r="B224" s="81" t="s">
        <v>3103</v>
      </c>
      <c r="C224" s="79" t="s">
        <v>111</v>
      </c>
      <c r="D224" s="79" t="s">
        <v>3391</v>
      </c>
      <c r="E224" s="23">
        <v>3</v>
      </c>
      <c r="F224" s="23"/>
      <c r="G224" s="23"/>
      <c r="H224" s="23"/>
      <c r="I224" s="23"/>
      <c r="J224" s="64"/>
      <c r="K224" s="43"/>
    </row>
    <row r="225" spans="1:11" s="31" customFormat="1">
      <c r="A225" s="39">
        <v>223</v>
      </c>
      <c r="B225" s="10" t="s">
        <v>507</v>
      </c>
      <c r="C225" s="79" t="s">
        <v>112</v>
      </c>
      <c r="D225" s="79" t="s">
        <v>666</v>
      </c>
      <c r="E225" s="23">
        <v>2</v>
      </c>
      <c r="F225" s="23">
        <v>3</v>
      </c>
      <c r="G225" s="23">
        <v>2</v>
      </c>
      <c r="H225" s="23">
        <v>3</v>
      </c>
      <c r="I225" s="23"/>
      <c r="J225" s="64"/>
      <c r="K225" s="43"/>
    </row>
    <row r="226" spans="1:11" s="31" customFormat="1">
      <c r="A226" s="39">
        <v>224</v>
      </c>
      <c r="B226" s="10" t="s">
        <v>507</v>
      </c>
      <c r="C226" s="79" t="s">
        <v>113</v>
      </c>
      <c r="D226" s="89" t="s">
        <v>667</v>
      </c>
      <c r="E226" s="25">
        <v>3</v>
      </c>
      <c r="F226" s="25">
        <v>4</v>
      </c>
      <c r="G226" s="25">
        <v>3</v>
      </c>
      <c r="H226" s="25">
        <v>4</v>
      </c>
      <c r="I226" s="25"/>
      <c r="J226" s="65"/>
      <c r="K226" s="43"/>
    </row>
    <row r="227" spans="1:11" s="31" customFormat="1">
      <c r="A227" s="39">
        <v>225</v>
      </c>
      <c r="B227" s="10" t="s">
        <v>512</v>
      </c>
      <c r="C227" s="79" t="s">
        <v>114</v>
      </c>
      <c r="D227" s="89" t="s">
        <v>668</v>
      </c>
      <c r="E227" s="25"/>
      <c r="F227" s="25"/>
      <c r="G227" s="25"/>
      <c r="H227" s="25"/>
      <c r="I227" s="25"/>
      <c r="J227" s="65"/>
      <c r="K227" s="43"/>
    </row>
    <row r="228" spans="1:11">
      <c r="A228" s="39">
        <v>226</v>
      </c>
      <c r="B228" s="10" t="s">
        <v>505</v>
      </c>
      <c r="C228" s="79" t="s">
        <v>115</v>
      </c>
      <c r="D228" s="89" t="s">
        <v>669</v>
      </c>
      <c r="E228" s="25"/>
      <c r="F228" s="25"/>
      <c r="G228" s="25"/>
      <c r="H228" s="25"/>
      <c r="I228" s="25"/>
      <c r="J228" s="65"/>
      <c r="K228" s="43"/>
    </row>
    <row r="229" spans="1:11">
      <c r="A229" s="39">
        <v>227</v>
      </c>
      <c r="B229" s="10" t="s">
        <v>505</v>
      </c>
      <c r="C229" s="79" t="s">
        <v>116</v>
      </c>
      <c r="D229" s="89" t="s">
        <v>670</v>
      </c>
      <c r="E229" s="25"/>
      <c r="F229" s="25">
        <v>1</v>
      </c>
      <c r="G229" s="25"/>
      <c r="H229" s="25">
        <v>1</v>
      </c>
      <c r="I229" s="25"/>
      <c r="J229" s="65"/>
      <c r="K229" s="43"/>
    </row>
    <row r="230" spans="1:11">
      <c r="A230" s="39">
        <v>228</v>
      </c>
      <c r="B230" s="10" t="s">
        <v>507</v>
      </c>
      <c r="C230" s="79" t="s">
        <v>117</v>
      </c>
      <c r="D230" s="89" t="s">
        <v>671</v>
      </c>
      <c r="E230" s="25">
        <v>6</v>
      </c>
      <c r="F230" s="25">
        <v>2</v>
      </c>
      <c r="G230" s="25">
        <v>6</v>
      </c>
      <c r="H230" s="25">
        <v>2</v>
      </c>
      <c r="I230" s="25"/>
      <c r="J230" s="65"/>
      <c r="K230" s="43"/>
    </row>
    <row r="231" spans="1:11">
      <c r="A231" s="39">
        <v>229</v>
      </c>
      <c r="B231" s="81" t="s">
        <v>3098</v>
      </c>
      <c r="C231" s="79" t="s">
        <v>118</v>
      </c>
      <c r="D231" s="79" t="s">
        <v>3349</v>
      </c>
      <c r="E231" s="23"/>
      <c r="F231" s="23"/>
      <c r="G231" s="23">
        <v>1</v>
      </c>
      <c r="H231" s="23"/>
      <c r="I231" s="23"/>
      <c r="J231" s="64"/>
      <c r="K231" s="43"/>
    </row>
    <row r="232" spans="1:11">
      <c r="A232" s="39">
        <v>230</v>
      </c>
      <c r="B232" s="10" t="s">
        <v>505</v>
      </c>
      <c r="C232" s="79" t="s">
        <v>119</v>
      </c>
      <c r="D232" s="79" t="s">
        <v>672</v>
      </c>
      <c r="E232" s="23"/>
      <c r="F232" s="23"/>
      <c r="G232" s="23">
        <v>1</v>
      </c>
      <c r="H232" s="23"/>
      <c r="I232" s="23"/>
      <c r="J232" s="64"/>
      <c r="K232" s="43"/>
    </row>
    <row r="233" spans="1:11">
      <c r="A233" s="39">
        <v>231</v>
      </c>
      <c r="B233" s="10" t="s">
        <v>507</v>
      </c>
      <c r="C233" s="79" t="s">
        <v>120</v>
      </c>
      <c r="D233" s="79" t="s">
        <v>673</v>
      </c>
      <c r="E233" s="23">
        <v>13</v>
      </c>
      <c r="F233" s="23"/>
      <c r="G233" s="23"/>
      <c r="H233" s="23"/>
      <c r="I233" s="23"/>
      <c r="J233" s="64"/>
      <c r="K233" s="43"/>
    </row>
    <row r="234" spans="1:11">
      <c r="A234" s="39">
        <v>232</v>
      </c>
      <c r="B234" s="10" t="s">
        <v>505</v>
      </c>
      <c r="C234" s="79" t="s">
        <v>121</v>
      </c>
      <c r="D234" s="79" t="s">
        <v>674</v>
      </c>
      <c r="E234" s="23"/>
      <c r="F234" s="23">
        <v>2</v>
      </c>
      <c r="G234" s="23"/>
      <c r="H234" s="23"/>
      <c r="I234" s="23"/>
      <c r="J234" s="64"/>
      <c r="K234" s="43"/>
    </row>
    <row r="235" spans="1:11">
      <c r="A235" s="39">
        <v>233</v>
      </c>
      <c r="B235" s="10" t="s">
        <v>3098</v>
      </c>
      <c r="C235" s="79" t="s">
        <v>3118</v>
      </c>
      <c r="D235" s="79" t="s">
        <v>3113</v>
      </c>
      <c r="E235" s="23"/>
      <c r="F235" s="23"/>
      <c r="G235" s="23"/>
      <c r="H235" s="23"/>
      <c r="I235" s="23"/>
      <c r="J235" s="64">
        <v>2</v>
      </c>
      <c r="K235" s="36"/>
    </row>
    <row r="236" spans="1:11">
      <c r="A236" s="39">
        <v>234</v>
      </c>
      <c r="B236" s="10" t="s">
        <v>3098</v>
      </c>
      <c r="C236" s="79" t="s">
        <v>3119</v>
      </c>
      <c r="D236" s="79" t="s">
        <v>3117</v>
      </c>
      <c r="E236" s="23"/>
      <c r="F236" s="23"/>
      <c r="G236" s="23"/>
      <c r="H236" s="23"/>
      <c r="I236" s="23"/>
      <c r="J236" s="64">
        <v>2</v>
      </c>
      <c r="K236" s="36"/>
    </row>
    <row r="237" spans="1:11">
      <c r="A237" s="39">
        <v>235</v>
      </c>
      <c r="B237" s="10" t="s">
        <v>527</v>
      </c>
      <c r="C237" s="79" t="s">
        <v>122</v>
      </c>
      <c r="D237" s="89" t="s">
        <v>676</v>
      </c>
      <c r="E237" s="25">
        <v>4</v>
      </c>
      <c r="F237" s="25"/>
      <c r="G237" s="25">
        <v>6</v>
      </c>
      <c r="H237" s="25"/>
      <c r="I237" s="25"/>
      <c r="J237" s="65"/>
      <c r="K237" s="43"/>
    </row>
    <row r="238" spans="1:11">
      <c r="A238" s="39">
        <v>236</v>
      </c>
      <c r="B238" s="10" t="s">
        <v>506</v>
      </c>
      <c r="C238" s="79" t="s">
        <v>123</v>
      </c>
      <c r="D238" s="89" t="s">
        <v>678</v>
      </c>
      <c r="E238" s="25">
        <v>2</v>
      </c>
      <c r="F238" s="25">
        <v>2</v>
      </c>
      <c r="G238" s="25">
        <v>3</v>
      </c>
      <c r="H238" s="25">
        <v>2</v>
      </c>
      <c r="I238" s="25"/>
      <c r="J238" s="65"/>
      <c r="K238" s="43"/>
    </row>
    <row r="239" spans="1:11">
      <c r="A239" s="39">
        <v>237</v>
      </c>
      <c r="B239" s="10" t="s">
        <v>528</v>
      </c>
      <c r="C239" s="79" t="s">
        <v>124</v>
      </c>
      <c r="D239" s="89" t="s">
        <v>680</v>
      </c>
      <c r="E239" s="25"/>
      <c r="F239" s="25"/>
      <c r="G239" s="25"/>
      <c r="H239" s="25"/>
      <c r="I239" s="25"/>
      <c r="J239" s="65"/>
      <c r="K239" s="43"/>
    </row>
    <row r="240" spans="1:11">
      <c r="A240" s="39">
        <v>238</v>
      </c>
      <c r="B240" s="81" t="s">
        <v>3168</v>
      </c>
      <c r="C240" s="79" t="s">
        <v>125</v>
      </c>
      <c r="D240" s="79" t="s">
        <v>3350</v>
      </c>
      <c r="E240" s="23"/>
      <c r="F240" s="23"/>
      <c r="G240" s="23">
        <v>2</v>
      </c>
      <c r="H240" s="23"/>
      <c r="I240" s="23"/>
      <c r="J240" s="64"/>
      <c r="K240" s="43"/>
    </row>
    <row r="241" spans="1:11">
      <c r="A241" s="39">
        <v>239</v>
      </c>
      <c r="B241" s="10" t="s">
        <v>505</v>
      </c>
      <c r="C241" s="79" t="s">
        <v>126</v>
      </c>
      <c r="D241" s="79" t="s">
        <v>681</v>
      </c>
      <c r="E241" s="23"/>
      <c r="F241" s="23">
        <v>2</v>
      </c>
      <c r="G241" s="23"/>
      <c r="H241" s="23"/>
      <c r="I241" s="23"/>
      <c r="J241" s="64"/>
      <c r="K241" s="43"/>
    </row>
    <row r="242" spans="1:11">
      <c r="A242" s="39">
        <v>240</v>
      </c>
      <c r="B242" s="10" t="s">
        <v>503</v>
      </c>
      <c r="C242" s="79" t="s">
        <v>2916</v>
      </c>
      <c r="D242" s="79" t="s">
        <v>2917</v>
      </c>
      <c r="E242" s="23"/>
      <c r="F242" s="23"/>
      <c r="G242" s="23"/>
      <c r="H242" s="23"/>
      <c r="I242" s="23"/>
      <c r="J242" s="64">
        <v>2</v>
      </c>
      <c r="K242" s="43"/>
    </row>
    <row r="243" spans="1:11">
      <c r="A243" s="39">
        <v>241</v>
      </c>
      <c r="B243" s="10" t="s">
        <v>529</v>
      </c>
      <c r="C243" s="79" t="s">
        <v>127</v>
      </c>
      <c r="D243" s="89" t="s">
        <v>683</v>
      </c>
      <c r="E243" s="25"/>
      <c r="F243" s="25"/>
      <c r="G243" s="25"/>
      <c r="H243" s="25"/>
      <c r="I243" s="25"/>
      <c r="J243" s="65"/>
      <c r="K243" s="61"/>
    </row>
    <row r="244" spans="1:11">
      <c r="A244" s="39">
        <v>242</v>
      </c>
      <c r="B244" s="10" t="s">
        <v>509</v>
      </c>
      <c r="C244" s="79" t="s">
        <v>128</v>
      </c>
      <c r="D244" s="79" t="s">
        <v>632</v>
      </c>
      <c r="E244" s="23"/>
      <c r="F244" s="23"/>
      <c r="G244" s="23"/>
      <c r="H244" s="23"/>
      <c r="I244" s="23"/>
      <c r="J244" s="64"/>
      <c r="K244" s="43"/>
    </row>
    <row r="245" spans="1:11">
      <c r="A245" s="39">
        <v>243</v>
      </c>
      <c r="B245" s="10" t="s">
        <v>509</v>
      </c>
      <c r="C245" s="79" t="s">
        <v>129</v>
      </c>
      <c r="D245" s="79" t="s">
        <v>632</v>
      </c>
      <c r="E245" s="23"/>
      <c r="F245" s="23"/>
      <c r="G245" s="23"/>
      <c r="H245" s="23"/>
      <c r="I245" s="23"/>
      <c r="J245" s="64"/>
      <c r="K245" s="43"/>
    </row>
    <row r="246" spans="1:11">
      <c r="A246" s="39">
        <v>244</v>
      </c>
      <c r="B246" s="10" t="s">
        <v>2481</v>
      </c>
      <c r="C246" s="79" t="s">
        <v>2503</v>
      </c>
      <c r="D246" s="79" t="s">
        <v>2504</v>
      </c>
      <c r="E246" s="23"/>
      <c r="F246" s="23"/>
      <c r="G246" s="23"/>
      <c r="H246" s="23"/>
      <c r="I246" s="23"/>
      <c r="J246" s="64">
        <v>1.4</v>
      </c>
      <c r="K246" s="36"/>
    </row>
    <row r="247" spans="1:11">
      <c r="A247" s="39">
        <v>245</v>
      </c>
      <c r="B247" s="10" t="s">
        <v>2084</v>
      </c>
      <c r="C247" s="79" t="s">
        <v>2087</v>
      </c>
      <c r="D247" s="79" t="s">
        <v>2088</v>
      </c>
      <c r="E247" s="23">
        <v>2</v>
      </c>
      <c r="F247" s="23">
        <v>2</v>
      </c>
      <c r="G247" s="23">
        <v>3</v>
      </c>
      <c r="H247" s="23">
        <v>2</v>
      </c>
      <c r="I247" s="23"/>
      <c r="J247" s="64">
        <v>1.2</v>
      </c>
      <c r="K247" s="43"/>
    </row>
    <row r="248" spans="1:11">
      <c r="A248" s="39">
        <v>246</v>
      </c>
      <c r="B248" s="10" t="s">
        <v>2089</v>
      </c>
      <c r="C248" s="79" t="s">
        <v>2090</v>
      </c>
      <c r="D248" s="79" t="s">
        <v>2091</v>
      </c>
      <c r="E248" s="23">
        <v>4</v>
      </c>
      <c r="F248" s="23"/>
      <c r="G248" s="23">
        <v>6</v>
      </c>
      <c r="H248" s="23"/>
      <c r="I248" s="23"/>
      <c r="J248" s="64">
        <v>1.2</v>
      </c>
      <c r="K248" s="43"/>
    </row>
    <row r="249" spans="1:11">
      <c r="A249" s="39">
        <v>247</v>
      </c>
      <c r="B249" s="10" t="s">
        <v>507</v>
      </c>
      <c r="C249" s="79" t="s">
        <v>2960</v>
      </c>
      <c r="D249" s="79" t="s">
        <v>2961</v>
      </c>
      <c r="E249" s="23">
        <v>2</v>
      </c>
      <c r="F249" s="23">
        <v>3</v>
      </c>
      <c r="G249" s="23">
        <v>2</v>
      </c>
      <c r="H249" s="23">
        <v>2</v>
      </c>
      <c r="I249" s="23"/>
      <c r="J249" s="64">
        <v>2</v>
      </c>
      <c r="K249" s="43"/>
    </row>
    <row r="250" spans="1:11">
      <c r="A250" s="39">
        <v>248</v>
      </c>
      <c r="B250" s="10" t="s">
        <v>504</v>
      </c>
      <c r="C250" s="79" t="s">
        <v>2964</v>
      </c>
      <c r="D250" s="79" t="s">
        <v>2965</v>
      </c>
      <c r="E250" s="23">
        <v>4</v>
      </c>
      <c r="F250" s="23"/>
      <c r="G250" s="23">
        <v>6</v>
      </c>
      <c r="H250" s="23"/>
      <c r="I250" s="23"/>
      <c r="J250" s="64">
        <v>2</v>
      </c>
      <c r="K250" s="43"/>
    </row>
    <row r="251" spans="1:11">
      <c r="A251" s="39">
        <v>249</v>
      </c>
      <c r="B251" s="10" t="s">
        <v>517</v>
      </c>
      <c r="C251" s="79" t="s">
        <v>130</v>
      </c>
      <c r="D251" s="79" t="s">
        <v>684</v>
      </c>
      <c r="E251" s="23">
        <v>4</v>
      </c>
      <c r="F251" s="23">
        <v>5</v>
      </c>
      <c r="G251" s="23"/>
      <c r="H251" s="23">
        <v>5</v>
      </c>
      <c r="I251" s="23"/>
      <c r="J251" s="64"/>
      <c r="K251" s="43"/>
    </row>
    <row r="252" spans="1:11">
      <c r="A252" s="39">
        <v>250</v>
      </c>
      <c r="B252" s="10" t="s">
        <v>509</v>
      </c>
      <c r="C252" s="79" t="s">
        <v>2008</v>
      </c>
      <c r="D252" s="79" t="s">
        <v>577</v>
      </c>
      <c r="E252" s="23"/>
      <c r="F252" s="23"/>
      <c r="G252" s="23"/>
      <c r="H252" s="23"/>
      <c r="I252" s="23"/>
      <c r="J252" s="64"/>
      <c r="K252" s="43"/>
    </row>
    <row r="253" spans="1:11">
      <c r="A253" s="39">
        <v>251</v>
      </c>
      <c r="B253" s="10" t="s">
        <v>529</v>
      </c>
      <c r="C253" s="79" t="s">
        <v>485</v>
      </c>
      <c r="D253" s="79" t="s">
        <v>686</v>
      </c>
      <c r="E253" s="23">
        <v>1</v>
      </c>
      <c r="F253" s="23">
        <v>1</v>
      </c>
      <c r="G253" s="23">
        <v>1</v>
      </c>
      <c r="H253" s="23">
        <v>1</v>
      </c>
      <c r="I253" s="23"/>
      <c r="J253" s="64"/>
      <c r="K253" s="43"/>
    </row>
    <row r="254" spans="1:11">
      <c r="A254" s="39">
        <v>252</v>
      </c>
      <c r="B254" s="10" t="s">
        <v>506</v>
      </c>
      <c r="C254" s="79" t="s">
        <v>131</v>
      </c>
      <c r="D254" s="89" t="s">
        <v>688</v>
      </c>
      <c r="E254" s="25">
        <v>3</v>
      </c>
      <c r="F254" s="25">
        <v>3</v>
      </c>
      <c r="G254" s="25"/>
      <c r="H254" s="25"/>
      <c r="I254" s="25"/>
      <c r="J254" s="65"/>
      <c r="K254" s="43"/>
    </row>
    <row r="255" spans="1:11">
      <c r="A255" s="39">
        <v>253</v>
      </c>
      <c r="B255" s="10" t="s">
        <v>509</v>
      </c>
      <c r="C255" s="79" t="s">
        <v>132</v>
      </c>
      <c r="D255" s="79" t="s">
        <v>570</v>
      </c>
      <c r="E255" s="23"/>
      <c r="F255" s="23"/>
      <c r="G255" s="23"/>
      <c r="H255" s="23"/>
      <c r="I255" s="23"/>
      <c r="J255" s="64"/>
      <c r="K255" s="43"/>
    </row>
    <row r="256" spans="1:11">
      <c r="A256" s="39">
        <v>254</v>
      </c>
      <c r="B256" s="10" t="s">
        <v>2247</v>
      </c>
      <c r="C256" s="79" t="s">
        <v>2250</v>
      </c>
      <c r="D256" s="79" t="s">
        <v>2251</v>
      </c>
      <c r="E256" s="23"/>
      <c r="F256" s="23"/>
      <c r="G256" s="23"/>
      <c r="H256" s="23"/>
      <c r="I256" s="23"/>
      <c r="J256" s="64">
        <v>1.3</v>
      </c>
      <c r="K256" s="43"/>
    </row>
    <row r="257" spans="1:11">
      <c r="A257" s="39">
        <v>255</v>
      </c>
      <c r="B257" s="10" t="s">
        <v>2511</v>
      </c>
      <c r="C257" s="79" t="s">
        <v>2733</v>
      </c>
      <c r="D257" s="79" t="s">
        <v>2734</v>
      </c>
      <c r="E257" s="23"/>
      <c r="F257" s="23">
        <v>1</v>
      </c>
      <c r="G257" s="23"/>
      <c r="H257" s="23">
        <v>1</v>
      </c>
      <c r="I257" s="23"/>
      <c r="J257" s="64">
        <v>1.4</v>
      </c>
      <c r="K257" s="36"/>
    </row>
    <row r="258" spans="1:11">
      <c r="A258" s="39">
        <v>256</v>
      </c>
      <c r="B258" s="10" t="s">
        <v>2511</v>
      </c>
      <c r="C258" s="79" t="s">
        <v>2725</v>
      </c>
      <c r="D258" s="79" t="s">
        <v>2726</v>
      </c>
      <c r="E258" s="23"/>
      <c r="F258" s="23"/>
      <c r="G258" s="23"/>
      <c r="H258" s="23"/>
      <c r="I258" s="23"/>
      <c r="J258" s="64">
        <v>1.4</v>
      </c>
      <c r="K258" s="36"/>
    </row>
    <row r="259" spans="1:11">
      <c r="A259" s="39">
        <v>257</v>
      </c>
      <c r="B259" s="10" t="s">
        <v>509</v>
      </c>
      <c r="C259" s="79" t="s">
        <v>133</v>
      </c>
      <c r="D259" s="79" t="s">
        <v>570</v>
      </c>
      <c r="E259" s="23"/>
      <c r="F259" s="23"/>
      <c r="G259" s="23"/>
      <c r="H259" s="23"/>
      <c r="I259" s="23"/>
      <c r="J259" s="64"/>
      <c r="K259" s="43"/>
    </row>
    <row r="260" spans="1:11">
      <c r="A260" s="39">
        <v>258</v>
      </c>
      <c r="B260" s="10" t="s">
        <v>505</v>
      </c>
      <c r="C260" s="79" t="s">
        <v>134</v>
      </c>
      <c r="D260" s="79" t="s">
        <v>689</v>
      </c>
      <c r="E260" s="23"/>
      <c r="F260" s="23"/>
      <c r="G260" s="23">
        <v>1</v>
      </c>
      <c r="H260" s="23"/>
      <c r="I260" s="23"/>
      <c r="J260" s="64"/>
      <c r="K260" s="43"/>
    </row>
    <row r="261" spans="1:11">
      <c r="A261" s="39">
        <v>259</v>
      </c>
      <c r="B261" s="10" t="s">
        <v>2486</v>
      </c>
      <c r="C261" s="79" t="s">
        <v>2823</v>
      </c>
      <c r="D261" s="79" t="s">
        <v>2824</v>
      </c>
      <c r="E261" s="23"/>
      <c r="F261" s="23"/>
      <c r="G261" s="23"/>
      <c r="H261" s="23"/>
      <c r="I261" s="23"/>
      <c r="J261" s="64">
        <v>1.4</v>
      </c>
      <c r="K261" s="36"/>
    </row>
    <row r="262" spans="1:11">
      <c r="A262" s="39">
        <v>260</v>
      </c>
      <c r="B262" s="10" t="s">
        <v>2877</v>
      </c>
      <c r="C262" s="79" t="s">
        <v>2878</v>
      </c>
      <c r="D262" s="79" t="s">
        <v>2879</v>
      </c>
      <c r="E262" s="23"/>
      <c r="F262" s="23"/>
      <c r="G262" s="23"/>
      <c r="H262" s="23"/>
      <c r="I262" s="23"/>
      <c r="J262" s="64">
        <v>1.4</v>
      </c>
      <c r="K262" s="36"/>
    </row>
    <row r="263" spans="1:11">
      <c r="A263" s="39">
        <v>261</v>
      </c>
      <c r="B263" s="10" t="s">
        <v>527</v>
      </c>
      <c r="C263" s="79" t="s">
        <v>135</v>
      </c>
      <c r="D263" s="89" t="s">
        <v>691</v>
      </c>
      <c r="E263" s="25"/>
      <c r="F263" s="25"/>
      <c r="G263" s="25"/>
      <c r="H263" s="25"/>
      <c r="I263" s="25"/>
      <c r="J263" s="65"/>
      <c r="K263" s="43"/>
    </row>
    <row r="264" spans="1:11">
      <c r="A264" s="39">
        <v>262</v>
      </c>
      <c r="B264" s="32" t="s">
        <v>1962</v>
      </c>
      <c r="C264" s="88" t="s">
        <v>1977</v>
      </c>
      <c r="D264" s="88" t="s">
        <v>1978</v>
      </c>
      <c r="E264" s="33"/>
      <c r="F264" s="33"/>
      <c r="G264" s="33"/>
      <c r="H264" s="33"/>
      <c r="I264" s="33"/>
      <c r="J264" s="68"/>
      <c r="K264" s="60"/>
    </row>
    <row r="265" spans="1:11">
      <c r="A265" s="39">
        <v>263</v>
      </c>
      <c r="B265" s="10" t="s">
        <v>2795</v>
      </c>
      <c r="C265" s="79" t="s">
        <v>2802</v>
      </c>
      <c r="D265" s="79" t="s">
        <v>2803</v>
      </c>
      <c r="E265" s="23"/>
      <c r="F265" s="23"/>
      <c r="G265" s="23"/>
      <c r="H265" s="23"/>
      <c r="I265" s="23"/>
      <c r="J265" s="64">
        <v>1.4</v>
      </c>
      <c r="K265" s="36"/>
    </row>
    <row r="266" spans="1:11">
      <c r="A266" s="39">
        <v>264</v>
      </c>
      <c r="B266" s="10" t="s">
        <v>517</v>
      </c>
      <c r="C266" s="79" t="s">
        <v>136</v>
      </c>
      <c r="D266" s="79" t="s">
        <v>2010</v>
      </c>
      <c r="E266" s="23">
        <v>8</v>
      </c>
      <c r="F266" s="23"/>
      <c r="G266" s="23"/>
      <c r="H266" s="23">
        <v>8</v>
      </c>
      <c r="I266" s="23"/>
      <c r="J266" s="64"/>
      <c r="K266" s="43"/>
    </row>
    <row r="267" spans="1:11">
      <c r="A267" s="39">
        <v>265</v>
      </c>
      <c r="B267" s="10" t="s">
        <v>503</v>
      </c>
      <c r="C267" s="79" t="s">
        <v>137</v>
      </c>
      <c r="D267" s="79" t="s">
        <v>692</v>
      </c>
      <c r="E267" s="23"/>
      <c r="F267" s="23"/>
      <c r="G267" s="23"/>
      <c r="H267" s="23"/>
      <c r="I267" s="23"/>
      <c r="J267" s="64"/>
      <c r="K267" s="61"/>
    </row>
    <row r="268" spans="1:11">
      <c r="A268" s="39">
        <v>266</v>
      </c>
      <c r="B268" s="10" t="s">
        <v>505</v>
      </c>
      <c r="C268" s="79" t="s">
        <v>138</v>
      </c>
      <c r="D268" s="79" t="s">
        <v>693</v>
      </c>
      <c r="E268" s="23"/>
      <c r="F268" s="23"/>
      <c r="G268" s="23"/>
      <c r="H268" s="23"/>
      <c r="I268" s="23"/>
      <c r="J268" s="64"/>
      <c r="K268" s="43"/>
    </row>
    <row r="269" spans="1:11">
      <c r="A269" s="39">
        <v>267</v>
      </c>
      <c r="B269" s="10" t="s">
        <v>509</v>
      </c>
      <c r="C269" s="79" t="s">
        <v>139</v>
      </c>
      <c r="D269" s="79" t="s">
        <v>567</v>
      </c>
      <c r="E269" s="23"/>
      <c r="F269" s="23"/>
      <c r="G269" s="23"/>
      <c r="H269" s="23"/>
      <c r="I269" s="23"/>
      <c r="J269" s="64"/>
      <c r="K269" s="43"/>
    </row>
    <row r="270" spans="1:11" s="31" customFormat="1">
      <c r="A270" s="39">
        <v>268</v>
      </c>
      <c r="B270" s="10" t="s">
        <v>503</v>
      </c>
      <c r="C270" s="79" t="s">
        <v>140</v>
      </c>
      <c r="D270" s="89" t="s">
        <v>694</v>
      </c>
      <c r="E270" s="25"/>
      <c r="F270" s="25"/>
      <c r="G270" s="25"/>
      <c r="H270" s="25"/>
      <c r="I270" s="25"/>
      <c r="J270" s="65"/>
      <c r="K270" s="61"/>
    </row>
    <row r="271" spans="1:11" s="31" customFormat="1">
      <c r="A271" s="39">
        <v>269</v>
      </c>
      <c r="B271" s="10" t="s">
        <v>505</v>
      </c>
      <c r="C271" s="79" t="s">
        <v>141</v>
      </c>
      <c r="D271" s="79" t="s">
        <v>695</v>
      </c>
      <c r="E271" s="23">
        <v>1</v>
      </c>
      <c r="F271" s="23"/>
      <c r="G271" s="23"/>
      <c r="H271" s="23"/>
      <c r="I271" s="23"/>
      <c r="J271" s="64"/>
      <c r="K271" s="43"/>
    </row>
    <row r="272" spans="1:11" s="31" customFormat="1">
      <c r="A272" s="39">
        <v>270</v>
      </c>
      <c r="B272" s="10" t="s">
        <v>505</v>
      </c>
      <c r="C272" s="79" t="s">
        <v>142</v>
      </c>
      <c r="D272" s="79" t="s">
        <v>696</v>
      </c>
      <c r="E272" s="23">
        <v>1</v>
      </c>
      <c r="F272" s="23"/>
      <c r="G272" s="23"/>
      <c r="H272" s="23"/>
      <c r="I272" s="23"/>
      <c r="J272" s="64"/>
      <c r="K272" s="43"/>
    </row>
    <row r="273" spans="1:11" s="31" customFormat="1">
      <c r="A273" s="39">
        <v>271</v>
      </c>
      <c r="B273" s="10" t="s">
        <v>505</v>
      </c>
      <c r="C273" s="79" t="s">
        <v>143</v>
      </c>
      <c r="D273" s="79" t="s">
        <v>697</v>
      </c>
      <c r="E273" s="23">
        <v>1</v>
      </c>
      <c r="F273" s="23"/>
      <c r="G273" s="23"/>
      <c r="H273" s="23"/>
      <c r="I273" s="23"/>
      <c r="J273" s="64"/>
      <c r="K273" s="43"/>
    </row>
    <row r="274" spans="1:11" s="31" customFormat="1">
      <c r="A274" s="39">
        <v>272</v>
      </c>
      <c r="B274" s="10" t="s">
        <v>505</v>
      </c>
      <c r="C274" s="79" t="s">
        <v>144</v>
      </c>
      <c r="D274" s="79" t="s">
        <v>698</v>
      </c>
      <c r="E274" s="23">
        <v>1</v>
      </c>
      <c r="F274" s="23"/>
      <c r="G274" s="23"/>
      <c r="H274" s="23"/>
      <c r="I274" s="23"/>
      <c r="J274" s="64"/>
      <c r="K274" s="43"/>
    </row>
    <row r="275" spans="1:11" s="31" customFormat="1">
      <c r="A275" s="39">
        <v>273</v>
      </c>
      <c r="B275" s="10" t="s">
        <v>505</v>
      </c>
      <c r="C275" s="79" t="s">
        <v>145</v>
      </c>
      <c r="D275" s="79" t="s">
        <v>699</v>
      </c>
      <c r="E275" s="23">
        <v>1</v>
      </c>
      <c r="F275" s="23"/>
      <c r="G275" s="23"/>
      <c r="H275" s="23"/>
      <c r="I275" s="23"/>
      <c r="J275" s="64"/>
      <c r="K275" s="43"/>
    </row>
    <row r="276" spans="1:11" s="31" customFormat="1">
      <c r="A276" s="39">
        <v>274</v>
      </c>
      <c r="B276" s="10" t="s">
        <v>509</v>
      </c>
      <c r="C276" s="79" t="s">
        <v>146</v>
      </c>
      <c r="D276" s="79" t="s">
        <v>570</v>
      </c>
      <c r="E276" s="23"/>
      <c r="F276" s="23"/>
      <c r="G276" s="23"/>
      <c r="H276" s="23"/>
      <c r="I276" s="23"/>
      <c r="J276" s="64"/>
      <c r="K276" s="43"/>
    </row>
    <row r="277" spans="1:11" s="31" customFormat="1">
      <c r="A277" s="39">
        <v>275</v>
      </c>
      <c r="B277" s="10" t="s">
        <v>503</v>
      </c>
      <c r="C277" s="79" t="s">
        <v>2992</v>
      </c>
      <c r="D277" s="79" t="s">
        <v>2993</v>
      </c>
      <c r="E277" s="23"/>
      <c r="F277" s="23"/>
      <c r="G277" s="23"/>
      <c r="H277" s="23"/>
      <c r="I277" s="23"/>
      <c r="J277" s="64">
        <v>2</v>
      </c>
      <c r="K277" s="43"/>
    </row>
    <row r="278" spans="1:11" s="31" customFormat="1">
      <c r="A278" s="39">
        <v>276</v>
      </c>
      <c r="B278" s="10" t="s">
        <v>507</v>
      </c>
      <c r="C278" s="79" t="s">
        <v>147</v>
      </c>
      <c r="D278" s="79" t="s">
        <v>700</v>
      </c>
      <c r="E278" s="23"/>
      <c r="F278" s="23">
        <v>3</v>
      </c>
      <c r="G278" s="23"/>
      <c r="H278" s="23">
        <v>3</v>
      </c>
      <c r="I278" s="23"/>
      <c r="J278" s="64"/>
      <c r="K278" s="43"/>
    </row>
    <row r="279" spans="1:11" s="31" customFormat="1">
      <c r="A279" s="39">
        <v>277</v>
      </c>
      <c r="B279" s="10" t="s">
        <v>529</v>
      </c>
      <c r="C279" s="79" t="s">
        <v>148</v>
      </c>
      <c r="D279" s="89" t="s">
        <v>702</v>
      </c>
      <c r="E279" s="25"/>
      <c r="F279" s="25"/>
      <c r="G279" s="25"/>
      <c r="H279" s="25"/>
      <c r="I279" s="25"/>
      <c r="J279" s="65"/>
      <c r="K279" s="43"/>
    </row>
    <row r="280" spans="1:11" s="31" customFormat="1">
      <c r="A280" s="39">
        <v>278</v>
      </c>
      <c r="B280" s="10" t="s">
        <v>524</v>
      </c>
      <c r="C280" s="79" t="s">
        <v>149</v>
      </c>
      <c r="D280" s="89" t="s">
        <v>704</v>
      </c>
      <c r="E280" s="25"/>
      <c r="F280" s="25"/>
      <c r="G280" s="25"/>
      <c r="H280" s="25"/>
      <c r="I280" s="25"/>
      <c r="J280" s="65"/>
      <c r="K280" s="61"/>
    </row>
    <row r="281" spans="1:11" s="31" customFormat="1">
      <c r="A281" s="39">
        <v>279</v>
      </c>
      <c r="B281" s="10" t="s">
        <v>3014</v>
      </c>
      <c r="C281" s="79" t="s">
        <v>2979</v>
      </c>
      <c r="D281" s="79" t="s">
        <v>2980</v>
      </c>
      <c r="E281" s="23"/>
      <c r="F281" s="23"/>
      <c r="G281" s="23"/>
      <c r="H281" s="23"/>
      <c r="I281" s="23"/>
      <c r="J281" s="64">
        <v>2</v>
      </c>
      <c r="K281" s="43"/>
    </row>
    <row r="282" spans="1:11" s="31" customFormat="1">
      <c r="A282" s="39">
        <v>280</v>
      </c>
      <c r="B282" s="10" t="s">
        <v>506</v>
      </c>
      <c r="C282" s="79" t="s">
        <v>150</v>
      </c>
      <c r="D282" s="89" t="s">
        <v>706</v>
      </c>
      <c r="E282" s="25">
        <v>3</v>
      </c>
      <c r="F282" s="25">
        <v>3</v>
      </c>
      <c r="G282" s="25">
        <v>3</v>
      </c>
      <c r="H282" s="25">
        <v>3</v>
      </c>
      <c r="I282" s="25"/>
      <c r="J282" s="65"/>
      <c r="K282" s="43"/>
    </row>
    <row r="283" spans="1:11" s="31" customFormat="1">
      <c r="A283" s="39">
        <v>281</v>
      </c>
      <c r="B283" s="10" t="s">
        <v>509</v>
      </c>
      <c r="C283" s="79" t="s">
        <v>151</v>
      </c>
      <c r="D283" s="79" t="s">
        <v>567</v>
      </c>
      <c r="E283" s="23"/>
      <c r="F283" s="23"/>
      <c r="G283" s="23"/>
      <c r="H283" s="23"/>
      <c r="I283" s="23"/>
      <c r="J283" s="64"/>
      <c r="K283" s="43"/>
    </row>
    <row r="284" spans="1:11" s="31" customFormat="1">
      <c r="A284" s="39">
        <v>282</v>
      </c>
      <c r="B284" s="81" t="s">
        <v>3098</v>
      </c>
      <c r="C284" s="79" t="s">
        <v>2510</v>
      </c>
      <c r="D284" s="79" t="s">
        <v>3351</v>
      </c>
      <c r="E284" s="23"/>
      <c r="F284" s="23"/>
      <c r="G284" s="23"/>
      <c r="H284" s="23"/>
      <c r="I284" s="23"/>
      <c r="J284" s="64">
        <v>1.4</v>
      </c>
      <c r="K284" s="36"/>
    </row>
    <row r="285" spans="1:11" s="31" customFormat="1">
      <c r="A285" s="39">
        <v>283</v>
      </c>
      <c r="B285" s="10" t="s">
        <v>527</v>
      </c>
      <c r="C285" s="79" t="s">
        <v>152</v>
      </c>
      <c r="D285" s="89" t="s">
        <v>708</v>
      </c>
      <c r="E285" s="25"/>
      <c r="F285" s="25">
        <v>1</v>
      </c>
      <c r="G285" s="25"/>
      <c r="H285" s="25">
        <v>1</v>
      </c>
      <c r="I285" s="25"/>
      <c r="J285" s="65"/>
      <c r="K285" s="43"/>
    </row>
    <row r="286" spans="1:11" s="31" customFormat="1">
      <c r="A286" s="39">
        <v>284</v>
      </c>
      <c r="B286" s="10" t="s">
        <v>509</v>
      </c>
      <c r="C286" s="79" t="s">
        <v>153</v>
      </c>
      <c r="D286" s="79" t="s">
        <v>709</v>
      </c>
      <c r="E286" s="23"/>
      <c r="F286" s="23"/>
      <c r="G286" s="23"/>
      <c r="H286" s="23"/>
      <c r="I286" s="23"/>
      <c r="J286" s="64"/>
      <c r="K286" s="43"/>
    </row>
    <row r="287" spans="1:11" s="31" customFormat="1">
      <c r="A287" s="39">
        <v>285</v>
      </c>
      <c r="B287" s="10" t="s">
        <v>509</v>
      </c>
      <c r="C287" s="79" t="s">
        <v>154</v>
      </c>
      <c r="D287" s="79" t="s">
        <v>567</v>
      </c>
      <c r="E287" s="23"/>
      <c r="F287" s="23"/>
      <c r="G287" s="23"/>
      <c r="H287" s="23"/>
      <c r="I287" s="23"/>
      <c r="J287" s="64"/>
      <c r="K287" s="43"/>
    </row>
    <row r="288" spans="1:11" s="31" customFormat="1">
      <c r="A288" s="39">
        <v>286</v>
      </c>
      <c r="B288" s="10" t="s">
        <v>2077</v>
      </c>
      <c r="C288" s="79" t="s">
        <v>2082</v>
      </c>
      <c r="D288" s="79" t="s">
        <v>2083</v>
      </c>
      <c r="E288" s="23"/>
      <c r="F288" s="23"/>
      <c r="G288" s="23"/>
      <c r="H288" s="23"/>
      <c r="I288" s="23"/>
      <c r="J288" s="64">
        <v>1.2</v>
      </c>
      <c r="K288" s="43"/>
    </row>
    <row r="289" spans="1:11" s="31" customFormat="1">
      <c r="A289" s="39">
        <v>287</v>
      </c>
      <c r="B289" s="10" t="s">
        <v>517</v>
      </c>
      <c r="C289" s="79" t="s">
        <v>155</v>
      </c>
      <c r="D289" s="79" t="s">
        <v>710</v>
      </c>
      <c r="E289" s="23">
        <v>10</v>
      </c>
      <c r="F289" s="23"/>
      <c r="G289" s="23"/>
      <c r="H289" s="23"/>
      <c r="I289" s="23">
        <v>50</v>
      </c>
      <c r="J289" s="64"/>
      <c r="K289" s="43"/>
    </row>
    <row r="290" spans="1:11" s="31" customFormat="1">
      <c r="A290" s="39">
        <v>288</v>
      </c>
      <c r="B290" s="10" t="s">
        <v>509</v>
      </c>
      <c r="C290" s="79" t="s">
        <v>156</v>
      </c>
      <c r="D290" s="79" t="s">
        <v>579</v>
      </c>
      <c r="E290" s="23"/>
      <c r="F290" s="23"/>
      <c r="G290" s="23"/>
      <c r="H290" s="23"/>
      <c r="I290" s="23"/>
      <c r="J290" s="64"/>
      <c r="K290" s="43"/>
    </row>
    <row r="291" spans="1:11" s="31" customFormat="1">
      <c r="A291" s="39">
        <v>289</v>
      </c>
      <c r="B291" s="10" t="s">
        <v>509</v>
      </c>
      <c r="C291" s="79" t="s">
        <v>157</v>
      </c>
      <c r="D291" s="79" t="s">
        <v>579</v>
      </c>
      <c r="E291" s="23"/>
      <c r="F291" s="23"/>
      <c r="G291" s="23"/>
      <c r="H291" s="23"/>
      <c r="I291" s="23"/>
      <c r="J291" s="64"/>
      <c r="K291" s="43"/>
    </row>
    <row r="292" spans="1:11" s="31" customFormat="1">
      <c r="A292" s="39">
        <v>290</v>
      </c>
      <c r="B292" s="10" t="s">
        <v>1957</v>
      </c>
      <c r="C292" s="79" t="s">
        <v>2147</v>
      </c>
      <c r="D292" s="79" t="s">
        <v>5270</v>
      </c>
      <c r="E292" s="23"/>
      <c r="F292" s="23"/>
      <c r="G292" s="23"/>
      <c r="H292" s="23"/>
      <c r="I292" s="23"/>
      <c r="J292" s="64">
        <v>1.3</v>
      </c>
      <c r="K292" s="43"/>
    </row>
    <row r="293" spans="1:11" s="31" customFormat="1">
      <c r="A293" s="39">
        <v>291</v>
      </c>
      <c r="B293" s="81" t="s">
        <v>3098</v>
      </c>
      <c r="C293" s="79" t="s">
        <v>1958</v>
      </c>
      <c r="D293" s="79" t="s">
        <v>3352</v>
      </c>
      <c r="E293" s="23"/>
      <c r="F293" s="23"/>
      <c r="G293" s="23"/>
      <c r="H293" s="23"/>
      <c r="I293" s="23"/>
      <c r="J293" s="64"/>
      <c r="K293" s="43"/>
    </row>
    <row r="294" spans="1:11" s="31" customFormat="1">
      <c r="A294" s="39">
        <v>292</v>
      </c>
      <c r="B294" s="10" t="s">
        <v>517</v>
      </c>
      <c r="C294" s="79" t="s">
        <v>158</v>
      </c>
      <c r="D294" s="79" t="s">
        <v>711</v>
      </c>
      <c r="E294" s="23">
        <v>4</v>
      </c>
      <c r="F294" s="23">
        <v>4</v>
      </c>
      <c r="G294" s="23">
        <v>4</v>
      </c>
      <c r="H294" s="23">
        <v>4</v>
      </c>
      <c r="I294" s="23"/>
      <c r="J294" s="64"/>
      <c r="K294" s="43"/>
    </row>
    <row r="295" spans="1:11" s="31" customFormat="1">
      <c r="A295" s="39">
        <v>293</v>
      </c>
      <c r="B295" s="10" t="s">
        <v>530</v>
      </c>
      <c r="C295" s="79" t="s">
        <v>159</v>
      </c>
      <c r="D295" s="89" t="s">
        <v>713</v>
      </c>
      <c r="E295" s="25">
        <v>1</v>
      </c>
      <c r="F295" s="25"/>
      <c r="G295" s="25"/>
      <c r="H295" s="25">
        <v>1</v>
      </c>
      <c r="I295" s="25"/>
      <c r="J295" s="65"/>
      <c r="K295" s="43"/>
    </row>
    <row r="296" spans="1:11" s="31" customFormat="1">
      <c r="A296" s="39">
        <v>294</v>
      </c>
      <c r="B296" s="10" t="s">
        <v>506</v>
      </c>
      <c r="C296" s="79" t="s">
        <v>160</v>
      </c>
      <c r="D296" s="89" t="s">
        <v>715</v>
      </c>
      <c r="E296" s="25"/>
      <c r="F296" s="25"/>
      <c r="G296" s="25">
        <v>3</v>
      </c>
      <c r="H296" s="25">
        <v>3</v>
      </c>
      <c r="I296" s="25"/>
      <c r="J296" s="65"/>
      <c r="K296" s="43"/>
    </row>
    <row r="297" spans="1:11" s="31" customFormat="1">
      <c r="A297" s="39">
        <v>295</v>
      </c>
      <c r="B297" s="10" t="s">
        <v>2511</v>
      </c>
      <c r="C297" s="79" t="s">
        <v>2741</v>
      </c>
      <c r="D297" s="79" t="s">
        <v>2742</v>
      </c>
      <c r="E297" s="23"/>
      <c r="F297" s="23">
        <v>1</v>
      </c>
      <c r="G297" s="23"/>
      <c r="H297" s="23"/>
      <c r="I297" s="23"/>
      <c r="J297" s="64">
        <v>1.4</v>
      </c>
      <c r="K297" s="36"/>
    </row>
    <row r="298" spans="1:11" s="31" customFormat="1">
      <c r="A298" s="39">
        <v>296</v>
      </c>
      <c r="B298" s="81" t="s">
        <v>3098</v>
      </c>
      <c r="C298" s="79" t="s">
        <v>2509</v>
      </c>
      <c r="D298" s="79" t="s">
        <v>3351</v>
      </c>
      <c r="E298" s="23"/>
      <c r="F298" s="23"/>
      <c r="G298" s="23"/>
      <c r="H298" s="23"/>
      <c r="I298" s="23"/>
      <c r="J298" s="64">
        <v>1.4</v>
      </c>
      <c r="K298" s="36"/>
    </row>
    <row r="299" spans="1:11" s="31" customFormat="1">
      <c r="A299" s="39">
        <v>297</v>
      </c>
      <c r="B299" s="10" t="s">
        <v>2089</v>
      </c>
      <c r="C299" s="79" t="s">
        <v>2094</v>
      </c>
      <c r="D299" s="79" t="s">
        <v>2095</v>
      </c>
      <c r="E299" s="23"/>
      <c r="F299" s="23"/>
      <c r="G299" s="23"/>
      <c r="H299" s="23"/>
      <c r="I299" s="23"/>
      <c r="J299" s="64">
        <v>1.2</v>
      </c>
      <c r="K299" s="43"/>
    </row>
    <row r="300" spans="1:11" s="31" customFormat="1">
      <c r="A300" s="39">
        <v>298</v>
      </c>
      <c r="B300" s="10" t="s">
        <v>3098</v>
      </c>
      <c r="C300" s="79" t="s">
        <v>3120</v>
      </c>
      <c r="D300" s="79" t="s">
        <v>3113</v>
      </c>
      <c r="E300" s="23"/>
      <c r="F300" s="23"/>
      <c r="G300" s="23"/>
      <c r="H300" s="23"/>
      <c r="I300" s="23"/>
      <c r="J300" s="64">
        <v>2</v>
      </c>
      <c r="K300" s="36"/>
    </row>
    <row r="301" spans="1:11" s="31" customFormat="1">
      <c r="A301" s="39">
        <v>299</v>
      </c>
      <c r="B301" s="10" t="s">
        <v>529</v>
      </c>
      <c r="C301" s="79" t="s">
        <v>556</v>
      </c>
      <c r="D301" s="79" t="s">
        <v>567</v>
      </c>
      <c r="E301" s="23"/>
      <c r="F301" s="23"/>
      <c r="G301" s="23"/>
      <c r="H301" s="23"/>
      <c r="I301" s="23"/>
      <c r="J301" s="64"/>
      <c r="K301" s="43"/>
    </row>
    <row r="302" spans="1:11" s="31" customFormat="1">
      <c r="A302" s="39">
        <v>300</v>
      </c>
      <c r="B302" s="10" t="s">
        <v>505</v>
      </c>
      <c r="C302" s="79" t="s">
        <v>161</v>
      </c>
      <c r="D302" s="79" t="s">
        <v>716</v>
      </c>
      <c r="E302" s="23">
        <v>1</v>
      </c>
      <c r="F302" s="23"/>
      <c r="G302" s="23"/>
      <c r="H302" s="23"/>
      <c r="I302" s="23"/>
      <c r="J302" s="64"/>
      <c r="K302" s="43"/>
    </row>
    <row r="303" spans="1:11" s="31" customFormat="1">
      <c r="A303" s="39">
        <v>301</v>
      </c>
      <c r="B303" s="10" t="s">
        <v>505</v>
      </c>
      <c r="C303" s="79" t="s">
        <v>162</v>
      </c>
      <c r="D303" s="79" t="s">
        <v>717</v>
      </c>
      <c r="E303" s="23">
        <v>1</v>
      </c>
      <c r="F303" s="23"/>
      <c r="G303" s="23"/>
      <c r="H303" s="23"/>
      <c r="I303" s="23"/>
      <c r="J303" s="64"/>
      <c r="K303" s="43"/>
    </row>
    <row r="304" spans="1:11" s="31" customFormat="1">
      <c r="A304" s="39">
        <v>302</v>
      </c>
      <c r="B304" s="10" t="s">
        <v>505</v>
      </c>
      <c r="C304" s="79" t="s">
        <v>163</v>
      </c>
      <c r="D304" s="79" t="s">
        <v>718</v>
      </c>
      <c r="E304" s="23">
        <v>1</v>
      </c>
      <c r="F304" s="23"/>
      <c r="G304" s="23"/>
      <c r="H304" s="23"/>
      <c r="I304" s="23"/>
      <c r="J304" s="64"/>
      <c r="K304" s="43"/>
    </row>
    <row r="305" spans="1:11" s="31" customFormat="1">
      <c r="A305" s="39">
        <v>303</v>
      </c>
      <c r="B305" s="81" t="s">
        <v>3098</v>
      </c>
      <c r="C305" s="79" t="s">
        <v>164</v>
      </c>
      <c r="D305" s="79" t="s">
        <v>3354</v>
      </c>
      <c r="E305" s="25"/>
      <c r="F305" s="25"/>
      <c r="G305" s="25"/>
      <c r="H305" s="25"/>
      <c r="I305" s="25"/>
      <c r="J305" s="65"/>
      <c r="K305" s="61"/>
    </row>
    <row r="306" spans="1:11" s="31" customFormat="1">
      <c r="A306" s="39">
        <v>304</v>
      </c>
      <c r="B306" s="81" t="s">
        <v>3103</v>
      </c>
      <c r="C306" s="79" t="s">
        <v>165</v>
      </c>
      <c r="D306" s="79" t="s">
        <v>3355</v>
      </c>
      <c r="E306" s="25"/>
      <c r="F306" s="25"/>
      <c r="G306" s="25"/>
      <c r="H306" s="25"/>
      <c r="I306" s="25"/>
      <c r="J306" s="65"/>
      <c r="K306" s="61"/>
    </row>
    <row r="307" spans="1:11" s="31" customFormat="1">
      <c r="A307" s="39">
        <v>305</v>
      </c>
      <c r="B307" s="81" t="s">
        <v>3098</v>
      </c>
      <c r="C307" s="79" t="s">
        <v>166</v>
      </c>
      <c r="D307" s="79" t="s">
        <v>3356</v>
      </c>
      <c r="E307" s="23">
        <v>1</v>
      </c>
      <c r="F307" s="23">
        <v>1</v>
      </c>
      <c r="G307" s="23"/>
      <c r="H307" s="23"/>
      <c r="I307" s="23"/>
      <c r="J307" s="64"/>
      <c r="K307" s="43"/>
    </row>
    <row r="308" spans="1:11" s="31" customFormat="1">
      <c r="A308" s="39">
        <v>306</v>
      </c>
      <c r="B308" s="81" t="s">
        <v>3103</v>
      </c>
      <c r="C308" s="79" t="s">
        <v>167</v>
      </c>
      <c r="D308" s="79" t="s">
        <v>3357</v>
      </c>
      <c r="E308" s="23">
        <v>1</v>
      </c>
      <c r="F308" s="23">
        <v>1</v>
      </c>
      <c r="G308" s="23">
        <v>1</v>
      </c>
      <c r="H308" s="23">
        <v>1</v>
      </c>
      <c r="I308" s="23"/>
      <c r="J308" s="64"/>
      <c r="K308" s="43"/>
    </row>
    <row r="309" spans="1:11" s="31" customFormat="1">
      <c r="A309" s="39">
        <v>307</v>
      </c>
      <c r="B309" s="81" t="s">
        <v>3103</v>
      </c>
      <c r="C309" s="79" t="s">
        <v>168</v>
      </c>
      <c r="D309" s="79" t="s">
        <v>3359</v>
      </c>
      <c r="E309" s="23"/>
      <c r="F309" s="23">
        <v>1</v>
      </c>
      <c r="G309" s="23"/>
      <c r="H309" s="23">
        <v>1</v>
      </c>
      <c r="I309" s="23"/>
      <c r="J309" s="64"/>
      <c r="K309" s="43"/>
    </row>
    <row r="310" spans="1:11" s="31" customFormat="1">
      <c r="A310" s="39">
        <v>308</v>
      </c>
      <c r="B310" s="81" t="s">
        <v>3103</v>
      </c>
      <c r="C310" s="79" t="s">
        <v>169</v>
      </c>
      <c r="D310" s="79" t="s">
        <v>3360</v>
      </c>
      <c r="E310" s="23">
        <v>1</v>
      </c>
      <c r="F310" s="23"/>
      <c r="G310" s="23">
        <v>1</v>
      </c>
      <c r="H310" s="23"/>
      <c r="I310" s="23"/>
      <c r="J310" s="64"/>
      <c r="K310" s="43"/>
    </row>
    <row r="311" spans="1:11" s="31" customFormat="1">
      <c r="A311" s="39">
        <v>309</v>
      </c>
      <c r="B311" s="81" t="s">
        <v>3169</v>
      </c>
      <c r="C311" s="79" t="s">
        <v>170</v>
      </c>
      <c r="D311" s="79" t="s">
        <v>3361</v>
      </c>
      <c r="E311" s="23"/>
      <c r="F311" s="23">
        <v>1</v>
      </c>
      <c r="G311" s="23">
        <v>1</v>
      </c>
      <c r="H311" s="23"/>
      <c r="I311" s="23"/>
      <c r="J311" s="64"/>
      <c r="K311" s="43"/>
    </row>
    <row r="312" spans="1:11" s="31" customFormat="1">
      <c r="A312" s="39">
        <v>310</v>
      </c>
      <c r="B312" s="81" t="s">
        <v>3098</v>
      </c>
      <c r="C312" s="79" t="s">
        <v>171</v>
      </c>
      <c r="D312" s="79" t="s">
        <v>3392</v>
      </c>
      <c r="E312" s="23"/>
      <c r="F312" s="23">
        <v>1</v>
      </c>
      <c r="G312" s="23"/>
      <c r="H312" s="23">
        <v>1</v>
      </c>
      <c r="I312" s="23"/>
      <c r="J312" s="64"/>
      <c r="K312" s="43"/>
    </row>
    <row r="313" spans="1:11" s="31" customFormat="1">
      <c r="A313" s="39">
        <v>311</v>
      </c>
      <c r="B313" s="81" t="s">
        <v>3103</v>
      </c>
      <c r="C313" s="79" t="s">
        <v>172</v>
      </c>
      <c r="D313" s="79" t="s">
        <v>3384</v>
      </c>
      <c r="E313" s="23"/>
      <c r="F313" s="23"/>
      <c r="G313" s="23">
        <v>1</v>
      </c>
      <c r="H313" s="23">
        <v>1</v>
      </c>
      <c r="I313" s="23"/>
      <c r="J313" s="64"/>
      <c r="K313" s="43"/>
    </row>
    <row r="314" spans="1:11" s="31" customFormat="1">
      <c r="A314" s="39">
        <v>312</v>
      </c>
      <c r="B314" s="81" t="s">
        <v>3169</v>
      </c>
      <c r="C314" s="79" t="s">
        <v>173</v>
      </c>
      <c r="D314" s="79" t="s">
        <v>3364</v>
      </c>
      <c r="E314" s="23">
        <v>1</v>
      </c>
      <c r="F314" s="23"/>
      <c r="G314" s="23">
        <v>1</v>
      </c>
      <c r="H314" s="23"/>
      <c r="I314" s="23"/>
      <c r="J314" s="64"/>
      <c r="K314" s="43"/>
    </row>
    <row r="315" spans="1:11" s="31" customFormat="1">
      <c r="A315" s="39">
        <v>313</v>
      </c>
      <c r="B315" s="81" t="s">
        <v>3098</v>
      </c>
      <c r="C315" s="79" t="s">
        <v>174</v>
      </c>
      <c r="D315" s="79" t="s">
        <v>3367</v>
      </c>
      <c r="E315" s="23">
        <v>1</v>
      </c>
      <c r="F315" s="23"/>
      <c r="G315" s="23"/>
      <c r="H315" s="23">
        <v>1</v>
      </c>
      <c r="I315" s="23"/>
      <c r="J315" s="64"/>
      <c r="K315" s="43"/>
    </row>
    <row r="316" spans="1:11" s="31" customFormat="1">
      <c r="A316" s="39">
        <v>314</v>
      </c>
      <c r="B316" s="10" t="s">
        <v>3098</v>
      </c>
      <c r="C316" s="79" t="s">
        <v>3121</v>
      </c>
      <c r="D316" s="79" t="s">
        <v>3393</v>
      </c>
      <c r="E316" s="23"/>
      <c r="F316" s="23"/>
      <c r="G316" s="23"/>
      <c r="H316" s="23"/>
      <c r="I316" s="23"/>
      <c r="J316" s="64">
        <v>2</v>
      </c>
      <c r="K316" s="36"/>
    </row>
    <row r="317" spans="1:11" s="31" customFormat="1">
      <c r="A317" s="39">
        <v>315</v>
      </c>
      <c r="B317" s="10" t="s">
        <v>2469</v>
      </c>
      <c r="C317" s="79" t="s">
        <v>2815</v>
      </c>
      <c r="D317" s="79" t="s">
        <v>2816</v>
      </c>
      <c r="E317" s="23"/>
      <c r="F317" s="23"/>
      <c r="G317" s="23"/>
      <c r="H317" s="23"/>
      <c r="I317" s="23"/>
      <c r="J317" s="64">
        <v>1.4</v>
      </c>
      <c r="K317" s="36"/>
    </row>
    <row r="318" spans="1:11" s="31" customFormat="1">
      <c r="A318" s="39">
        <v>316</v>
      </c>
      <c r="B318" s="10" t="s">
        <v>509</v>
      </c>
      <c r="C318" s="79" t="s">
        <v>175</v>
      </c>
      <c r="D318" s="79" t="s">
        <v>719</v>
      </c>
      <c r="E318" s="23"/>
      <c r="F318" s="23"/>
      <c r="G318" s="23"/>
      <c r="H318" s="23"/>
      <c r="I318" s="23"/>
      <c r="J318" s="64"/>
      <c r="K318" s="43"/>
    </row>
    <row r="319" spans="1:11" s="31" customFormat="1">
      <c r="A319" s="39">
        <v>317</v>
      </c>
      <c r="B319" s="10" t="s">
        <v>506</v>
      </c>
      <c r="C319" s="79" t="s">
        <v>176</v>
      </c>
      <c r="D319" s="89" t="s">
        <v>721</v>
      </c>
      <c r="E319" s="25">
        <v>4</v>
      </c>
      <c r="F319" s="25">
        <v>4</v>
      </c>
      <c r="G319" s="25">
        <v>4</v>
      </c>
      <c r="H319" s="25">
        <v>4</v>
      </c>
      <c r="I319" s="25"/>
      <c r="J319" s="65"/>
      <c r="K319" s="43"/>
    </row>
    <row r="320" spans="1:11" s="31" customFormat="1">
      <c r="A320" s="39">
        <v>318</v>
      </c>
      <c r="B320" s="10" t="s">
        <v>530</v>
      </c>
      <c r="C320" s="79" t="s">
        <v>177</v>
      </c>
      <c r="D320" s="89" t="s">
        <v>723</v>
      </c>
      <c r="E320" s="25">
        <v>2</v>
      </c>
      <c r="F320" s="25"/>
      <c r="G320" s="25">
        <v>2</v>
      </c>
      <c r="H320" s="25">
        <v>3</v>
      </c>
      <c r="I320" s="25"/>
      <c r="J320" s="65"/>
      <c r="K320" s="43"/>
    </row>
    <row r="321" spans="1:11" s="31" customFormat="1">
      <c r="A321" s="39">
        <v>319</v>
      </c>
      <c r="B321" s="10" t="s">
        <v>3098</v>
      </c>
      <c r="C321" s="79" t="s">
        <v>3122</v>
      </c>
      <c r="D321" s="79" t="s">
        <v>3100</v>
      </c>
      <c r="E321" s="23"/>
      <c r="F321" s="23"/>
      <c r="G321" s="23"/>
      <c r="H321" s="23"/>
      <c r="I321" s="23"/>
      <c r="J321" s="64">
        <v>2</v>
      </c>
      <c r="K321" s="36"/>
    </row>
    <row r="322" spans="1:11" s="31" customFormat="1">
      <c r="A322" s="39">
        <v>320</v>
      </c>
      <c r="B322" s="10" t="s">
        <v>505</v>
      </c>
      <c r="C322" s="79" t="s">
        <v>178</v>
      </c>
      <c r="D322" s="79" t="s">
        <v>724</v>
      </c>
      <c r="E322" s="23"/>
      <c r="F322" s="23"/>
      <c r="G322" s="23"/>
      <c r="H322" s="23">
        <v>2</v>
      </c>
      <c r="I322" s="23"/>
      <c r="J322" s="64"/>
      <c r="K322" s="43"/>
    </row>
    <row r="323" spans="1:11" s="31" customFormat="1">
      <c r="A323" s="39">
        <v>321</v>
      </c>
      <c r="B323" s="10" t="s">
        <v>512</v>
      </c>
      <c r="C323" s="79" t="s">
        <v>179</v>
      </c>
      <c r="D323" s="79" t="s">
        <v>725</v>
      </c>
      <c r="E323" s="23"/>
      <c r="F323" s="23"/>
      <c r="G323" s="23"/>
      <c r="H323" s="23">
        <v>2</v>
      </c>
      <c r="I323" s="23"/>
      <c r="J323" s="64"/>
      <c r="K323" s="43"/>
    </row>
    <row r="324" spans="1:11" s="31" customFormat="1">
      <c r="A324" s="39">
        <v>322</v>
      </c>
      <c r="B324" s="10" t="s">
        <v>3095</v>
      </c>
      <c r="C324" s="79" t="s">
        <v>3123</v>
      </c>
      <c r="D324" s="79" t="s">
        <v>3111</v>
      </c>
      <c r="E324" s="23"/>
      <c r="F324" s="23"/>
      <c r="G324" s="23"/>
      <c r="H324" s="23"/>
      <c r="I324" s="23"/>
      <c r="J324" s="64">
        <v>2</v>
      </c>
      <c r="K324" s="36"/>
    </row>
    <row r="325" spans="1:11" s="31" customFormat="1">
      <c r="A325" s="39">
        <v>323</v>
      </c>
      <c r="B325" s="10" t="s">
        <v>509</v>
      </c>
      <c r="C325" s="79" t="s">
        <v>180</v>
      </c>
      <c r="D325" s="89" t="s">
        <v>726</v>
      </c>
      <c r="E325" s="25"/>
      <c r="F325" s="25"/>
      <c r="G325" s="25"/>
      <c r="H325" s="25"/>
      <c r="I325" s="25"/>
      <c r="J325" s="65"/>
      <c r="K325" s="43"/>
    </row>
    <row r="326" spans="1:11" s="31" customFormat="1">
      <c r="A326" s="39">
        <v>324</v>
      </c>
      <c r="B326" s="10" t="s">
        <v>503</v>
      </c>
      <c r="C326" s="79" t="s">
        <v>2976</v>
      </c>
      <c r="D326" s="79" t="s">
        <v>3029</v>
      </c>
      <c r="E326" s="23"/>
      <c r="F326" s="23"/>
      <c r="G326" s="23"/>
      <c r="H326" s="23"/>
      <c r="I326" s="23"/>
      <c r="J326" s="64">
        <v>2</v>
      </c>
      <c r="K326" s="43"/>
    </row>
    <row r="327" spans="1:11" s="31" customFormat="1">
      <c r="A327" s="39">
        <v>325</v>
      </c>
      <c r="B327" s="10" t="s">
        <v>505</v>
      </c>
      <c r="C327" s="79" t="s">
        <v>181</v>
      </c>
      <c r="D327" s="79" t="s">
        <v>727</v>
      </c>
      <c r="E327" s="26">
        <v>2</v>
      </c>
      <c r="F327" s="26">
        <v>1</v>
      </c>
      <c r="G327" s="26"/>
      <c r="H327" s="26">
        <v>1</v>
      </c>
      <c r="I327" s="26"/>
      <c r="J327" s="78"/>
      <c r="K327" s="43"/>
    </row>
    <row r="328" spans="1:11" s="31" customFormat="1">
      <c r="A328" s="39">
        <v>326</v>
      </c>
      <c r="B328" s="10" t="s">
        <v>512</v>
      </c>
      <c r="C328" s="79" t="s">
        <v>182</v>
      </c>
      <c r="D328" s="79" t="s">
        <v>728</v>
      </c>
      <c r="E328" s="26"/>
      <c r="F328" s="26"/>
      <c r="G328" s="26"/>
      <c r="H328" s="26">
        <v>2</v>
      </c>
      <c r="I328" s="26"/>
      <c r="J328" s="78"/>
      <c r="K328" s="43"/>
    </row>
    <row r="329" spans="1:11" s="31" customFormat="1">
      <c r="A329" s="39">
        <v>327</v>
      </c>
      <c r="B329" s="10" t="s">
        <v>512</v>
      </c>
      <c r="C329" s="79" t="s">
        <v>183</v>
      </c>
      <c r="D329" s="79" t="s">
        <v>729</v>
      </c>
      <c r="E329" s="26"/>
      <c r="F329" s="26"/>
      <c r="G329" s="26"/>
      <c r="H329" s="26">
        <v>2</v>
      </c>
      <c r="I329" s="26"/>
      <c r="J329" s="78"/>
      <c r="K329" s="43"/>
    </row>
    <row r="330" spans="1:11" s="31" customFormat="1">
      <c r="A330" s="39">
        <v>328</v>
      </c>
      <c r="B330" s="10" t="s">
        <v>2511</v>
      </c>
      <c r="C330" s="79" t="s">
        <v>2705</v>
      </c>
      <c r="D330" s="79" t="s">
        <v>2706</v>
      </c>
      <c r="E330" s="23"/>
      <c r="F330" s="23"/>
      <c r="G330" s="23"/>
      <c r="H330" s="23"/>
      <c r="I330" s="23"/>
      <c r="J330" s="64">
        <v>1.4</v>
      </c>
      <c r="K330" s="36"/>
    </row>
    <row r="331" spans="1:11" s="31" customFormat="1">
      <c r="A331" s="39">
        <v>329</v>
      </c>
      <c r="B331" s="10" t="s">
        <v>517</v>
      </c>
      <c r="C331" s="79" t="s">
        <v>184</v>
      </c>
      <c r="D331" s="79" t="s">
        <v>2046</v>
      </c>
      <c r="E331" s="23">
        <v>3</v>
      </c>
      <c r="F331" s="23"/>
      <c r="G331" s="23">
        <v>3</v>
      </c>
      <c r="H331" s="23">
        <v>3</v>
      </c>
      <c r="I331" s="23"/>
      <c r="J331" s="64"/>
      <c r="K331" s="43"/>
    </row>
    <row r="332" spans="1:11" s="31" customFormat="1">
      <c r="A332" s="39">
        <v>330</v>
      </c>
      <c r="B332" s="10" t="s">
        <v>505</v>
      </c>
      <c r="C332" s="79" t="s">
        <v>185</v>
      </c>
      <c r="D332" s="79" t="s">
        <v>730</v>
      </c>
      <c r="E332" s="23"/>
      <c r="F332" s="23"/>
      <c r="G332" s="23"/>
      <c r="H332" s="23">
        <v>1</v>
      </c>
      <c r="I332" s="23"/>
      <c r="J332" s="64"/>
      <c r="K332" s="43"/>
    </row>
    <row r="333" spans="1:11" s="31" customFormat="1">
      <c r="A333" s="39">
        <v>331</v>
      </c>
      <c r="B333" s="10" t="s">
        <v>505</v>
      </c>
      <c r="C333" s="79" t="s">
        <v>186</v>
      </c>
      <c r="D333" s="79" t="s">
        <v>731</v>
      </c>
      <c r="E333" s="23"/>
      <c r="F333" s="23"/>
      <c r="G333" s="23"/>
      <c r="H333" s="23">
        <v>1</v>
      </c>
      <c r="I333" s="23"/>
      <c r="J333" s="64"/>
      <c r="K333" s="43"/>
    </row>
    <row r="334" spans="1:11" s="31" customFormat="1">
      <c r="A334" s="39">
        <v>332</v>
      </c>
      <c r="B334" s="10" t="s">
        <v>505</v>
      </c>
      <c r="C334" s="79" t="s">
        <v>187</v>
      </c>
      <c r="D334" s="79" t="s">
        <v>732</v>
      </c>
      <c r="E334" s="23"/>
      <c r="F334" s="23"/>
      <c r="G334" s="23"/>
      <c r="H334" s="23">
        <v>1</v>
      </c>
      <c r="I334" s="23"/>
      <c r="J334" s="64"/>
      <c r="K334" s="43"/>
    </row>
    <row r="335" spans="1:11" s="31" customFormat="1">
      <c r="A335" s="39">
        <v>333</v>
      </c>
      <c r="B335" s="10" t="s">
        <v>2469</v>
      </c>
      <c r="C335" s="79" t="s">
        <v>2474</v>
      </c>
      <c r="D335" s="79" t="s">
        <v>2475</v>
      </c>
      <c r="E335" s="23"/>
      <c r="F335" s="23"/>
      <c r="G335" s="23"/>
      <c r="H335" s="23"/>
      <c r="I335" s="23"/>
      <c r="J335" s="64">
        <v>1.4</v>
      </c>
      <c r="K335" s="36"/>
    </row>
    <row r="336" spans="1:11" s="31" customFormat="1">
      <c r="A336" s="39">
        <v>334</v>
      </c>
      <c r="B336" s="81" t="s">
        <v>3098</v>
      </c>
      <c r="C336" s="79" t="s">
        <v>2075</v>
      </c>
      <c r="D336" s="79" t="s">
        <v>3368</v>
      </c>
      <c r="E336" s="23"/>
      <c r="F336" s="23"/>
      <c r="G336" s="23"/>
      <c r="H336" s="23"/>
      <c r="I336" s="23"/>
      <c r="J336" s="64">
        <v>1.1000000000000001</v>
      </c>
      <c r="K336" s="43"/>
    </row>
    <row r="337" spans="1:11" s="31" customFormat="1">
      <c r="A337" s="39">
        <v>335</v>
      </c>
      <c r="B337" s="10" t="s">
        <v>509</v>
      </c>
      <c r="C337" s="79" t="s">
        <v>188</v>
      </c>
      <c r="D337" s="79" t="s">
        <v>579</v>
      </c>
      <c r="E337" s="23"/>
      <c r="F337" s="23"/>
      <c r="G337" s="23"/>
      <c r="H337" s="23"/>
      <c r="I337" s="23"/>
      <c r="J337" s="64"/>
      <c r="K337" s="43"/>
    </row>
    <row r="338" spans="1:11" s="31" customFormat="1">
      <c r="A338" s="39">
        <v>336</v>
      </c>
      <c r="B338" s="10" t="s">
        <v>2295</v>
      </c>
      <c r="C338" s="79" t="s">
        <v>3005</v>
      </c>
      <c r="D338" s="79" t="s">
        <v>3006</v>
      </c>
      <c r="E338" s="23"/>
      <c r="F338" s="23"/>
      <c r="G338" s="23"/>
      <c r="H338" s="23"/>
      <c r="I338" s="23"/>
      <c r="J338" s="64">
        <v>2</v>
      </c>
      <c r="K338" s="43"/>
    </row>
    <row r="339" spans="1:11" s="31" customFormat="1">
      <c r="A339" s="39">
        <v>337</v>
      </c>
      <c r="B339" s="10" t="s">
        <v>2511</v>
      </c>
      <c r="C339" s="79" t="s">
        <v>2721</v>
      </c>
      <c r="D339" s="79" t="s">
        <v>2722</v>
      </c>
      <c r="E339" s="23"/>
      <c r="F339" s="23"/>
      <c r="G339" s="23"/>
      <c r="H339" s="23"/>
      <c r="I339" s="23"/>
      <c r="J339" s="64">
        <v>1.4</v>
      </c>
      <c r="K339" s="36"/>
    </row>
    <row r="340" spans="1:11" s="31" customFormat="1">
      <c r="A340" s="39">
        <v>338</v>
      </c>
      <c r="B340" s="10" t="s">
        <v>2469</v>
      </c>
      <c r="C340" s="79" t="s">
        <v>2814</v>
      </c>
      <c r="D340" s="79" t="s">
        <v>2812</v>
      </c>
      <c r="E340" s="23"/>
      <c r="F340" s="23"/>
      <c r="G340" s="23"/>
      <c r="H340" s="23"/>
      <c r="I340" s="23"/>
      <c r="J340" s="64">
        <v>1.4</v>
      </c>
      <c r="K340" s="36"/>
    </row>
    <row r="341" spans="1:11" s="31" customFormat="1">
      <c r="A341" s="39">
        <v>339</v>
      </c>
      <c r="B341" s="10" t="s">
        <v>507</v>
      </c>
      <c r="C341" s="79" t="s">
        <v>2970</v>
      </c>
      <c r="D341" s="79" t="s">
        <v>3027</v>
      </c>
      <c r="E341" s="23"/>
      <c r="F341" s="23"/>
      <c r="G341" s="23"/>
      <c r="H341" s="23"/>
      <c r="I341" s="23"/>
      <c r="J341" s="64">
        <v>2</v>
      </c>
      <c r="K341" s="43"/>
    </row>
    <row r="342" spans="1:11" s="31" customFormat="1">
      <c r="A342" s="39">
        <v>340</v>
      </c>
      <c r="B342" s="10" t="s">
        <v>509</v>
      </c>
      <c r="C342" s="79" t="s">
        <v>189</v>
      </c>
      <c r="D342" s="79" t="s">
        <v>579</v>
      </c>
      <c r="E342" s="23"/>
      <c r="F342" s="23"/>
      <c r="G342" s="23"/>
      <c r="H342" s="23"/>
      <c r="I342" s="23"/>
      <c r="J342" s="64"/>
      <c r="K342" s="43"/>
    </row>
    <row r="343" spans="1:11" s="31" customFormat="1">
      <c r="A343" s="39">
        <v>341</v>
      </c>
      <c r="B343" s="10" t="s">
        <v>509</v>
      </c>
      <c r="C343" s="79" t="s">
        <v>190</v>
      </c>
      <c r="D343" s="79" t="s">
        <v>570</v>
      </c>
      <c r="E343" s="23"/>
      <c r="F343" s="23"/>
      <c r="G343" s="23"/>
      <c r="H343" s="23"/>
      <c r="I343" s="23"/>
      <c r="J343" s="64"/>
      <c r="K343" s="43"/>
    </row>
    <row r="344" spans="1:11" s="31" customFormat="1">
      <c r="A344" s="39">
        <v>342</v>
      </c>
      <c r="B344" s="10" t="s">
        <v>509</v>
      </c>
      <c r="C344" s="79" t="s">
        <v>191</v>
      </c>
      <c r="D344" s="79" t="s">
        <v>579</v>
      </c>
      <c r="E344" s="23"/>
      <c r="F344" s="23"/>
      <c r="G344" s="23"/>
      <c r="H344" s="23"/>
      <c r="I344" s="23"/>
      <c r="J344" s="64"/>
      <c r="K344" s="43"/>
    </row>
    <row r="345" spans="1:11" s="31" customFormat="1">
      <c r="A345" s="39">
        <v>343</v>
      </c>
      <c r="B345" s="10" t="s">
        <v>529</v>
      </c>
      <c r="C345" s="79" t="s">
        <v>192</v>
      </c>
      <c r="D345" s="89" t="s">
        <v>604</v>
      </c>
      <c r="E345" s="25"/>
      <c r="F345" s="25"/>
      <c r="G345" s="25"/>
      <c r="H345" s="25"/>
      <c r="I345" s="25"/>
      <c r="J345" s="65"/>
      <c r="K345" s="43"/>
    </row>
    <row r="346" spans="1:11" s="31" customFormat="1">
      <c r="A346" s="39">
        <v>344</v>
      </c>
      <c r="B346" s="10" t="s">
        <v>527</v>
      </c>
      <c r="C346" s="79" t="s">
        <v>193</v>
      </c>
      <c r="D346" s="89" t="s">
        <v>734</v>
      </c>
      <c r="E346" s="25">
        <v>1</v>
      </c>
      <c r="F346" s="25">
        <v>1</v>
      </c>
      <c r="G346" s="25">
        <v>1</v>
      </c>
      <c r="H346" s="25">
        <v>1</v>
      </c>
      <c r="I346" s="25"/>
      <c r="J346" s="65"/>
      <c r="K346" s="43"/>
    </row>
    <row r="347" spans="1:11" s="31" customFormat="1">
      <c r="A347" s="39">
        <v>345</v>
      </c>
      <c r="B347" s="10" t="s">
        <v>505</v>
      </c>
      <c r="C347" s="79" t="s">
        <v>194</v>
      </c>
      <c r="D347" s="79" t="s">
        <v>735</v>
      </c>
      <c r="E347" s="23"/>
      <c r="F347" s="23"/>
      <c r="G347" s="23"/>
      <c r="H347" s="23">
        <v>1</v>
      </c>
      <c r="I347" s="23"/>
      <c r="J347" s="64"/>
      <c r="K347" s="43"/>
    </row>
    <row r="348" spans="1:11" s="31" customFormat="1">
      <c r="A348" s="39">
        <v>346</v>
      </c>
      <c r="B348" s="10" t="s">
        <v>509</v>
      </c>
      <c r="C348" s="79" t="s">
        <v>195</v>
      </c>
      <c r="D348" s="89" t="s">
        <v>652</v>
      </c>
      <c r="E348" s="25"/>
      <c r="F348" s="25"/>
      <c r="G348" s="25"/>
      <c r="H348" s="25"/>
      <c r="I348" s="25"/>
      <c r="J348" s="65"/>
      <c r="K348" s="43"/>
    </row>
    <row r="349" spans="1:11" s="31" customFormat="1">
      <c r="A349" s="39">
        <v>347</v>
      </c>
      <c r="B349" s="10" t="s">
        <v>2511</v>
      </c>
      <c r="C349" s="79" t="s">
        <v>2735</v>
      </c>
      <c r="D349" s="79" t="s">
        <v>2736</v>
      </c>
      <c r="E349" s="23"/>
      <c r="F349" s="23"/>
      <c r="G349" s="23">
        <v>2</v>
      </c>
      <c r="H349" s="23"/>
      <c r="I349" s="23"/>
      <c r="J349" s="64">
        <v>1.4</v>
      </c>
      <c r="K349" s="36"/>
    </row>
    <row r="350" spans="1:11" s="31" customFormat="1">
      <c r="A350" s="39">
        <v>348</v>
      </c>
      <c r="B350" s="10" t="s">
        <v>505</v>
      </c>
      <c r="C350" s="79" t="s">
        <v>196</v>
      </c>
      <c r="D350" s="79" t="s">
        <v>736</v>
      </c>
      <c r="E350" s="23"/>
      <c r="F350" s="23">
        <v>2</v>
      </c>
      <c r="G350" s="23"/>
      <c r="H350" s="23"/>
      <c r="I350" s="23"/>
      <c r="J350" s="64"/>
      <c r="K350" s="43"/>
    </row>
    <row r="351" spans="1:11" s="31" customFormat="1">
      <c r="A351" s="39">
        <v>349</v>
      </c>
      <c r="B351" s="10" t="s">
        <v>505</v>
      </c>
      <c r="C351" s="79" t="s">
        <v>197</v>
      </c>
      <c r="D351" s="79" t="s">
        <v>737</v>
      </c>
      <c r="E351" s="23"/>
      <c r="F351" s="23">
        <v>2</v>
      </c>
      <c r="G351" s="23"/>
      <c r="H351" s="23"/>
      <c r="I351" s="23"/>
      <c r="J351" s="64"/>
      <c r="K351" s="43"/>
    </row>
    <row r="352" spans="1:11" s="31" customFormat="1">
      <c r="A352" s="39">
        <v>350</v>
      </c>
      <c r="B352" s="10" t="s">
        <v>505</v>
      </c>
      <c r="C352" s="79" t="s">
        <v>198</v>
      </c>
      <c r="D352" s="79" t="s">
        <v>738</v>
      </c>
      <c r="E352" s="23"/>
      <c r="F352" s="23">
        <v>2</v>
      </c>
      <c r="G352" s="23"/>
      <c r="H352" s="23"/>
      <c r="I352" s="23"/>
      <c r="J352" s="64"/>
      <c r="K352" s="43"/>
    </row>
    <row r="353" spans="1:11" s="31" customFormat="1">
      <c r="A353" s="39">
        <v>351</v>
      </c>
      <c r="B353" s="10" t="s">
        <v>2511</v>
      </c>
      <c r="C353" s="79" t="s">
        <v>2695</v>
      </c>
      <c r="D353" s="79" t="s">
        <v>2696</v>
      </c>
      <c r="E353" s="23"/>
      <c r="F353" s="23"/>
      <c r="G353" s="23"/>
      <c r="H353" s="23"/>
      <c r="I353" s="23"/>
      <c r="J353" s="64">
        <v>1.4</v>
      </c>
      <c r="K353" s="36"/>
    </row>
    <row r="354" spans="1:11" s="31" customFormat="1">
      <c r="A354" s="39">
        <v>352</v>
      </c>
      <c r="B354" s="10" t="s">
        <v>517</v>
      </c>
      <c r="C354" s="79" t="s">
        <v>199</v>
      </c>
      <c r="D354" s="79" t="s">
        <v>739</v>
      </c>
      <c r="E354" s="23">
        <v>5</v>
      </c>
      <c r="F354" s="23"/>
      <c r="G354" s="23"/>
      <c r="H354" s="23"/>
      <c r="I354" s="23"/>
      <c r="J354" s="64"/>
      <c r="K354" s="43"/>
    </row>
    <row r="355" spans="1:11" s="31" customFormat="1">
      <c r="A355" s="39">
        <v>353</v>
      </c>
      <c r="B355" s="10" t="s">
        <v>506</v>
      </c>
      <c r="C355" s="79" t="s">
        <v>200</v>
      </c>
      <c r="D355" s="89" t="s">
        <v>741</v>
      </c>
      <c r="E355" s="25">
        <v>2</v>
      </c>
      <c r="F355" s="25">
        <v>2</v>
      </c>
      <c r="G355" s="25">
        <v>2</v>
      </c>
      <c r="H355" s="25">
        <v>2</v>
      </c>
      <c r="I355" s="25"/>
      <c r="J355" s="65"/>
      <c r="K355" s="43"/>
    </row>
    <row r="356" spans="1:11" s="31" customFormat="1">
      <c r="A356" s="39">
        <v>354</v>
      </c>
      <c r="B356" s="10" t="s">
        <v>3098</v>
      </c>
      <c r="C356" s="79" t="s">
        <v>3158</v>
      </c>
      <c r="D356" s="79" t="s">
        <v>3159</v>
      </c>
      <c r="E356" s="23"/>
      <c r="F356" s="23"/>
      <c r="G356" s="23"/>
      <c r="H356" s="23"/>
      <c r="I356" s="23"/>
      <c r="J356" s="64">
        <v>2</v>
      </c>
      <c r="K356" s="36"/>
    </row>
    <row r="357" spans="1:11" s="31" customFormat="1">
      <c r="A357" s="39">
        <v>355</v>
      </c>
      <c r="B357" s="10" t="s">
        <v>507</v>
      </c>
      <c r="C357" s="79" t="s">
        <v>2907</v>
      </c>
      <c r="D357" s="79" t="s">
        <v>2908</v>
      </c>
      <c r="E357" s="23"/>
      <c r="F357" s="23"/>
      <c r="G357" s="23"/>
      <c r="H357" s="23"/>
      <c r="I357" s="23"/>
      <c r="J357" s="64">
        <v>2</v>
      </c>
      <c r="K357" s="43"/>
    </row>
    <row r="358" spans="1:11" s="31" customFormat="1">
      <c r="A358" s="39">
        <v>356</v>
      </c>
      <c r="B358" s="10" t="s">
        <v>509</v>
      </c>
      <c r="C358" s="79" t="s">
        <v>201</v>
      </c>
      <c r="D358" s="79" t="s">
        <v>742</v>
      </c>
      <c r="E358" s="23"/>
      <c r="F358" s="23"/>
      <c r="G358" s="23"/>
      <c r="H358" s="23"/>
      <c r="I358" s="23"/>
      <c r="J358" s="64"/>
      <c r="K358" s="43"/>
    </row>
    <row r="359" spans="1:11" s="31" customFormat="1">
      <c r="A359" s="39">
        <v>357</v>
      </c>
      <c r="B359" s="10" t="s">
        <v>529</v>
      </c>
      <c r="C359" s="79" t="s">
        <v>202</v>
      </c>
      <c r="D359" s="89" t="s">
        <v>744</v>
      </c>
      <c r="E359" s="25"/>
      <c r="F359" s="25"/>
      <c r="G359" s="25"/>
      <c r="H359" s="25"/>
      <c r="I359" s="25"/>
      <c r="J359" s="65"/>
      <c r="K359" s="43"/>
    </row>
    <row r="360" spans="1:11" s="31" customFormat="1">
      <c r="A360" s="39">
        <v>358</v>
      </c>
      <c r="B360" s="10" t="s">
        <v>3098</v>
      </c>
      <c r="C360" s="79" t="s">
        <v>3124</v>
      </c>
      <c r="D360" s="79" t="s">
        <v>3113</v>
      </c>
      <c r="E360" s="23"/>
      <c r="F360" s="23"/>
      <c r="G360" s="23"/>
      <c r="H360" s="23"/>
      <c r="I360" s="23"/>
      <c r="J360" s="64">
        <v>2</v>
      </c>
      <c r="K360" s="36"/>
    </row>
    <row r="361" spans="1:11" s="31" customFormat="1">
      <c r="A361" s="39">
        <v>359</v>
      </c>
      <c r="B361" s="10" t="s">
        <v>2476</v>
      </c>
      <c r="C361" s="79" t="s">
        <v>2821</v>
      </c>
      <c r="D361" s="79" t="s">
        <v>2820</v>
      </c>
      <c r="E361" s="23"/>
      <c r="F361" s="23"/>
      <c r="G361" s="23"/>
      <c r="H361" s="23"/>
      <c r="I361" s="23"/>
      <c r="J361" s="64">
        <v>1.4</v>
      </c>
      <c r="K361" s="36"/>
    </row>
    <row r="362" spans="1:11" s="31" customFormat="1">
      <c r="A362" s="39">
        <v>360</v>
      </c>
      <c r="B362" s="10" t="s">
        <v>517</v>
      </c>
      <c r="C362" s="79" t="s">
        <v>203</v>
      </c>
      <c r="D362" s="79" t="s">
        <v>2045</v>
      </c>
      <c r="E362" s="23"/>
      <c r="F362" s="23"/>
      <c r="G362" s="23"/>
      <c r="H362" s="23"/>
      <c r="I362" s="23"/>
      <c r="J362" s="64"/>
      <c r="K362" s="43"/>
    </row>
    <row r="363" spans="1:11" s="31" customFormat="1">
      <c r="A363" s="39">
        <v>361</v>
      </c>
      <c r="B363" s="32" t="s">
        <v>1959</v>
      </c>
      <c r="C363" s="88" t="s">
        <v>1965</v>
      </c>
      <c r="D363" s="88" t="s">
        <v>1966</v>
      </c>
      <c r="E363" s="33"/>
      <c r="F363" s="33"/>
      <c r="G363" s="33"/>
      <c r="H363" s="33"/>
      <c r="I363" s="33"/>
      <c r="J363" s="68"/>
      <c r="K363" s="60"/>
    </row>
    <row r="364" spans="1:11" s="31" customFormat="1">
      <c r="A364" s="39">
        <v>362</v>
      </c>
      <c r="B364" s="10" t="s">
        <v>1934</v>
      </c>
      <c r="C364" s="79" t="s">
        <v>1929</v>
      </c>
      <c r="D364" s="79" t="s">
        <v>1930</v>
      </c>
      <c r="E364" s="23">
        <v>4</v>
      </c>
      <c r="F364" s="23"/>
      <c r="G364" s="23">
        <v>6</v>
      </c>
      <c r="H364" s="23"/>
      <c r="I364" s="23"/>
      <c r="J364" s="64"/>
      <c r="K364" s="43"/>
    </row>
    <row r="365" spans="1:11" s="31" customFormat="1">
      <c r="A365" s="39">
        <v>363</v>
      </c>
      <c r="B365" s="10" t="s">
        <v>1935</v>
      </c>
      <c r="C365" s="79" t="s">
        <v>1927</v>
      </c>
      <c r="D365" s="79" t="s">
        <v>1928</v>
      </c>
      <c r="E365" s="23">
        <v>2</v>
      </c>
      <c r="F365" s="23">
        <v>2</v>
      </c>
      <c r="G365" s="23">
        <v>3</v>
      </c>
      <c r="H365" s="23">
        <v>2</v>
      </c>
      <c r="I365" s="23"/>
      <c r="J365" s="64"/>
      <c r="K365" s="43"/>
    </row>
    <row r="366" spans="1:11" s="31" customFormat="1">
      <c r="A366" s="39">
        <v>364</v>
      </c>
      <c r="B366" s="10" t="s">
        <v>509</v>
      </c>
      <c r="C366" s="79" t="s">
        <v>204</v>
      </c>
      <c r="D366" s="79" t="s">
        <v>577</v>
      </c>
      <c r="E366" s="23"/>
      <c r="F366" s="23"/>
      <c r="G366" s="23"/>
      <c r="H366" s="23"/>
      <c r="I366" s="23"/>
      <c r="J366" s="64"/>
      <c r="K366" s="43"/>
    </row>
    <row r="367" spans="1:11" s="31" customFormat="1">
      <c r="A367" s="39">
        <v>365</v>
      </c>
      <c r="B367" s="10" t="s">
        <v>509</v>
      </c>
      <c r="C367" s="79" t="s">
        <v>205</v>
      </c>
      <c r="D367" s="79" t="s">
        <v>567</v>
      </c>
      <c r="E367" s="23"/>
      <c r="F367" s="23"/>
      <c r="G367" s="23"/>
      <c r="H367" s="23"/>
      <c r="I367" s="23"/>
      <c r="J367" s="64"/>
      <c r="K367" s="43"/>
    </row>
    <row r="368" spans="1:11">
      <c r="A368" s="39">
        <v>366</v>
      </c>
      <c r="B368" s="10" t="s">
        <v>505</v>
      </c>
      <c r="C368" s="79" t="s">
        <v>206</v>
      </c>
      <c r="D368" s="79" t="s">
        <v>745</v>
      </c>
      <c r="E368" s="23"/>
      <c r="F368" s="23"/>
      <c r="G368" s="23">
        <v>1</v>
      </c>
      <c r="H368" s="23"/>
      <c r="I368" s="23"/>
      <c r="J368" s="64"/>
      <c r="K368" s="43"/>
    </row>
    <row r="369" spans="1:11">
      <c r="A369" s="39">
        <v>367</v>
      </c>
      <c r="B369" s="10" t="s">
        <v>507</v>
      </c>
      <c r="C369" s="79" t="s">
        <v>207</v>
      </c>
      <c r="D369" s="79" t="s">
        <v>746</v>
      </c>
      <c r="E369" s="23">
        <v>15</v>
      </c>
      <c r="F369" s="23">
        <v>5</v>
      </c>
      <c r="G369" s="23">
        <v>5</v>
      </c>
      <c r="H369" s="23">
        <v>9</v>
      </c>
      <c r="I369" s="23"/>
      <c r="J369" s="64"/>
      <c r="K369" s="43"/>
    </row>
    <row r="370" spans="1:11">
      <c r="A370" s="39">
        <v>368</v>
      </c>
      <c r="B370" s="81" t="s">
        <v>3098</v>
      </c>
      <c r="C370" s="79" t="s">
        <v>208</v>
      </c>
      <c r="D370" s="79" t="s">
        <v>3369</v>
      </c>
      <c r="E370" s="23"/>
      <c r="F370" s="23">
        <v>3</v>
      </c>
      <c r="G370" s="23"/>
      <c r="H370" s="23"/>
      <c r="I370" s="23"/>
      <c r="J370" s="64"/>
      <c r="K370" s="43"/>
    </row>
    <row r="371" spans="1:11">
      <c r="A371" s="39">
        <v>369</v>
      </c>
      <c r="B371" s="10" t="s">
        <v>507</v>
      </c>
      <c r="C371" s="79" t="s">
        <v>209</v>
      </c>
      <c r="D371" s="79" t="s">
        <v>747</v>
      </c>
      <c r="E371" s="23">
        <v>8</v>
      </c>
      <c r="F371" s="23">
        <v>8</v>
      </c>
      <c r="G371" s="23">
        <v>8</v>
      </c>
      <c r="H371" s="23">
        <v>8</v>
      </c>
      <c r="I371" s="23"/>
      <c r="J371" s="64"/>
      <c r="K371" s="43"/>
    </row>
    <row r="372" spans="1:11">
      <c r="A372" s="39">
        <v>370</v>
      </c>
      <c r="B372" s="10" t="s">
        <v>505</v>
      </c>
      <c r="C372" s="79" t="s">
        <v>210</v>
      </c>
      <c r="D372" s="79" t="s">
        <v>748</v>
      </c>
      <c r="E372" s="23"/>
      <c r="F372" s="23"/>
      <c r="G372" s="23">
        <v>1</v>
      </c>
      <c r="H372" s="23"/>
      <c r="I372" s="23"/>
      <c r="J372" s="64"/>
      <c r="K372" s="43"/>
    </row>
    <row r="373" spans="1:11">
      <c r="A373" s="39">
        <v>371</v>
      </c>
      <c r="B373" s="81" t="s">
        <v>3103</v>
      </c>
      <c r="C373" s="79" t="s">
        <v>211</v>
      </c>
      <c r="D373" s="79" t="s">
        <v>3370</v>
      </c>
      <c r="E373" s="23"/>
      <c r="F373" s="23">
        <v>3</v>
      </c>
      <c r="G373" s="23"/>
      <c r="H373" s="23"/>
      <c r="I373" s="23"/>
      <c r="J373" s="64"/>
      <c r="K373" s="43"/>
    </row>
    <row r="374" spans="1:11">
      <c r="A374" s="39">
        <v>372</v>
      </c>
      <c r="B374" s="10" t="s">
        <v>517</v>
      </c>
      <c r="C374" s="79" t="s">
        <v>212</v>
      </c>
      <c r="D374" s="79" t="s">
        <v>749</v>
      </c>
      <c r="E374" s="23"/>
      <c r="F374" s="23">
        <v>8</v>
      </c>
      <c r="G374" s="23"/>
      <c r="H374" s="23">
        <v>8</v>
      </c>
      <c r="I374" s="23"/>
      <c r="J374" s="64"/>
      <c r="K374" s="43"/>
    </row>
    <row r="375" spans="1:11">
      <c r="A375" s="39">
        <v>373</v>
      </c>
      <c r="B375" s="10" t="s">
        <v>505</v>
      </c>
      <c r="C375" s="79" t="s">
        <v>213</v>
      </c>
      <c r="D375" s="79" t="s">
        <v>750</v>
      </c>
      <c r="E375" s="23">
        <v>2</v>
      </c>
      <c r="F375" s="23"/>
      <c r="G375" s="23"/>
      <c r="H375" s="23"/>
      <c r="I375" s="23"/>
      <c r="J375" s="64"/>
      <c r="K375" s="43"/>
    </row>
    <row r="376" spans="1:11" ht="27">
      <c r="A376" s="39">
        <v>374</v>
      </c>
      <c r="B376" s="10" t="s">
        <v>507</v>
      </c>
      <c r="C376" s="79" t="s">
        <v>214</v>
      </c>
      <c r="D376" s="79" t="s">
        <v>751</v>
      </c>
      <c r="E376" s="23">
        <v>12</v>
      </c>
      <c r="F376" s="23"/>
      <c r="G376" s="23"/>
      <c r="H376" s="23">
        <v>12</v>
      </c>
      <c r="I376" s="23"/>
      <c r="J376" s="64"/>
      <c r="K376" s="43"/>
    </row>
    <row r="377" spans="1:11">
      <c r="A377" s="39">
        <v>375</v>
      </c>
      <c r="B377" s="10" t="s">
        <v>507</v>
      </c>
      <c r="C377" s="79" t="s">
        <v>215</v>
      </c>
      <c r="D377" s="79" t="s">
        <v>752</v>
      </c>
      <c r="E377" s="23"/>
      <c r="F377" s="23">
        <v>12</v>
      </c>
      <c r="G377" s="23">
        <v>12</v>
      </c>
      <c r="H377" s="23"/>
      <c r="I377" s="23"/>
      <c r="J377" s="64"/>
      <c r="K377" s="43"/>
    </row>
    <row r="378" spans="1:11">
      <c r="A378" s="39">
        <v>376</v>
      </c>
      <c r="B378" s="10" t="s">
        <v>509</v>
      </c>
      <c r="C378" s="79" t="s">
        <v>216</v>
      </c>
      <c r="D378" s="79" t="s">
        <v>753</v>
      </c>
      <c r="E378" s="23"/>
      <c r="F378" s="23"/>
      <c r="G378" s="23"/>
      <c r="H378" s="23"/>
      <c r="I378" s="23"/>
      <c r="J378" s="64"/>
      <c r="K378" s="43"/>
    </row>
    <row r="379" spans="1:11">
      <c r="A379" s="39">
        <v>377</v>
      </c>
      <c r="B379" s="10" t="s">
        <v>1914</v>
      </c>
      <c r="C379" s="79" t="s">
        <v>217</v>
      </c>
      <c r="D379" s="79" t="s">
        <v>1915</v>
      </c>
      <c r="E379" s="23"/>
      <c r="F379" s="23"/>
      <c r="G379" s="23"/>
      <c r="H379" s="23"/>
      <c r="I379" s="23"/>
      <c r="J379" s="64"/>
      <c r="K379" s="43"/>
    </row>
    <row r="380" spans="1:11">
      <c r="A380" s="39">
        <v>378</v>
      </c>
      <c r="B380" s="10" t="s">
        <v>2481</v>
      </c>
      <c r="C380" s="79" t="s">
        <v>2844</v>
      </c>
      <c r="D380" s="79" t="s">
        <v>2845</v>
      </c>
      <c r="E380" s="23"/>
      <c r="F380" s="23"/>
      <c r="G380" s="23"/>
      <c r="H380" s="23"/>
      <c r="I380" s="23"/>
      <c r="J380" s="64">
        <v>1.4</v>
      </c>
      <c r="K380" s="36"/>
    </row>
    <row r="381" spans="1:11">
      <c r="A381" s="39">
        <v>379</v>
      </c>
      <c r="B381" s="10" t="s">
        <v>527</v>
      </c>
      <c r="C381" s="79" t="s">
        <v>218</v>
      </c>
      <c r="D381" s="89" t="s">
        <v>755</v>
      </c>
      <c r="E381" s="25"/>
      <c r="F381" s="25">
        <v>1</v>
      </c>
      <c r="G381" s="25"/>
      <c r="H381" s="25">
        <v>1</v>
      </c>
      <c r="I381" s="25"/>
      <c r="J381" s="65"/>
      <c r="K381" s="43"/>
    </row>
    <row r="382" spans="1:11">
      <c r="A382" s="39">
        <v>380</v>
      </c>
      <c r="B382" s="10" t="s">
        <v>527</v>
      </c>
      <c r="C382" s="79" t="s">
        <v>219</v>
      </c>
      <c r="D382" s="89" t="s">
        <v>757</v>
      </c>
      <c r="E382" s="25"/>
      <c r="F382" s="25">
        <v>1</v>
      </c>
      <c r="G382" s="25"/>
      <c r="H382" s="25">
        <v>1</v>
      </c>
      <c r="I382" s="25">
        <v>15</v>
      </c>
      <c r="J382" s="65"/>
      <c r="K382" s="43"/>
    </row>
    <row r="383" spans="1:11">
      <c r="A383" s="39">
        <v>381</v>
      </c>
      <c r="B383" s="10" t="s">
        <v>509</v>
      </c>
      <c r="C383" s="79" t="s">
        <v>220</v>
      </c>
      <c r="D383" s="79" t="s">
        <v>570</v>
      </c>
      <c r="E383" s="23"/>
      <c r="F383" s="23"/>
      <c r="G383" s="23"/>
      <c r="H383" s="23"/>
      <c r="I383" s="23"/>
      <c r="J383" s="64"/>
      <c r="K383" s="43"/>
    </row>
    <row r="384" spans="1:11">
      <c r="A384" s="39">
        <v>382</v>
      </c>
      <c r="B384" s="10" t="s">
        <v>505</v>
      </c>
      <c r="C384" s="79" t="s">
        <v>221</v>
      </c>
      <c r="D384" s="79" t="s">
        <v>758</v>
      </c>
      <c r="E384" s="23"/>
      <c r="F384" s="23"/>
      <c r="G384" s="23"/>
      <c r="H384" s="23">
        <v>2</v>
      </c>
      <c r="I384" s="23"/>
      <c r="J384" s="64"/>
      <c r="K384" s="43"/>
    </row>
    <row r="385" spans="1:11">
      <c r="A385" s="39">
        <v>383</v>
      </c>
      <c r="B385" s="10" t="s">
        <v>529</v>
      </c>
      <c r="C385" s="79" t="s">
        <v>518</v>
      </c>
      <c r="D385" s="79" t="s">
        <v>567</v>
      </c>
      <c r="E385" s="23"/>
      <c r="F385" s="23"/>
      <c r="G385" s="23"/>
      <c r="H385" s="23"/>
      <c r="I385" s="23"/>
      <c r="J385" s="64"/>
      <c r="K385" s="43"/>
    </row>
    <row r="386" spans="1:11">
      <c r="A386" s="39">
        <v>384</v>
      </c>
      <c r="B386" s="10" t="s">
        <v>517</v>
      </c>
      <c r="C386" s="79" t="s">
        <v>222</v>
      </c>
      <c r="D386" s="79" t="s">
        <v>759</v>
      </c>
      <c r="E386" s="23">
        <v>3</v>
      </c>
      <c r="F386" s="23">
        <v>3</v>
      </c>
      <c r="G386" s="23">
        <v>3</v>
      </c>
      <c r="H386" s="23">
        <v>3</v>
      </c>
      <c r="I386" s="23"/>
      <c r="J386" s="64"/>
      <c r="K386" s="43"/>
    </row>
    <row r="387" spans="1:11">
      <c r="A387" s="39">
        <v>385</v>
      </c>
      <c r="B387" s="10" t="s">
        <v>517</v>
      </c>
      <c r="C387" s="79" t="s">
        <v>223</v>
      </c>
      <c r="D387" s="79" t="s">
        <v>760</v>
      </c>
      <c r="E387" s="23"/>
      <c r="F387" s="23"/>
      <c r="G387" s="23">
        <v>5</v>
      </c>
      <c r="H387" s="23"/>
      <c r="I387" s="23">
        <v>20</v>
      </c>
      <c r="J387" s="64"/>
      <c r="K387" s="43"/>
    </row>
    <row r="388" spans="1:11">
      <c r="A388" s="39">
        <v>386</v>
      </c>
      <c r="B388" s="10" t="s">
        <v>3098</v>
      </c>
      <c r="C388" s="79" t="s">
        <v>3125</v>
      </c>
      <c r="D388" s="79" t="s">
        <v>3113</v>
      </c>
      <c r="E388" s="23"/>
      <c r="F388" s="23"/>
      <c r="G388" s="23"/>
      <c r="H388" s="23"/>
      <c r="I388" s="23"/>
      <c r="J388" s="64">
        <v>2</v>
      </c>
      <c r="K388" s="36"/>
    </row>
    <row r="389" spans="1:11">
      <c r="A389" s="39">
        <v>387</v>
      </c>
      <c r="B389" s="10" t="s">
        <v>3098</v>
      </c>
      <c r="C389" s="79" t="s">
        <v>3126</v>
      </c>
      <c r="D389" s="79" t="s">
        <v>3113</v>
      </c>
      <c r="E389" s="23"/>
      <c r="F389" s="23"/>
      <c r="G389" s="23"/>
      <c r="H389" s="23"/>
      <c r="I389" s="23"/>
      <c r="J389" s="64">
        <v>2</v>
      </c>
      <c r="K389" s="36"/>
    </row>
    <row r="390" spans="1:11">
      <c r="A390" s="39">
        <v>388</v>
      </c>
      <c r="B390" s="10" t="s">
        <v>3098</v>
      </c>
      <c r="C390" s="79" t="s">
        <v>3127</v>
      </c>
      <c r="D390" s="79" t="s">
        <v>3113</v>
      </c>
      <c r="E390" s="23"/>
      <c r="F390" s="23"/>
      <c r="G390" s="23"/>
      <c r="H390" s="23"/>
      <c r="I390" s="23"/>
      <c r="J390" s="64">
        <v>2</v>
      </c>
      <c r="K390" s="36"/>
    </row>
    <row r="391" spans="1:11">
      <c r="A391" s="39">
        <v>389</v>
      </c>
      <c r="B391" s="81" t="s">
        <v>3162</v>
      </c>
      <c r="C391" s="79" t="s">
        <v>224</v>
      </c>
      <c r="D391" s="79" t="s">
        <v>3394</v>
      </c>
      <c r="E391" s="25"/>
      <c r="F391" s="25"/>
      <c r="G391" s="25"/>
      <c r="H391" s="25"/>
      <c r="I391" s="25"/>
      <c r="J391" s="65"/>
      <c r="K391" s="43"/>
    </row>
    <row r="392" spans="1:11">
      <c r="A392" s="39">
        <v>390</v>
      </c>
      <c r="B392" s="10" t="s">
        <v>503</v>
      </c>
      <c r="C392" s="79" t="s">
        <v>2911</v>
      </c>
      <c r="D392" s="79" t="s">
        <v>2912</v>
      </c>
      <c r="E392" s="23"/>
      <c r="F392" s="23"/>
      <c r="G392" s="23"/>
      <c r="H392" s="23"/>
      <c r="I392" s="23"/>
      <c r="J392" s="64">
        <v>2</v>
      </c>
      <c r="K392" s="43"/>
    </row>
    <row r="393" spans="1:11">
      <c r="A393" s="39">
        <v>391</v>
      </c>
      <c r="B393" s="10" t="s">
        <v>503</v>
      </c>
      <c r="C393" s="79" t="s">
        <v>2913</v>
      </c>
      <c r="D393" s="79" t="s">
        <v>3017</v>
      </c>
      <c r="E393" s="23"/>
      <c r="F393" s="23"/>
      <c r="G393" s="23"/>
      <c r="H393" s="23"/>
      <c r="I393" s="23"/>
      <c r="J393" s="64">
        <v>2</v>
      </c>
      <c r="K393" s="43"/>
    </row>
    <row r="394" spans="1:11">
      <c r="A394" s="39">
        <v>392</v>
      </c>
      <c r="B394" s="10" t="s">
        <v>3103</v>
      </c>
      <c r="C394" s="79" t="s">
        <v>3128</v>
      </c>
      <c r="D394" s="79" t="s">
        <v>3138</v>
      </c>
      <c r="E394" s="23"/>
      <c r="F394" s="23"/>
      <c r="G394" s="23"/>
      <c r="H394" s="23"/>
      <c r="I394" s="23"/>
      <c r="J394" s="64">
        <v>2</v>
      </c>
      <c r="K394" s="36"/>
    </row>
    <row r="395" spans="1:11">
      <c r="A395" s="39">
        <v>393</v>
      </c>
      <c r="B395" s="10" t="s">
        <v>520</v>
      </c>
      <c r="C395" s="79" t="s">
        <v>519</v>
      </c>
      <c r="D395" s="79" t="s">
        <v>761</v>
      </c>
      <c r="E395" s="23">
        <v>10</v>
      </c>
      <c r="F395" s="23"/>
      <c r="G395" s="23">
        <v>10</v>
      </c>
      <c r="H395" s="23"/>
      <c r="I395" s="23"/>
      <c r="J395" s="64"/>
      <c r="K395" s="43"/>
    </row>
    <row r="396" spans="1:11">
      <c r="A396" s="39">
        <v>394</v>
      </c>
      <c r="B396" s="10" t="s">
        <v>503</v>
      </c>
      <c r="C396" s="79" t="s">
        <v>3030</v>
      </c>
      <c r="D396" s="79" t="s">
        <v>2994</v>
      </c>
      <c r="E396" s="23"/>
      <c r="F396" s="23"/>
      <c r="G396" s="23"/>
      <c r="H396" s="23"/>
      <c r="I396" s="23"/>
      <c r="J396" s="64">
        <v>2</v>
      </c>
      <c r="K396" s="43"/>
    </row>
    <row r="397" spans="1:11">
      <c r="A397" s="39">
        <v>395</v>
      </c>
      <c r="B397" s="10" t="s">
        <v>2511</v>
      </c>
      <c r="C397" s="79" t="s">
        <v>2743</v>
      </c>
      <c r="D397" s="79" t="s">
        <v>2744</v>
      </c>
      <c r="E397" s="23"/>
      <c r="F397" s="23"/>
      <c r="G397" s="23"/>
      <c r="H397" s="23">
        <v>1</v>
      </c>
      <c r="I397" s="23"/>
      <c r="J397" s="64">
        <v>1.4</v>
      </c>
      <c r="K397" s="36"/>
    </row>
    <row r="398" spans="1:11">
      <c r="A398" s="39">
        <v>396</v>
      </c>
      <c r="B398" s="10" t="s">
        <v>1957</v>
      </c>
      <c r="C398" s="79" t="s">
        <v>2150</v>
      </c>
      <c r="D398" s="79" t="s">
        <v>5270</v>
      </c>
      <c r="E398" s="23"/>
      <c r="F398" s="23"/>
      <c r="G398" s="23"/>
      <c r="H398" s="23"/>
      <c r="I398" s="23"/>
      <c r="J398" s="64">
        <v>1.3</v>
      </c>
      <c r="K398" s="43"/>
    </row>
    <row r="399" spans="1:11">
      <c r="A399" s="39">
        <v>397</v>
      </c>
      <c r="B399" s="10" t="s">
        <v>528</v>
      </c>
      <c r="C399" s="79" t="s">
        <v>225</v>
      </c>
      <c r="D399" s="89" t="s">
        <v>763</v>
      </c>
      <c r="E399" s="25"/>
      <c r="F399" s="25"/>
      <c r="G399" s="25"/>
      <c r="H399" s="25">
        <v>4</v>
      </c>
      <c r="I399" s="25"/>
      <c r="J399" s="65"/>
      <c r="K399" s="43"/>
    </row>
    <row r="400" spans="1:11">
      <c r="A400" s="39">
        <v>398</v>
      </c>
      <c r="B400" s="10" t="s">
        <v>528</v>
      </c>
      <c r="C400" s="79" t="s">
        <v>226</v>
      </c>
      <c r="D400" s="89" t="s">
        <v>765</v>
      </c>
      <c r="E400" s="25"/>
      <c r="F400" s="25"/>
      <c r="G400" s="25"/>
      <c r="H400" s="25"/>
      <c r="I400" s="25"/>
      <c r="J400" s="65"/>
      <c r="K400" s="43"/>
    </row>
    <row r="401" spans="1:11">
      <c r="A401" s="39">
        <v>399</v>
      </c>
      <c r="B401" s="10" t="s">
        <v>509</v>
      </c>
      <c r="C401" s="79" t="s">
        <v>227</v>
      </c>
      <c r="D401" s="79" t="s">
        <v>570</v>
      </c>
      <c r="E401" s="23"/>
      <c r="F401" s="23"/>
      <c r="G401" s="23"/>
      <c r="H401" s="23"/>
      <c r="I401" s="23"/>
      <c r="J401" s="64"/>
      <c r="K401" s="43"/>
    </row>
    <row r="402" spans="1:11">
      <c r="A402" s="39">
        <v>400</v>
      </c>
      <c r="B402" s="10" t="s">
        <v>503</v>
      </c>
      <c r="C402" s="79" t="s">
        <v>228</v>
      </c>
      <c r="D402" s="79" t="s">
        <v>766</v>
      </c>
      <c r="E402" s="23"/>
      <c r="F402" s="23"/>
      <c r="G402" s="23"/>
      <c r="H402" s="23"/>
      <c r="I402" s="23"/>
      <c r="J402" s="64"/>
      <c r="K402" s="61"/>
    </row>
    <row r="403" spans="1:11">
      <c r="A403" s="39">
        <v>401</v>
      </c>
      <c r="B403" s="10" t="s">
        <v>2469</v>
      </c>
      <c r="C403" s="79" t="s">
        <v>2470</v>
      </c>
      <c r="D403" s="79" t="s">
        <v>5264</v>
      </c>
      <c r="E403" s="23"/>
      <c r="F403" s="23"/>
      <c r="G403" s="23"/>
      <c r="H403" s="23"/>
      <c r="I403" s="23"/>
      <c r="J403" s="64">
        <v>1.4</v>
      </c>
      <c r="K403" s="36"/>
    </row>
    <row r="404" spans="1:11">
      <c r="A404" s="39">
        <v>402</v>
      </c>
      <c r="B404" s="10" t="s">
        <v>3098</v>
      </c>
      <c r="C404" s="79" t="s">
        <v>3129</v>
      </c>
      <c r="D404" s="79" t="s">
        <v>3100</v>
      </c>
      <c r="E404" s="23"/>
      <c r="F404" s="23"/>
      <c r="G404" s="23"/>
      <c r="H404" s="23"/>
      <c r="I404" s="23"/>
      <c r="J404" s="64">
        <v>2</v>
      </c>
      <c r="K404" s="36"/>
    </row>
    <row r="405" spans="1:11">
      <c r="A405" s="39">
        <v>403</v>
      </c>
      <c r="B405" s="10" t="s">
        <v>1948</v>
      </c>
      <c r="C405" s="79" t="s">
        <v>1951</v>
      </c>
      <c r="D405" s="79" t="s">
        <v>1952</v>
      </c>
      <c r="E405" s="23"/>
      <c r="F405" s="23"/>
      <c r="G405" s="23"/>
      <c r="H405" s="23"/>
      <c r="I405" s="23"/>
      <c r="J405" s="64"/>
      <c r="K405" s="43"/>
    </row>
    <row r="406" spans="1:11">
      <c r="A406" s="39">
        <v>404</v>
      </c>
      <c r="B406" s="10" t="s">
        <v>505</v>
      </c>
      <c r="C406" s="79" t="s">
        <v>229</v>
      </c>
      <c r="D406" s="79" t="s">
        <v>767</v>
      </c>
      <c r="E406" s="23"/>
      <c r="F406" s="23"/>
      <c r="G406" s="23"/>
      <c r="H406" s="23">
        <v>1</v>
      </c>
      <c r="I406" s="23"/>
      <c r="J406" s="64"/>
      <c r="K406" s="43"/>
    </row>
    <row r="407" spans="1:11">
      <c r="A407" s="39">
        <v>405</v>
      </c>
      <c r="B407" s="10" t="s">
        <v>505</v>
      </c>
      <c r="C407" s="79" t="s">
        <v>230</v>
      </c>
      <c r="D407" s="79" t="s">
        <v>768</v>
      </c>
      <c r="E407" s="23"/>
      <c r="F407" s="23"/>
      <c r="G407" s="23"/>
      <c r="H407" s="23">
        <v>1</v>
      </c>
      <c r="I407" s="23"/>
      <c r="J407" s="64"/>
      <c r="K407" s="43"/>
    </row>
    <row r="408" spans="1:11">
      <c r="A408" s="39">
        <v>406</v>
      </c>
      <c r="B408" s="10" t="s">
        <v>2077</v>
      </c>
      <c r="C408" s="79" t="s">
        <v>2078</v>
      </c>
      <c r="D408" s="79" t="s">
        <v>2079</v>
      </c>
      <c r="E408" s="23"/>
      <c r="F408" s="23"/>
      <c r="G408" s="23"/>
      <c r="H408" s="23"/>
      <c r="I408" s="23"/>
      <c r="J408" s="64">
        <v>1.2</v>
      </c>
      <c r="K408" s="43"/>
    </row>
    <row r="409" spans="1:11">
      <c r="A409" s="39">
        <v>407</v>
      </c>
      <c r="B409" s="10" t="s">
        <v>504</v>
      </c>
      <c r="C409" s="79" t="s">
        <v>2966</v>
      </c>
      <c r="D409" s="79" t="s">
        <v>2967</v>
      </c>
      <c r="E409" s="23"/>
      <c r="F409" s="23"/>
      <c r="G409" s="23"/>
      <c r="H409" s="23"/>
      <c r="I409" s="23"/>
      <c r="J409" s="64">
        <v>2</v>
      </c>
      <c r="K409" s="43"/>
    </row>
    <row r="410" spans="1:11">
      <c r="A410" s="39">
        <v>408</v>
      </c>
      <c r="B410" s="10" t="s">
        <v>517</v>
      </c>
      <c r="C410" s="79" t="s">
        <v>231</v>
      </c>
      <c r="D410" s="79" t="s">
        <v>2042</v>
      </c>
      <c r="E410" s="23"/>
      <c r="F410" s="23"/>
      <c r="G410" s="23"/>
      <c r="H410" s="23"/>
      <c r="I410" s="23">
        <v>20</v>
      </c>
      <c r="J410" s="64"/>
      <c r="K410" s="43"/>
    </row>
    <row r="411" spans="1:11">
      <c r="A411" s="39">
        <v>409</v>
      </c>
      <c r="B411" s="32" t="s">
        <v>1957</v>
      </c>
      <c r="C411" s="88" t="s">
        <v>1979</v>
      </c>
      <c r="D411" s="88" t="s">
        <v>1980</v>
      </c>
      <c r="E411" s="33"/>
      <c r="F411" s="33"/>
      <c r="G411" s="33"/>
      <c r="H411" s="33"/>
      <c r="I411" s="33"/>
      <c r="J411" s="68"/>
      <c r="K411" s="60"/>
    </row>
    <row r="412" spans="1:11">
      <c r="A412" s="39">
        <v>410</v>
      </c>
      <c r="B412" s="81" t="s">
        <v>3103</v>
      </c>
      <c r="C412" s="79" t="s">
        <v>232</v>
      </c>
      <c r="D412" s="79" t="s">
        <v>3372</v>
      </c>
      <c r="E412" s="23"/>
      <c r="F412" s="23"/>
      <c r="G412" s="23"/>
      <c r="H412" s="23"/>
      <c r="I412" s="23"/>
      <c r="J412" s="64"/>
      <c r="K412" s="43"/>
    </row>
    <row r="413" spans="1:11">
      <c r="A413" s="39">
        <v>411</v>
      </c>
      <c r="B413" s="10" t="s">
        <v>507</v>
      </c>
      <c r="C413" s="79" t="s">
        <v>233</v>
      </c>
      <c r="D413" s="89" t="s">
        <v>769</v>
      </c>
      <c r="E413" s="25">
        <v>5</v>
      </c>
      <c r="F413" s="25"/>
      <c r="G413" s="25">
        <v>5</v>
      </c>
      <c r="H413" s="25"/>
      <c r="I413" s="25"/>
      <c r="J413" s="65"/>
      <c r="K413" s="43"/>
    </row>
    <row r="414" spans="1:11">
      <c r="A414" s="39">
        <v>412</v>
      </c>
      <c r="B414" s="10" t="s">
        <v>507</v>
      </c>
      <c r="C414" s="79" t="s">
        <v>234</v>
      </c>
      <c r="D414" s="79" t="s">
        <v>770</v>
      </c>
      <c r="E414" s="23">
        <v>6</v>
      </c>
      <c r="F414" s="23">
        <v>6</v>
      </c>
      <c r="G414" s="23">
        <v>6</v>
      </c>
      <c r="H414" s="23">
        <v>6</v>
      </c>
      <c r="I414" s="23"/>
      <c r="J414" s="64"/>
      <c r="K414" s="43"/>
    </row>
    <row r="415" spans="1:11">
      <c r="A415" s="39">
        <v>413</v>
      </c>
      <c r="B415" s="10" t="s">
        <v>503</v>
      </c>
      <c r="C415" s="79" t="s">
        <v>235</v>
      </c>
      <c r="D415" s="89" t="s">
        <v>771</v>
      </c>
      <c r="E415" s="25"/>
      <c r="F415" s="25"/>
      <c r="G415" s="25"/>
      <c r="H415" s="25"/>
      <c r="I415" s="25"/>
      <c r="J415" s="65"/>
      <c r="K415" s="61"/>
    </row>
    <row r="416" spans="1:11">
      <c r="A416" s="39">
        <v>414</v>
      </c>
      <c r="B416" s="10" t="s">
        <v>2486</v>
      </c>
      <c r="C416" s="79" t="s">
        <v>2829</v>
      </c>
      <c r="D416" s="79" t="s">
        <v>2830</v>
      </c>
      <c r="E416" s="23"/>
      <c r="F416" s="23"/>
      <c r="G416" s="23"/>
      <c r="H416" s="23"/>
      <c r="I416" s="23"/>
      <c r="J416" s="64">
        <v>1.4</v>
      </c>
      <c r="K416" s="36"/>
    </row>
    <row r="417" spans="1:11">
      <c r="A417" s="39">
        <v>415</v>
      </c>
      <c r="B417" s="10" t="s">
        <v>1310</v>
      </c>
      <c r="C417" s="79" t="s">
        <v>2871</v>
      </c>
      <c r="D417" s="79" t="s">
        <v>2872</v>
      </c>
      <c r="E417" s="23"/>
      <c r="F417" s="23"/>
      <c r="G417" s="23"/>
      <c r="H417" s="23"/>
      <c r="I417" s="23"/>
      <c r="J417" s="64">
        <v>1.4</v>
      </c>
      <c r="K417" s="36"/>
    </row>
    <row r="418" spans="1:11">
      <c r="A418" s="39">
        <v>416</v>
      </c>
      <c r="B418" s="10" t="s">
        <v>506</v>
      </c>
      <c r="C418" s="79" t="s">
        <v>236</v>
      </c>
      <c r="D418" s="89" t="s">
        <v>773</v>
      </c>
      <c r="E418" s="25">
        <v>4</v>
      </c>
      <c r="F418" s="25">
        <v>4</v>
      </c>
      <c r="G418" s="25">
        <v>4</v>
      </c>
      <c r="H418" s="25">
        <v>4</v>
      </c>
      <c r="I418" s="25"/>
      <c r="J418" s="65"/>
      <c r="K418" s="43"/>
    </row>
    <row r="419" spans="1:11">
      <c r="A419" s="39">
        <v>417</v>
      </c>
      <c r="B419" s="10" t="s">
        <v>509</v>
      </c>
      <c r="C419" s="79" t="s">
        <v>1908</v>
      </c>
      <c r="D419" s="79" t="s">
        <v>567</v>
      </c>
      <c r="E419" s="23"/>
      <c r="F419" s="23"/>
      <c r="G419" s="23"/>
      <c r="H419" s="23"/>
      <c r="I419" s="23"/>
      <c r="J419" s="64"/>
      <c r="K419" s="43"/>
    </row>
    <row r="420" spans="1:11">
      <c r="A420" s="39">
        <v>418</v>
      </c>
      <c r="B420" s="10" t="s">
        <v>509</v>
      </c>
      <c r="C420" s="79" t="s">
        <v>237</v>
      </c>
      <c r="D420" s="79" t="s">
        <v>567</v>
      </c>
      <c r="E420" s="23"/>
      <c r="F420" s="23"/>
      <c r="G420" s="23"/>
      <c r="H420" s="23"/>
      <c r="I420" s="23"/>
      <c r="J420" s="64"/>
      <c r="K420" s="43"/>
    </row>
    <row r="421" spans="1:11">
      <c r="A421" s="39">
        <v>419</v>
      </c>
      <c r="B421" s="10" t="s">
        <v>507</v>
      </c>
      <c r="C421" s="79" t="s">
        <v>2943</v>
      </c>
      <c r="D421" s="79" t="s">
        <v>3020</v>
      </c>
      <c r="E421" s="23"/>
      <c r="F421" s="23"/>
      <c r="G421" s="23"/>
      <c r="H421" s="23"/>
      <c r="I421" s="23"/>
      <c r="J421" s="64">
        <v>2</v>
      </c>
      <c r="K421" s="43"/>
    </row>
    <row r="422" spans="1:11">
      <c r="A422" s="39">
        <v>420</v>
      </c>
      <c r="B422" s="10" t="s">
        <v>524</v>
      </c>
      <c r="C422" s="79" t="s">
        <v>238</v>
      </c>
      <c r="D422" s="89" t="s">
        <v>775</v>
      </c>
      <c r="E422" s="25">
        <v>1</v>
      </c>
      <c r="F422" s="25">
        <v>1</v>
      </c>
      <c r="G422" s="25">
        <v>1</v>
      </c>
      <c r="H422" s="25">
        <v>1</v>
      </c>
      <c r="I422" s="25"/>
      <c r="J422" s="65"/>
      <c r="K422" s="43"/>
    </row>
    <row r="423" spans="1:11">
      <c r="A423" s="39">
        <v>421</v>
      </c>
      <c r="B423" s="10" t="s">
        <v>2511</v>
      </c>
      <c r="C423" s="79" t="s">
        <v>2747</v>
      </c>
      <c r="D423" s="79" t="s">
        <v>2748</v>
      </c>
      <c r="E423" s="23">
        <v>1</v>
      </c>
      <c r="F423" s="23">
        <v>1</v>
      </c>
      <c r="G423" s="23">
        <v>1</v>
      </c>
      <c r="H423" s="23">
        <v>1</v>
      </c>
      <c r="I423" s="23"/>
      <c r="J423" s="64">
        <v>1.4</v>
      </c>
      <c r="K423" s="36"/>
    </row>
    <row r="424" spans="1:11">
      <c r="A424" s="39">
        <v>422</v>
      </c>
      <c r="B424" s="10" t="s">
        <v>510</v>
      </c>
      <c r="C424" s="79" t="s">
        <v>239</v>
      </c>
      <c r="D424" s="79" t="s">
        <v>599</v>
      </c>
      <c r="E424" s="25"/>
      <c r="F424" s="25"/>
      <c r="G424" s="25"/>
      <c r="H424" s="25"/>
      <c r="I424" s="25"/>
      <c r="J424" s="65"/>
      <c r="K424" s="61"/>
    </row>
    <row r="425" spans="1:11">
      <c r="A425" s="39">
        <v>423</v>
      </c>
      <c r="B425" s="10" t="s">
        <v>510</v>
      </c>
      <c r="C425" s="79" t="s">
        <v>240</v>
      </c>
      <c r="D425" s="79" t="s">
        <v>596</v>
      </c>
      <c r="E425" s="25"/>
      <c r="F425" s="25"/>
      <c r="G425" s="25"/>
      <c r="H425" s="25"/>
      <c r="I425" s="25"/>
      <c r="J425" s="65"/>
      <c r="K425" s="61"/>
    </row>
    <row r="426" spans="1:11">
      <c r="A426" s="39">
        <v>424</v>
      </c>
      <c r="B426" s="10" t="s">
        <v>510</v>
      </c>
      <c r="C426" s="79" t="s">
        <v>241</v>
      </c>
      <c r="D426" s="89" t="s">
        <v>598</v>
      </c>
      <c r="E426" s="25"/>
      <c r="F426" s="25"/>
      <c r="G426" s="25"/>
      <c r="H426" s="25"/>
      <c r="I426" s="25"/>
      <c r="J426" s="65"/>
      <c r="K426" s="61"/>
    </row>
    <row r="427" spans="1:11">
      <c r="A427" s="39">
        <v>425</v>
      </c>
      <c r="B427" s="10" t="s">
        <v>2795</v>
      </c>
      <c r="C427" s="79" t="s">
        <v>2804</v>
      </c>
      <c r="D427" s="79" t="s">
        <v>2805</v>
      </c>
      <c r="E427" s="23"/>
      <c r="F427" s="23"/>
      <c r="G427" s="23"/>
      <c r="H427" s="23"/>
      <c r="I427" s="23"/>
      <c r="J427" s="64">
        <v>1.4</v>
      </c>
      <c r="K427" s="36"/>
    </row>
    <row r="428" spans="1:11">
      <c r="A428" s="39">
        <v>426</v>
      </c>
      <c r="B428" s="10" t="s">
        <v>531</v>
      </c>
      <c r="C428" s="79" t="s">
        <v>242</v>
      </c>
      <c r="D428" s="89" t="s">
        <v>777</v>
      </c>
      <c r="E428" s="25">
        <v>1</v>
      </c>
      <c r="F428" s="25"/>
      <c r="G428" s="25">
        <v>1</v>
      </c>
      <c r="H428" s="25"/>
      <c r="I428" s="25"/>
      <c r="J428" s="65"/>
      <c r="K428" s="43"/>
    </row>
    <row r="429" spans="1:11">
      <c r="A429" s="39">
        <v>427</v>
      </c>
      <c r="B429" s="10" t="s">
        <v>509</v>
      </c>
      <c r="C429" s="79" t="s">
        <v>243</v>
      </c>
      <c r="D429" s="79" t="s">
        <v>587</v>
      </c>
      <c r="E429" s="23"/>
      <c r="F429" s="23"/>
      <c r="G429" s="23"/>
      <c r="H429" s="23"/>
      <c r="I429" s="23"/>
      <c r="J429" s="64"/>
      <c r="K429" s="43"/>
    </row>
    <row r="430" spans="1:11">
      <c r="A430" s="39">
        <v>428</v>
      </c>
      <c r="B430" s="10" t="s">
        <v>2481</v>
      </c>
      <c r="C430" s="79" t="s">
        <v>2493</v>
      </c>
      <c r="D430" s="79" t="s">
        <v>2494</v>
      </c>
      <c r="E430" s="23"/>
      <c r="F430" s="23"/>
      <c r="G430" s="23"/>
      <c r="H430" s="23"/>
      <c r="I430" s="23"/>
      <c r="J430" s="64">
        <v>1.4</v>
      </c>
      <c r="K430" s="36"/>
    </row>
    <row r="431" spans="1:11">
      <c r="A431" s="39">
        <v>429</v>
      </c>
      <c r="B431" s="10" t="s">
        <v>3103</v>
      </c>
      <c r="C431" s="79" t="s">
        <v>3130</v>
      </c>
      <c r="D431" s="79" t="s">
        <v>3113</v>
      </c>
      <c r="E431" s="23"/>
      <c r="F431" s="23"/>
      <c r="G431" s="23"/>
      <c r="H431" s="23"/>
      <c r="I431" s="23"/>
      <c r="J431" s="64">
        <v>2</v>
      </c>
      <c r="K431" s="36"/>
    </row>
    <row r="432" spans="1:11">
      <c r="A432" s="39">
        <v>430</v>
      </c>
      <c r="B432" s="10" t="s">
        <v>503</v>
      </c>
      <c r="C432" s="79" t="s">
        <v>244</v>
      </c>
      <c r="D432" s="79" t="s">
        <v>778</v>
      </c>
      <c r="E432" s="23"/>
      <c r="F432" s="23"/>
      <c r="G432" s="23"/>
      <c r="H432" s="23"/>
      <c r="I432" s="23"/>
      <c r="J432" s="64"/>
      <c r="K432" s="61"/>
    </row>
    <row r="433" spans="1:11">
      <c r="A433" s="39">
        <v>431</v>
      </c>
      <c r="B433" s="10" t="s">
        <v>505</v>
      </c>
      <c r="C433" s="79" t="s">
        <v>245</v>
      </c>
      <c r="D433" s="79" t="s">
        <v>779</v>
      </c>
      <c r="E433" s="23"/>
      <c r="F433" s="23"/>
      <c r="G433" s="23"/>
      <c r="H433" s="23">
        <v>1</v>
      </c>
      <c r="I433" s="23"/>
      <c r="J433" s="64"/>
      <c r="K433" s="43"/>
    </row>
    <row r="434" spans="1:11">
      <c r="A434" s="39">
        <v>432</v>
      </c>
      <c r="B434" s="10" t="s">
        <v>505</v>
      </c>
      <c r="C434" s="79" t="s">
        <v>246</v>
      </c>
      <c r="D434" s="79" t="s">
        <v>780</v>
      </c>
      <c r="E434" s="23"/>
      <c r="F434" s="23"/>
      <c r="G434" s="23"/>
      <c r="H434" s="23">
        <v>1</v>
      </c>
      <c r="I434" s="23"/>
      <c r="J434" s="64"/>
      <c r="K434" s="43"/>
    </row>
    <row r="435" spans="1:11">
      <c r="A435" s="39">
        <v>433</v>
      </c>
      <c r="B435" s="10" t="s">
        <v>505</v>
      </c>
      <c r="C435" s="79" t="s">
        <v>247</v>
      </c>
      <c r="D435" s="79" t="s">
        <v>781</v>
      </c>
      <c r="E435" s="23"/>
      <c r="F435" s="23"/>
      <c r="G435" s="23"/>
      <c r="H435" s="23">
        <v>1</v>
      </c>
      <c r="I435" s="23"/>
      <c r="J435" s="64"/>
      <c r="K435" s="43"/>
    </row>
    <row r="436" spans="1:11">
      <c r="A436" s="39">
        <v>434</v>
      </c>
      <c r="B436" s="10" t="s">
        <v>509</v>
      </c>
      <c r="C436" s="79" t="s">
        <v>248</v>
      </c>
      <c r="D436" s="79" t="s">
        <v>782</v>
      </c>
      <c r="E436" s="23"/>
      <c r="F436" s="23"/>
      <c r="G436" s="23"/>
      <c r="H436" s="23"/>
      <c r="I436" s="23"/>
      <c r="J436" s="64"/>
      <c r="K436" s="43"/>
    </row>
    <row r="437" spans="1:11">
      <c r="A437" s="39">
        <v>435</v>
      </c>
      <c r="B437" s="10" t="s">
        <v>507</v>
      </c>
      <c r="C437" s="79" t="s">
        <v>2944</v>
      </c>
      <c r="D437" s="79" t="s">
        <v>2945</v>
      </c>
      <c r="E437" s="23"/>
      <c r="F437" s="23"/>
      <c r="G437" s="23"/>
      <c r="H437" s="23"/>
      <c r="I437" s="23"/>
      <c r="J437" s="64">
        <v>2</v>
      </c>
      <c r="K437" s="43"/>
    </row>
    <row r="438" spans="1:11">
      <c r="A438" s="39">
        <v>436</v>
      </c>
      <c r="B438" s="10" t="s">
        <v>2295</v>
      </c>
      <c r="C438" s="79" t="s">
        <v>2997</v>
      </c>
      <c r="D438" s="79" t="s">
        <v>2998</v>
      </c>
      <c r="E438" s="23"/>
      <c r="F438" s="23"/>
      <c r="G438" s="23"/>
      <c r="H438" s="23"/>
      <c r="I438" s="23"/>
      <c r="J438" s="64">
        <v>2</v>
      </c>
      <c r="K438" s="43"/>
    </row>
    <row r="439" spans="1:11">
      <c r="A439" s="39">
        <v>437</v>
      </c>
      <c r="B439" s="10" t="s">
        <v>2511</v>
      </c>
      <c r="C439" s="79" t="s">
        <v>2860</v>
      </c>
      <c r="D439" s="79" t="s">
        <v>3045</v>
      </c>
      <c r="E439" s="23"/>
      <c r="F439" s="23"/>
      <c r="G439" s="23"/>
      <c r="H439" s="23"/>
      <c r="I439" s="23"/>
      <c r="J439" s="64">
        <v>1.4</v>
      </c>
      <c r="K439" s="36"/>
    </row>
    <row r="440" spans="1:11">
      <c r="A440" s="39">
        <v>438</v>
      </c>
      <c r="B440" s="10" t="s">
        <v>2511</v>
      </c>
      <c r="C440" s="79" t="s">
        <v>2862</v>
      </c>
      <c r="D440" s="79" t="s">
        <v>3046</v>
      </c>
      <c r="E440" s="23"/>
      <c r="F440" s="23"/>
      <c r="G440" s="23"/>
      <c r="H440" s="23"/>
      <c r="I440" s="23"/>
      <c r="J440" s="64">
        <v>1.4</v>
      </c>
      <c r="K440" s="36"/>
    </row>
    <row r="441" spans="1:11">
      <c r="A441" s="39">
        <v>439</v>
      </c>
      <c r="B441" s="10" t="s">
        <v>2511</v>
      </c>
      <c r="C441" s="79" t="s">
        <v>2864</v>
      </c>
      <c r="D441" s="79" t="s">
        <v>3047</v>
      </c>
      <c r="E441" s="23"/>
      <c r="F441" s="23"/>
      <c r="G441" s="23"/>
      <c r="H441" s="23"/>
      <c r="I441" s="23"/>
      <c r="J441" s="64">
        <v>1.4</v>
      </c>
      <c r="K441" s="36"/>
    </row>
    <row r="442" spans="1:11">
      <c r="A442" s="39">
        <v>440</v>
      </c>
      <c r="B442" s="10" t="s">
        <v>2511</v>
      </c>
      <c r="C442" s="79" t="s">
        <v>2866</v>
      </c>
      <c r="D442" s="79" t="s">
        <v>3048</v>
      </c>
      <c r="E442" s="23"/>
      <c r="F442" s="23"/>
      <c r="G442" s="23"/>
      <c r="H442" s="23"/>
      <c r="I442" s="23"/>
      <c r="J442" s="64">
        <v>1.4</v>
      </c>
      <c r="K442" s="36"/>
    </row>
    <row r="443" spans="1:11">
      <c r="A443" s="39">
        <v>441</v>
      </c>
      <c r="B443" s="10" t="s">
        <v>2511</v>
      </c>
      <c r="C443" s="79" t="s">
        <v>2868</v>
      </c>
      <c r="D443" s="79" t="s">
        <v>3049</v>
      </c>
      <c r="E443" s="23"/>
      <c r="F443" s="23"/>
      <c r="G443" s="23"/>
      <c r="H443" s="23"/>
      <c r="I443" s="23"/>
      <c r="J443" s="64">
        <v>1.4</v>
      </c>
      <c r="K443" s="36"/>
    </row>
    <row r="444" spans="1:11">
      <c r="A444" s="39">
        <v>442</v>
      </c>
      <c r="B444" s="10" t="s">
        <v>509</v>
      </c>
      <c r="C444" s="79" t="s">
        <v>249</v>
      </c>
      <c r="D444" s="79" t="s">
        <v>570</v>
      </c>
      <c r="E444" s="23"/>
      <c r="F444" s="23"/>
      <c r="G444" s="23"/>
      <c r="H444" s="23"/>
      <c r="I444" s="23"/>
      <c r="J444" s="64"/>
      <c r="K444" s="43"/>
    </row>
    <row r="445" spans="1:11">
      <c r="A445" s="39">
        <v>443</v>
      </c>
      <c r="B445" s="10" t="s">
        <v>509</v>
      </c>
      <c r="C445" s="79" t="s">
        <v>250</v>
      </c>
      <c r="D445" s="79" t="s">
        <v>579</v>
      </c>
      <c r="E445" s="23"/>
      <c r="F445" s="23"/>
      <c r="G445" s="23"/>
      <c r="H445" s="23"/>
      <c r="I445" s="23"/>
      <c r="J445" s="64"/>
      <c r="K445" s="43"/>
    </row>
    <row r="446" spans="1:11">
      <c r="A446" s="39">
        <v>444</v>
      </c>
      <c r="B446" s="10" t="s">
        <v>505</v>
      </c>
      <c r="C446" s="79" t="s">
        <v>251</v>
      </c>
      <c r="D446" s="79" t="s">
        <v>783</v>
      </c>
      <c r="E446" s="23"/>
      <c r="F446" s="23"/>
      <c r="G446" s="23"/>
      <c r="H446" s="23">
        <v>1</v>
      </c>
      <c r="I446" s="23"/>
      <c r="J446" s="64"/>
      <c r="K446" s="43"/>
    </row>
    <row r="447" spans="1:11">
      <c r="A447" s="39">
        <v>445</v>
      </c>
      <c r="B447" s="10" t="s">
        <v>505</v>
      </c>
      <c r="C447" s="79" t="s">
        <v>252</v>
      </c>
      <c r="D447" s="79" t="s">
        <v>784</v>
      </c>
      <c r="E447" s="23"/>
      <c r="F447" s="23"/>
      <c r="G447" s="23"/>
      <c r="H447" s="23">
        <v>1</v>
      </c>
      <c r="I447" s="23"/>
      <c r="J447" s="64"/>
      <c r="K447" s="43"/>
    </row>
    <row r="448" spans="1:11">
      <c r="A448" s="39">
        <v>446</v>
      </c>
      <c r="B448" s="10" t="s">
        <v>505</v>
      </c>
      <c r="C448" s="79" t="s">
        <v>253</v>
      </c>
      <c r="D448" s="79" t="s">
        <v>785</v>
      </c>
      <c r="E448" s="23"/>
      <c r="F448" s="23"/>
      <c r="G448" s="23"/>
      <c r="H448" s="23">
        <v>1</v>
      </c>
      <c r="I448" s="23"/>
      <c r="J448" s="64"/>
      <c r="K448" s="43"/>
    </row>
    <row r="449" spans="1:11">
      <c r="A449" s="39">
        <v>447</v>
      </c>
      <c r="B449" s="10" t="s">
        <v>531</v>
      </c>
      <c r="C449" s="79" t="s">
        <v>254</v>
      </c>
      <c r="D449" s="89" t="s">
        <v>787</v>
      </c>
      <c r="E449" s="25"/>
      <c r="F449" s="25">
        <v>1</v>
      </c>
      <c r="G449" s="25"/>
      <c r="H449" s="25">
        <v>1</v>
      </c>
      <c r="I449" s="25"/>
      <c r="J449" s="65"/>
      <c r="K449" s="43"/>
    </row>
    <row r="450" spans="1:11">
      <c r="A450" s="39">
        <v>448</v>
      </c>
      <c r="B450" s="10" t="s">
        <v>509</v>
      </c>
      <c r="C450" s="79" t="s">
        <v>255</v>
      </c>
      <c r="D450" s="79" t="s">
        <v>577</v>
      </c>
      <c r="E450" s="23"/>
      <c r="F450" s="23"/>
      <c r="G450" s="23"/>
      <c r="H450" s="23"/>
      <c r="I450" s="23"/>
      <c r="J450" s="64"/>
      <c r="K450" s="43"/>
    </row>
    <row r="451" spans="1:11">
      <c r="A451" s="39">
        <v>449</v>
      </c>
      <c r="B451" s="10" t="s">
        <v>1934</v>
      </c>
      <c r="C451" s="79" t="s">
        <v>1942</v>
      </c>
      <c r="D451" s="79" t="s">
        <v>1943</v>
      </c>
      <c r="E451" s="23"/>
      <c r="F451" s="23"/>
      <c r="G451" s="23"/>
      <c r="H451" s="23"/>
      <c r="I451" s="23"/>
      <c r="J451" s="64"/>
      <c r="K451" s="43"/>
    </row>
    <row r="452" spans="1:11">
      <c r="A452" s="39">
        <v>450</v>
      </c>
      <c r="B452" s="10" t="s">
        <v>504</v>
      </c>
      <c r="C452" s="79" t="s">
        <v>2941</v>
      </c>
      <c r="D452" s="79" t="s">
        <v>2942</v>
      </c>
      <c r="E452" s="23"/>
      <c r="F452" s="23"/>
      <c r="G452" s="23"/>
      <c r="H452" s="23"/>
      <c r="I452" s="23"/>
      <c r="J452" s="64">
        <v>2</v>
      </c>
      <c r="K452" s="43"/>
    </row>
    <row r="453" spans="1:11">
      <c r="A453" s="39">
        <v>451</v>
      </c>
      <c r="B453" s="10" t="s">
        <v>532</v>
      </c>
      <c r="C453" s="79" t="s">
        <v>256</v>
      </c>
      <c r="D453" s="89" t="s">
        <v>604</v>
      </c>
      <c r="E453" s="25"/>
      <c r="F453" s="25"/>
      <c r="G453" s="25"/>
      <c r="H453" s="25"/>
      <c r="I453" s="25"/>
      <c r="J453" s="65"/>
      <c r="K453" s="43"/>
    </row>
    <row r="454" spans="1:11">
      <c r="A454" s="39">
        <v>452</v>
      </c>
      <c r="B454" s="81" t="s">
        <v>3098</v>
      </c>
      <c r="C454" s="82" t="s">
        <v>3163</v>
      </c>
      <c r="D454" s="79" t="s">
        <v>3164</v>
      </c>
      <c r="E454" s="83"/>
      <c r="F454" s="83"/>
      <c r="G454" s="83"/>
      <c r="H454" s="83"/>
      <c r="I454" s="83"/>
      <c r="J454" s="84">
        <v>2</v>
      </c>
      <c r="K454" s="85"/>
    </row>
    <row r="455" spans="1:11" ht="27">
      <c r="A455" s="39">
        <v>453</v>
      </c>
      <c r="B455" s="10" t="s">
        <v>1948</v>
      </c>
      <c r="C455" s="79" t="s">
        <v>1949</v>
      </c>
      <c r="D455" s="87" t="s">
        <v>1950</v>
      </c>
      <c r="E455" s="23"/>
      <c r="F455" s="23"/>
      <c r="G455" s="23"/>
      <c r="H455" s="23"/>
      <c r="I455" s="23"/>
      <c r="J455" s="64"/>
      <c r="K455" s="43"/>
    </row>
    <row r="456" spans="1:11">
      <c r="A456" s="39">
        <v>454</v>
      </c>
      <c r="B456" s="10" t="s">
        <v>3098</v>
      </c>
      <c r="C456" s="79" t="s">
        <v>3131</v>
      </c>
      <c r="D456" s="79" t="s">
        <v>3395</v>
      </c>
      <c r="E456" s="23"/>
      <c r="F456" s="23"/>
      <c r="G456" s="23"/>
      <c r="H456" s="23"/>
      <c r="I456" s="23"/>
      <c r="J456" s="64">
        <v>2</v>
      </c>
      <c r="K456" s="36"/>
    </row>
    <row r="457" spans="1:11">
      <c r="A457" s="39">
        <v>455</v>
      </c>
      <c r="B457" s="10" t="s">
        <v>1957</v>
      </c>
      <c r="C457" s="79" t="s">
        <v>2153</v>
      </c>
      <c r="D457" s="79" t="s">
        <v>5270</v>
      </c>
      <c r="E457" s="23"/>
      <c r="F457" s="23"/>
      <c r="G457" s="23"/>
      <c r="H457" s="23"/>
      <c r="I457" s="23"/>
      <c r="J457" s="64">
        <v>1.3</v>
      </c>
      <c r="K457" s="43"/>
    </row>
    <row r="458" spans="1:11">
      <c r="A458" s="39">
        <v>456</v>
      </c>
      <c r="B458" s="10" t="s">
        <v>2486</v>
      </c>
      <c r="C458" s="79" t="s">
        <v>2825</v>
      </c>
      <c r="D458" s="79" t="s">
        <v>2826</v>
      </c>
      <c r="E458" s="23"/>
      <c r="F458" s="23"/>
      <c r="G458" s="23"/>
      <c r="H458" s="23"/>
      <c r="I458" s="23"/>
      <c r="J458" s="64">
        <v>1.4</v>
      </c>
      <c r="K458" s="36"/>
    </row>
    <row r="459" spans="1:11">
      <c r="A459" s="39">
        <v>457</v>
      </c>
      <c r="B459" s="10" t="s">
        <v>504</v>
      </c>
      <c r="C459" s="79" t="s">
        <v>5061</v>
      </c>
      <c r="D459" s="79" t="s">
        <v>3022</v>
      </c>
      <c r="E459" s="23"/>
      <c r="F459" s="23"/>
      <c r="G459" s="23"/>
      <c r="H459" s="23"/>
      <c r="I459" s="23"/>
      <c r="J459" s="64">
        <v>2</v>
      </c>
      <c r="K459" s="43"/>
    </row>
    <row r="460" spans="1:11">
      <c r="A460" s="39">
        <v>458</v>
      </c>
      <c r="B460" s="10" t="s">
        <v>504</v>
      </c>
      <c r="C460" s="79" t="s">
        <v>2983</v>
      </c>
      <c r="D460" s="79" t="s">
        <v>2984</v>
      </c>
      <c r="E460" s="23"/>
      <c r="F460" s="23"/>
      <c r="G460" s="23"/>
      <c r="H460" s="23"/>
      <c r="I460" s="23"/>
      <c r="J460" s="64">
        <v>2</v>
      </c>
      <c r="K460" s="43"/>
    </row>
    <row r="461" spans="1:11">
      <c r="A461" s="39">
        <v>459</v>
      </c>
      <c r="B461" s="10" t="s">
        <v>3103</v>
      </c>
      <c r="C461" s="79" t="s">
        <v>3132</v>
      </c>
      <c r="D461" s="79" t="s">
        <v>3100</v>
      </c>
      <c r="E461" s="23"/>
      <c r="F461" s="23"/>
      <c r="G461" s="23"/>
      <c r="H461" s="23"/>
      <c r="I461" s="23"/>
      <c r="J461" s="64">
        <v>2</v>
      </c>
      <c r="K461" s="36"/>
    </row>
    <row r="462" spans="1:11">
      <c r="A462" s="39">
        <v>460</v>
      </c>
      <c r="B462" s="10" t="s">
        <v>2476</v>
      </c>
      <c r="C462" s="79" t="s">
        <v>2480</v>
      </c>
      <c r="D462" s="79" t="s">
        <v>2478</v>
      </c>
      <c r="E462" s="23"/>
      <c r="F462" s="23"/>
      <c r="G462" s="23"/>
      <c r="H462" s="23"/>
      <c r="I462" s="23"/>
      <c r="J462" s="64">
        <v>1.4</v>
      </c>
      <c r="K462" s="36"/>
    </row>
    <row r="463" spans="1:11">
      <c r="A463" s="39">
        <v>461</v>
      </c>
      <c r="B463" s="10" t="s">
        <v>509</v>
      </c>
      <c r="C463" s="79" t="s">
        <v>257</v>
      </c>
      <c r="D463" s="79" t="s">
        <v>570</v>
      </c>
      <c r="E463" s="23"/>
      <c r="F463" s="23"/>
      <c r="G463" s="23"/>
      <c r="H463" s="23"/>
      <c r="I463" s="23"/>
      <c r="J463" s="64"/>
      <c r="K463" s="43"/>
    </row>
    <row r="464" spans="1:11">
      <c r="A464" s="39">
        <v>462</v>
      </c>
      <c r="B464" s="10" t="s">
        <v>509</v>
      </c>
      <c r="C464" s="79" t="s">
        <v>258</v>
      </c>
      <c r="D464" s="79" t="s">
        <v>570</v>
      </c>
      <c r="E464" s="23"/>
      <c r="F464" s="23"/>
      <c r="G464" s="23"/>
      <c r="H464" s="23"/>
      <c r="I464" s="23"/>
      <c r="J464" s="64"/>
      <c r="K464" s="43"/>
    </row>
    <row r="465" spans="1:11">
      <c r="A465" s="39">
        <v>463</v>
      </c>
      <c r="B465" s="10" t="s">
        <v>2486</v>
      </c>
      <c r="C465" s="79" t="s">
        <v>2833</v>
      </c>
      <c r="D465" s="79" t="s">
        <v>2834</v>
      </c>
      <c r="E465" s="23"/>
      <c r="F465" s="23"/>
      <c r="G465" s="23"/>
      <c r="H465" s="23"/>
      <c r="I465" s="23"/>
      <c r="J465" s="64">
        <v>1.4</v>
      </c>
      <c r="K465" s="36"/>
    </row>
    <row r="466" spans="1:11">
      <c r="A466" s="39">
        <v>464</v>
      </c>
      <c r="B466" s="10" t="s">
        <v>507</v>
      </c>
      <c r="C466" s="79" t="s">
        <v>259</v>
      </c>
      <c r="D466" s="79" t="s">
        <v>788</v>
      </c>
      <c r="E466" s="23">
        <v>5</v>
      </c>
      <c r="F466" s="23">
        <v>5</v>
      </c>
      <c r="G466" s="23">
        <v>5</v>
      </c>
      <c r="H466" s="23">
        <v>5</v>
      </c>
      <c r="I466" s="23"/>
      <c r="J466" s="64"/>
      <c r="K466" s="43"/>
    </row>
    <row r="467" spans="1:11">
      <c r="A467" s="39">
        <v>465</v>
      </c>
      <c r="B467" s="10" t="s">
        <v>3098</v>
      </c>
      <c r="C467" s="79" t="s">
        <v>3133</v>
      </c>
      <c r="D467" s="79" t="s">
        <v>3113</v>
      </c>
      <c r="E467" s="23"/>
      <c r="F467" s="23"/>
      <c r="G467" s="23"/>
      <c r="H467" s="23"/>
      <c r="I467" s="23"/>
      <c r="J467" s="64">
        <v>2</v>
      </c>
      <c r="K467" s="36"/>
    </row>
    <row r="468" spans="1:11">
      <c r="A468" s="39">
        <v>466</v>
      </c>
      <c r="B468" s="10" t="s">
        <v>509</v>
      </c>
      <c r="C468" s="79" t="s">
        <v>260</v>
      </c>
      <c r="D468" s="79" t="s">
        <v>577</v>
      </c>
      <c r="E468" s="23"/>
      <c r="F468" s="23"/>
      <c r="G468" s="23"/>
      <c r="H468" s="23"/>
      <c r="I468" s="23"/>
      <c r="J468" s="64"/>
      <c r="K468" s="43"/>
    </row>
    <row r="469" spans="1:11">
      <c r="A469" s="39">
        <v>467</v>
      </c>
      <c r="B469" s="10" t="s">
        <v>509</v>
      </c>
      <c r="C469" s="79" t="s">
        <v>261</v>
      </c>
      <c r="D469" s="79" t="s">
        <v>577</v>
      </c>
      <c r="E469" s="23"/>
      <c r="F469" s="23"/>
      <c r="G469" s="23"/>
      <c r="H469" s="23"/>
      <c r="I469" s="23"/>
      <c r="J469" s="64"/>
      <c r="K469" s="43"/>
    </row>
    <row r="470" spans="1:11">
      <c r="A470" s="39">
        <v>468</v>
      </c>
      <c r="B470" s="10" t="s">
        <v>509</v>
      </c>
      <c r="C470" s="79" t="s">
        <v>262</v>
      </c>
      <c r="D470" s="79" t="s">
        <v>577</v>
      </c>
      <c r="E470" s="23"/>
      <c r="F470" s="23"/>
      <c r="G470" s="23"/>
      <c r="H470" s="23"/>
      <c r="I470" s="23"/>
      <c r="J470" s="64"/>
      <c r="K470" s="43"/>
    </row>
    <row r="471" spans="1:11">
      <c r="A471" s="39">
        <v>469</v>
      </c>
      <c r="B471" s="10" t="s">
        <v>509</v>
      </c>
      <c r="C471" s="79" t="s">
        <v>263</v>
      </c>
      <c r="D471" s="79" t="s">
        <v>567</v>
      </c>
      <c r="E471" s="23"/>
      <c r="F471" s="23"/>
      <c r="G471" s="23"/>
      <c r="H471" s="23"/>
      <c r="I471" s="23"/>
      <c r="J471" s="64"/>
      <c r="K471" s="43"/>
    </row>
    <row r="472" spans="1:11">
      <c r="A472" s="39">
        <v>470</v>
      </c>
      <c r="B472" s="10" t="s">
        <v>507</v>
      </c>
      <c r="C472" s="79" t="s">
        <v>2937</v>
      </c>
      <c r="D472" s="79" t="s">
        <v>2938</v>
      </c>
      <c r="E472" s="23">
        <v>2</v>
      </c>
      <c r="F472" s="23">
        <v>3</v>
      </c>
      <c r="G472" s="23">
        <v>2</v>
      </c>
      <c r="H472" s="23">
        <v>2</v>
      </c>
      <c r="I472" s="23"/>
      <c r="J472" s="64">
        <v>2</v>
      </c>
      <c r="K472" s="43"/>
    </row>
    <row r="473" spans="1:11">
      <c r="A473" s="39">
        <v>471</v>
      </c>
      <c r="B473" s="10" t="s">
        <v>504</v>
      </c>
      <c r="C473" s="79" t="s">
        <v>2955</v>
      </c>
      <c r="D473" s="79" t="s">
        <v>2956</v>
      </c>
      <c r="E473" s="23">
        <v>4</v>
      </c>
      <c r="F473" s="23"/>
      <c r="G473" s="23">
        <v>6</v>
      </c>
      <c r="H473" s="23"/>
      <c r="I473" s="23"/>
      <c r="J473" s="64">
        <v>2</v>
      </c>
      <c r="K473" s="43"/>
    </row>
    <row r="474" spans="1:11">
      <c r="A474" s="39">
        <v>472</v>
      </c>
      <c r="B474" s="10" t="s">
        <v>509</v>
      </c>
      <c r="C474" s="79" t="s">
        <v>264</v>
      </c>
      <c r="D474" s="79" t="s">
        <v>567</v>
      </c>
      <c r="E474" s="23"/>
      <c r="F474" s="23"/>
      <c r="G474" s="23"/>
      <c r="H474" s="23"/>
      <c r="I474" s="23"/>
      <c r="J474" s="64"/>
      <c r="K474" s="43"/>
    </row>
    <row r="475" spans="1:11">
      <c r="A475" s="39">
        <v>473</v>
      </c>
      <c r="B475" s="10" t="s">
        <v>2077</v>
      </c>
      <c r="C475" s="79" t="s">
        <v>2103</v>
      </c>
      <c r="D475" s="79" t="s">
        <v>2104</v>
      </c>
      <c r="E475" s="23"/>
      <c r="F475" s="23"/>
      <c r="G475" s="23"/>
      <c r="H475" s="23"/>
      <c r="I475" s="23"/>
      <c r="J475" s="64">
        <v>1.2</v>
      </c>
      <c r="K475" s="43"/>
    </row>
    <row r="476" spans="1:11">
      <c r="A476" s="39">
        <v>474</v>
      </c>
      <c r="B476" s="10" t="s">
        <v>533</v>
      </c>
      <c r="C476" s="79" t="s">
        <v>265</v>
      </c>
      <c r="D476" s="89" t="s">
        <v>790</v>
      </c>
      <c r="E476" s="25"/>
      <c r="F476" s="25"/>
      <c r="G476" s="25"/>
      <c r="H476" s="25"/>
      <c r="I476" s="25"/>
      <c r="J476" s="65"/>
      <c r="K476" s="43"/>
    </row>
    <row r="477" spans="1:11">
      <c r="A477" s="39">
        <v>475</v>
      </c>
      <c r="B477" s="10" t="s">
        <v>509</v>
      </c>
      <c r="C477" s="79" t="s">
        <v>266</v>
      </c>
      <c r="D477" s="79" t="s">
        <v>726</v>
      </c>
      <c r="E477" s="23"/>
      <c r="F477" s="23"/>
      <c r="G477" s="23"/>
      <c r="H477" s="23"/>
      <c r="I477" s="23"/>
      <c r="J477" s="64"/>
      <c r="K477" s="43"/>
    </row>
    <row r="478" spans="1:11">
      <c r="A478" s="39">
        <v>476</v>
      </c>
      <c r="B478" s="10" t="s">
        <v>534</v>
      </c>
      <c r="C478" s="79" t="s">
        <v>267</v>
      </c>
      <c r="D478" s="89" t="s">
        <v>791</v>
      </c>
      <c r="E478" s="25"/>
      <c r="F478" s="25"/>
      <c r="G478" s="25"/>
      <c r="H478" s="25"/>
      <c r="I478" s="25"/>
      <c r="J478" s="65"/>
      <c r="K478" s="43"/>
    </row>
    <row r="479" spans="1:11">
      <c r="A479" s="39">
        <v>477</v>
      </c>
      <c r="B479" s="10" t="s">
        <v>509</v>
      </c>
      <c r="C479" s="79" t="s">
        <v>268</v>
      </c>
      <c r="D479" s="79" t="s">
        <v>587</v>
      </c>
      <c r="E479" s="23"/>
      <c r="F479" s="23"/>
      <c r="G479" s="23"/>
      <c r="H479" s="23"/>
      <c r="I479" s="23"/>
      <c r="J479" s="64"/>
      <c r="K479" s="43"/>
    </row>
    <row r="480" spans="1:11">
      <c r="A480" s="39">
        <v>478</v>
      </c>
      <c r="B480" s="10" t="s">
        <v>2511</v>
      </c>
      <c r="C480" s="79" t="s">
        <v>2697</v>
      </c>
      <c r="D480" s="79" t="s">
        <v>2698</v>
      </c>
      <c r="E480" s="23"/>
      <c r="F480" s="23"/>
      <c r="G480" s="23"/>
      <c r="H480" s="23"/>
      <c r="I480" s="23"/>
      <c r="J480" s="64">
        <v>1.4</v>
      </c>
      <c r="K480" s="36"/>
    </row>
    <row r="481" spans="1:11">
      <c r="A481" s="39">
        <v>479</v>
      </c>
      <c r="B481" s="81" t="s">
        <v>3098</v>
      </c>
      <c r="C481" s="79" t="s">
        <v>269</v>
      </c>
      <c r="D481" s="79" t="s">
        <v>3396</v>
      </c>
      <c r="E481" s="25"/>
      <c r="F481" s="25"/>
      <c r="G481" s="25"/>
      <c r="H481" s="25"/>
      <c r="I481" s="25"/>
      <c r="J481" s="65"/>
      <c r="K481" s="61"/>
    </row>
    <row r="482" spans="1:11">
      <c r="A482" s="39">
        <v>480</v>
      </c>
      <c r="B482" s="10" t="s">
        <v>503</v>
      </c>
      <c r="C482" s="79" t="s">
        <v>270</v>
      </c>
      <c r="D482" s="79" t="s">
        <v>792</v>
      </c>
      <c r="E482" s="23">
        <v>1</v>
      </c>
      <c r="F482" s="23">
        <v>2</v>
      </c>
      <c r="G482" s="23">
        <v>1</v>
      </c>
      <c r="H482" s="23"/>
      <c r="I482" s="23"/>
      <c r="J482" s="64"/>
      <c r="K482" s="43"/>
    </row>
    <row r="483" spans="1:11">
      <c r="A483" s="39">
        <v>481</v>
      </c>
      <c r="B483" s="10" t="s">
        <v>504</v>
      </c>
      <c r="C483" s="79" t="s">
        <v>2905</v>
      </c>
      <c r="D483" s="79" t="s">
        <v>2906</v>
      </c>
      <c r="E483" s="23"/>
      <c r="F483" s="23"/>
      <c r="G483" s="23"/>
      <c r="H483" s="23"/>
      <c r="I483" s="23"/>
      <c r="J483" s="64">
        <v>2</v>
      </c>
      <c r="K483" s="43"/>
    </row>
    <row r="484" spans="1:11">
      <c r="A484" s="39">
        <v>482</v>
      </c>
      <c r="B484" s="10" t="s">
        <v>509</v>
      </c>
      <c r="C484" s="79" t="s">
        <v>271</v>
      </c>
      <c r="D484" s="79" t="s">
        <v>570</v>
      </c>
      <c r="E484" s="23"/>
      <c r="F484" s="23"/>
      <c r="G484" s="23"/>
      <c r="H484" s="23"/>
      <c r="I484" s="23"/>
      <c r="J484" s="64"/>
      <c r="K484" s="43"/>
    </row>
    <row r="485" spans="1:11">
      <c r="A485" s="39">
        <v>483</v>
      </c>
      <c r="B485" s="10" t="s">
        <v>509</v>
      </c>
      <c r="C485" s="79" t="s">
        <v>272</v>
      </c>
      <c r="D485" s="79" t="s">
        <v>793</v>
      </c>
      <c r="E485" s="23"/>
      <c r="F485" s="23"/>
      <c r="G485" s="23"/>
      <c r="H485" s="23"/>
      <c r="I485" s="23"/>
      <c r="J485" s="64"/>
      <c r="K485" s="43"/>
    </row>
    <row r="486" spans="1:11">
      <c r="A486" s="39">
        <v>484</v>
      </c>
      <c r="B486" s="10" t="s">
        <v>1935</v>
      </c>
      <c r="C486" s="79" t="s">
        <v>1946</v>
      </c>
      <c r="D486" s="79" t="s">
        <v>1947</v>
      </c>
      <c r="E486" s="23">
        <v>2</v>
      </c>
      <c r="F486" s="23">
        <v>2</v>
      </c>
      <c r="G486" s="23">
        <v>2</v>
      </c>
      <c r="H486" s="23">
        <v>2</v>
      </c>
      <c r="I486" s="23"/>
      <c r="J486" s="64"/>
      <c r="K486" s="43"/>
    </row>
    <row r="487" spans="1:11">
      <c r="A487" s="39">
        <v>485</v>
      </c>
      <c r="B487" s="10" t="s">
        <v>531</v>
      </c>
      <c r="C487" s="79" t="s">
        <v>273</v>
      </c>
      <c r="D487" s="89" t="s">
        <v>795</v>
      </c>
      <c r="E487" s="25"/>
      <c r="F487" s="25">
        <v>1</v>
      </c>
      <c r="G487" s="25"/>
      <c r="H487" s="25">
        <v>1</v>
      </c>
      <c r="I487" s="25"/>
      <c r="J487" s="65"/>
      <c r="K487" s="43"/>
    </row>
    <row r="488" spans="1:11">
      <c r="A488" s="39">
        <v>486</v>
      </c>
      <c r="B488" s="10" t="s">
        <v>2511</v>
      </c>
      <c r="C488" s="79" t="s">
        <v>2717</v>
      </c>
      <c r="D488" s="79" t="s">
        <v>2718</v>
      </c>
      <c r="E488" s="23"/>
      <c r="F488" s="23"/>
      <c r="G488" s="23"/>
      <c r="H488" s="23"/>
      <c r="I488" s="23"/>
      <c r="J488" s="64">
        <v>1.4</v>
      </c>
      <c r="K488" s="36"/>
    </row>
    <row r="489" spans="1:11">
      <c r="A489" s="39">
        <v>487</v>
      </c>
      <c r="B489" s="10" t="s">
        <v>2511</v>
      </c>
      <c r="C489" s="79" t="s">
        <v>2711</v>
      </c>
      <c r="D489" s="79" t="s">
        <v>2712</v>
      </c>
      <c r="E489" s="23"/>
      <c r="F489" s="23"/>
      <c r="G489" s="23"/>
      <c r="H489" s="23"/>
      <c r="I489" s="23"/>
      <c r="J489" s="64">
        <v>1.4</v>
      </c>
      <c r="K489" s="36"/>
    </row>
    <row r="490" spans="1:11">
      <c r="A490" s="39">
        <v>488</v>
      </c>
      <c r="B490" s="10" t="s">
        <v>506</v>
      </c>
      <c r="C490" s="79" t="s">
        <v>274</v>
      </c>
      <c r="D490" s="89" t="s">
        <v>797</v>
      </c>
      <c r="E490" s="25">
        <v>4</v>
      </c>
      <c r="F490" s="25">
        <v>4</v>
      </c>
      <c r="G490" s="25">
        <v>4</v>
      </c>
      <c r="H490" s="25">
        <v>4</v>
      </c>
      <c r="I490" s="25"/>
      <c r="J490" s="65"/>
      <c r="K490" s="43"/>
    </row>
    <row r="491" spans="1:11">
      <c r="A491" s="39">
        <v>489</v>
      </c>
      <c r="B491" s="10" t="s">
        <v>509</v>
      </c>
      <c r="C491" s="79" t="s">
        <v>275</v>
      </c>
      <c r="D491" s="79" t="s">
        <v>567</v>
      </c>
      <c r="E491" s="23"/>
      <c r="F491" s="23"/>
      <c r="G491" s="23"/>
      <c r="H491" s="23"/>
      <c r="I491" s="23"/>
      <c r="J491" s="64"/>
      <c r="K491" s="43"/>
    </row>
    <row r="492" spans="1:11">
      <c r="A492" s="39">
        <v>490</v>
      </c>
      <c r="B492" s="10" t="s">
        <v>2511</v>
      </c>
      <c r="C492" s="79" t="s">
        <v>2703</v>
      </c>
      <c r="D492" s="79" t="s">
        <v>2704</v>
      </c>
      <c r="E492" s="23"/>
      <c r="F492" s="23"/>
      <c r="G492" s="23"/>
      <c r="H492" s="23"/>
      <c r="I492" s="23"/>
      <c r="J492" s="64">
        <v>1.4</v>
      </c>
      <c r="K492" s="36"/>
    </row>
    <row r="493" spans="1:11">
      <c r="A493" s="39">
        <v>491</v>
      </c>
      <c r="B493" s="10" t="s">
        <v>507</v>
      </c>
      <c r="C493" s="79" t="s">
        <v>276</v>
      </c>
      <c r="D493" s="79" t="s">
        <v>798</v>
      </c>
      <c r="E493" s="23">
        <v>3</v>
      </c>
      <c r="F493" s="23"/>
      <c r="G493" s="23">
        <v>3</v>
      </c>
      <c r="H493" s="23"/>
      <c r="I493" s="23"/>
      <c r="J493" s="64"/>
      <c r="K493" s="43"/>
    </row>
    <row r="494" spans="1:11" s="31" customFormat="1">
      <c r="A494" s="39">
        <v>492</v>
      </c>
      <c r="B494" s="10" t="s">
        <v>509</v>
      </c>
      <c r="C494" s="79" t="s">
        <v>277</v>
      </c>
      <c r="D494" s="79" t="s">
        <v>726</v>
      </c>
      <c r="E494" s="23"/>
      <c r="F494" s="23"/>
      <c r="G494" s="23"/>
      <c r="H494" s="23"/>
      <c r="I494" s="23"/>
      <c r="J494" s="64"/>
      <c r="K494" s="43"/>
    </row>
    <row r="495" spans="1:11" s="31" customFormat="1">
      <c r="A495" s="39">
        <v>493</v>
      </c>
      <c r="B495" s="10" t="s">
        <v>504</v>
      </c>
      <c r="C495" s="79" t="s">
        <v>5233</v>
      </c>
      <c r="D495" s="79" t="s">
        <v>2987</v>
      </c>
      <c r="E495" s="23"/>
      <c r="F495" s="23"/>
      <c r="G495" s="23"/>
      <c r="H495" s="23"/>
      <c r="I495" s="23"/>
      <c r="J495" s="64">
        <v>2</v>
      </c>
      <c r="K495" s="43"/>
    </row>
    <row r="496" spans="1:11" s="31" customFormat="1">
      <c r="A496" s="39">
        <v>494</v>
      </c>
      <c r="B496" s="81" t="s">
        <v>3098</v>
      </c>
      <c r="C496" s="79" t="s">
        <v>278</v>
      </c>
      <c r="D496" s="79" t="s">
        <v>3374</v>
      </c>
      <c r="E496" s="23"/>
      <c r="F496" s="23"/>
      <c r="G496" s="23"/>
      <c r="H496" s="23"/>
      <c r="I496" s="23"/>
      <c r="J496" s="64"/>
      <c r="K496" s="43"/>
    </row>
    <row r="497" spans="1:11" s="31" customFormat="1">
      <c r="A497" s="39">
        <v>495</v>
      </c>
      <c r="B497" s="10" t="s">
        <v>514</v>
      </c>
      <c r="C497" s="79" t="s">
        <v>279</v>
      </c>
      <c r="D497" s="79" t="s">
        <v>799</v>
      </c>
      <c r="E497" s="23"/>
      <c r="F497" s="23"/>
      <c r="G497" s="23"/>
      <c r="H497" s="23"/>
      <c r="I497" s="23"/>
      <c r="J497" s="64"/>
      <c r="K497" s="43"/>
    </row>
    <row r="498" spans="1:11" s="31" customFormat="1">
      <c r="A498" s="39">
        <v>496</v>
      </c>
      <c r="B498" s="10" t="s">
        <v>514</v>
      </c>
      <c r="C498" s="79" t="s">
        <v>280</v>
      </c>
      <c r="D498" s="79" t="s">
        <v>799</v>
      </c>
      <c r="E498" s="23"/>
      <c r="F498" s="23"/>
      <c r="G498" s="23"/>
      <c r="H498" s="23"/>
      <c r="I498" s="23"/>
      <c r="J498" s="64"/>
      <c r="K498" s="43"/>
    </row>
    <row r="499" spans="1:11" s="77" customFormat="1">
      <c r="A499" s="39">
        <v>497</v>
      </c>
      <c r="B499" s="10" t="s">
        <v>514</v>
      </c>
      <c r="C499" s="79" t="s">
        <v>281</v>
      </c>
      <c r="D499" s="79" t="s">
        <v>799</v>
      </c>
      <c r="E499" s="23"/>
      <c r="F499" s="23"/>
      <c r="G499" s="23"/>
      <c r="H499" s="23"/>
      <c r="I499" s="23"/>
      <c r="J499" s="64"/>
      <c r="K499" s="43"/>
    </row>
    <row r="500" spans="1:11" s="77" customFormat="1">
      <c r="A500" s="39">
        <v>498</v>
      </c>
      <c r="B500" s="81" t="s">
        <v>3098</v>
      </c>
      <c r="C500" s="88" t="s">
        <v>1981</v>
      </c>
      <c r="D500" s="79" t="s">
        <v>3375</v>
      </c>
      <c r="E500" s="33"/>
      <c r="F500" s="33"/>
      <c r="G500" s="33"/>
      <c r="H500" s="33"/>
      <c r="I500" s="33"/>
      <c r="J500" s="68"/>
      <c r="K500" s="60"/>
    </row>
    <row r="501" spans="1:11" s="31" customFormat="1">
      <c r="A501" s="39">
        <v>499</v>
      </c>
      <c r="B501" s="10" t="s">
        <v>2481</v>
      </c>
      <c r="C501" s="79" t="s">
        <v>2507</v>
      </c>
      <c r="D501" s="79" t="s">
        <v>2508</v>
      </c>
      <c r="E501" s="23"/>
      <c r="F501" s="23"/>
      <c r="G501" s="23"/>
      <c r="H501" s="23"/>
      <c r="I501" s="23"/>
      <c r="J501" s="64">
        <v>1.4</v>
      </c>
      <c r="K501" s="36"/>
    </row>
    <row r="502" spans="1:11" s="31" customFormat="1">
      <c r="A502" s="39">
        <v>500</v>
      </c>
      <c r="B502" s="10" t="s">
        <v>503</v>
      </c>
      <c r="C502" s="79" t="s">
        <v>282</v>
      </c>
      <c r="D502" s="79" t="s">
        <v>800</v>
      </c>
      <c r="E502" s="23"/>
      <c r="F502" s="23"/>
      <c r="G502" s="23"/>
      <c r="H502" s="23"/>
      <c r="I502" s="23"/>
      <c r="J502" s="64"/>
      <c r="K502" s="61"/>
    </row>
    <row r="503" spans="1:11" s="31" customFormat="1">
      <c r="A503" s="39">
        <v>501</v>
      </c>
      <c r="B503" s="10" t="s">
        <v>3095</v>
      </c>
      <c r="C503" s="79" t="s">
        <v>3134</v>
      </c>
      <c r="D503" s="79" t="s">
        <v>3194</v>
      </c>
      <c r="E503" s="23"/>
      <c r="F503" s="23"/>
      <c r="G503" s="23"/>
      <c r="H503" s="23"/>
      <c r="I503" s="23"/>
      <c r="J503" s="64">
        <v>2</v>
      </c>
      <c r="K503" s="36"/>
    </row>
    <row r="504" spans="1:11" s="31" customFormat="1">
      <c r="A504" s="39">
        <v>502</v>
      </c>
      <c r="B504" s="81" t="s">
        <v>3165</v>
      </c>
      <c r="C504" s="79" t="s">
        <v>2808</v>
      </c>
      <c r="D504" s="79" t="s">
        <v>3159</v>
      </c>
      <c r="E504" s="23"/>
      <c r="F504" s="23"/>
      <c r="G504" s="23"/>
      <c r="H504" s="23"/>
      <c r="I504" s="23"/>
      <c r="J504" s="64">
        <v>1.4</v>
      </c>
      <c r="K504" s="36"/>
    </row>
    <row r="505" spans="1:11" s="31" customFormat="1" ht="27">
      <c r="A505" s="39">
        <v>503</v>
      </c>
      <c r="B505" s="10" t="s">
        <v>3095</v>
      </c>
      <c r="C505" s="79" t="s">
        <v>3136</v>
      </c>
      <c r="D505" s="79" t="s">
        <v>3393</v>
      </c>
      <c r="E505" s="23"/>
      <c r="F505" s="23"/>
      <c r="G505" s="23"/>
      <c r="H505" s="23"/>
      <c r="I505" s="23"/>
      <c r="J505" s="64">
        <v>2</v>
      </c>
      <c r="K505" s="36"/>
    </row>
    <row r="506" spans="1:11" s="31" customFormat="1">
      <c r="A506" s="39">
        <v>504</v>
      </c>
      <c r="B506" s="10" t="s">
        <v>507</v>
      </c>
      <c r="C506" s="79" t="s">
        <v>283</v>
      </c>
      <c r="D506" s="79" t="s">
        <v>801</v>
      </c>
      <c r="E506" s="23"/>
      <c r="F506" s="23">
        <v>10</v>
      </c>
      <c r="G506" s="23"/>
      <c r="H506" s="23">
        <v>10</v>
      </c>
      <c r="I506" s="23"/>
      <c r="J506" s="64"/>
      <c r="K506" s="43"/>
    </row>
    <row r="507" spans="1:11" s="31" customFormat="1">
      <c r="A507" s="39">
        <v>505</v>
      </c>
      <c r="B507" s="10" t="s">
        <v>507</v>
      </c>
      <c r="C507" s="79" t="s">
        <v>284</v>
      </c>
      <c r="D507" s="79" t="s">
        <v>802</v>
      </c>
      <c r="E507" s="23">
        <v>5</v>
      </c>
      <c r="F507" s="23"/>
      <c r="G507" s="23">
        <v>5</v>
      </c>
      <c r="H507" s="23"/>
      <c r="I507" s="23"/>
      <c r="J507" s="64"/>
      <c r="K507" s="43"/>
    </row>
    <row r="508" spans="1:11" s="31" customFormat="1">
      <c r="A508" s="39">
        <v>506</v>
      </c>
      <c r="B508" s="10" t="s">
        <v>3098</v>
      </c>
      <c r="C508" s="79" t="s">
        <v>3137</v>
      </c>
      <c r="D508" s="79" t="s">
        <v>3397</v>
      </c>
      <c r="E508" s="23"/>
      <c r="F508" s="23"/>
      <c r="G508" s="23"/>
      <c r="H508" s="23"/>
      <c r="I508" s="23"/>
      <c r="J508" s="64">
        <v>2</v>
      </c>
      <c r="K508" s="36"/>
    </row>
    <row r="509" spans="1:11" s="31" customFormat="1">
      <c r="A509" s="39">
        <v>507</v>
      </c>
      <c r="B509" s="10" t="s">
        <v>2511</v>
      </c>
      <c r="C509" s="79" t="s">
        <v>2723</v>
      </c>
      <c r="D509" s="79" t="s">
        <v>2724</v>
      </c>
      <c r="E509" s="23"/>
      <c r="F509" s="23"/>
      <c r="G509" s="23"/>
      <c r="H509" s="23"/>
      <c r="I509" s="23"/>
      <c r="J509" s="64">
        <v>1.4</v>
      </c>
      <c r="K509" s="36"/>
    </row>
    <row r="510" spans="1:11" s="31" customFormat="1">
      <c r="A510" s="39">
        <v>508</v>
      </c>
      <c r="B510" s="10" t="s">
        <v>509</v>
      </c>
      <c r="C510" s="79" t="s">
        <v>285</v>
      </c>
      <c r="D510" s="79" t="s">
        <v>570</v>
      </c>
      <c r="E510" s="23"/>
      <c r="F510" s="23"/>
      <c r="G510" s="23"/>
      <c r="H510" s="23"/>
      <c r="I510" s="23"/>
      <c r="J510" s="64"/>
      <c r="K510" s="43"/>
    </row>
    <row r="511" spans="1:11" s="31" customFormat="1">
      <c r="A511" s="39">
        <v>509</v>
      </c>
      <c r="B511" s="10" t="s">
        <v>2511</v>
      </c>
      <c r="C511" s="79" t="s">
        <v>2689</v>
      </c>
      <c r="D511" s="79" t="s">
        <v>2690</v>
      </c>
      <c r="E511" s="23"/>
      <c r="F511" s="23"/>
      <c r="G511" s="23"/>
      <c r="H511" s="23"/>
      <c r="I511" s="23"/>
      <c r="J511" s="64">
        <v>1.4</v>
      </c>
      <c r="K511" s="36"/>
    </row>
    <row r="512" spans="1:11" s="31" customFormat="1">
      <c r="A512" s="39">
        <v>510</v>
      </c>
      <c r="B512" s="10" t="s">
        <v>2469</v>
      </c>
      <c r="C512" s="79" t="s">
        <v>2854</v>
      </c>
      <c r="D512" s="79" t="s">
        <v>2853</v>
      </c>
      <c r="E512" s="23"/>
      <c r="F512" s="23"/>
      <c r="G512" s="23"/>
      <c r="H512" s="23"/>
      <c r="I512" s="23"/>
      <c r="J512" s="64">
        <v>1.4</v>
      </c>
      <c r="K512" s="36"/>
    </row>
    <row r="513" spans="1:11" s="31" customFormat="1">
      <c r="A513" s="39">
        <v>511</v>
      </c>
      <c r="B513" s="10" t="s">
        <v>505</v>
      </c>
      <c r="C513" s="79" t="s">
        <v>286</v>
      </c>
      <c r="D513" s="89" t="s">
        <v>803</v>
      </c>
      <c r="E513" s="25"/>
      <c r="F513" s="25"/>
      <c r="G513" s="25"/>
      <c r="H513" s="25"/>
      <c r="I513" s="25"/>
      <c r="J513" s="65"/>
      <c r="K513" s="43"/>
    </row>
    <row r="514" spans="1:11" s="31" customFormat="1">
      <c r="A514" s="39">
        <v>512</v>
      </c>
      <c r="B514" s="10" t="s">
        <v>505</v>
      </c>
      <c r="C514" s="79" t="s">
        <v>287</v>
      </c>
      <c r="D514" s="79" t="s">
        <v>804</v>
      </c>
      <c r="E514" s="23"/>
      <c r="F514" s="23"/>
      <c r="G514" s="23">
        <v>1</v>
      </c>
      <c r="H514" s="23"/>
      <c r="I514" s="23"/>
      <c r="J514" s="64"/>
      <c r="K514" s="43"/>
    </row>
    <row r="515" spans="1:11" s="31" customFormat="1">
      <c r="A515" s="39">
        <v>513</v>
      </c>
      <c r="B515" s="10" t="s">
        <v>505</v>
      </c>
      <c r="C515" s="79" t="s">
        <v>288</v>
      </c>
      <c r="D515" s="79" t="s">
        <v>805</v>
      </c>
      <c r="E515" s="23"/>
      <c r="F515" s="23"/>
      <c r="G515" s="23">
        <v>1</v>
      </c>
      <c r="H515" s="23"/>
      <c r="I515" s="23"/>
      <c r="J515" s="64"/>
      <c r="K515" s="43"/>
    </row>
    <row r="516" spans="1:11" s="31" customFormat="1">
      <c r="A516" s="39">
        <v>514</v>
      </c>
      <c r="B516" s="10" t="s">
        <v>505</v>
      </c>
      <c r="C516" s="79" t="s">
        <v>289</v>
      </c>
      <c r="D516" s="79" t="s">
        <v>806</v>
      </c>
      <c r="E516" s="23"/>
      <c r="F516" s="23"/>
      <c r="G516" s="23">
        <v>1</v>
      </c>
      <c r="H516" s="23"/>
      <c r="I516" s="23"/>
      <c r="J516" s="64"/>
      <c r="K516" s="43"/>
    </row>
    <row r="517" spans="1:11" s="31" customFormat="1">
      <c r="A517" s="39">
        <v>515</v>
      </c>
      <c r="B517" s="10" t="s">
        <v>532</v>
      </c>
      <c r="C517" s="79" t="s">
        <v>290</v>
      </c>
      <c r="D517" s="89" t="s">
        <v>604</v>
      </c>
      <c r="E517" s="25"/>
      <c r="F517" s="25"/>
      <c r="G517" s="25"/>
      <c r="H517" s="25"/>
      <c r="I517" s="25"/>
      <c r="J517" s="65"/>
      <c r="K517" s="43"/>
    </row>
    <row r="518" spans="1:11" s="31" customFormat="1">
      <c r="A518" s="39">
        <v>516</v>
      </c>
      <c r="B518" s="10" t="s">
        <v>517</v>
      </c>
      <c r="C518" s="79" t="s">
        <v>291</v>
      </c>
      <c r="D518" s="79" t="s">
        <v>808</v>
      </c>
      <c r="E518" s="23"/>
      <c r="F518" s="23"/>
      <c r="G518" s="23"/>
      <c r="H518" s="23"/>
      <c r="I518" s="23"/>
      <c r="J518" s="64"/>
      <c r="K518" s="43"/>
    </row>
    <row r="519" spans="1:11" s="31" customFormat="1">
      <c r="A519" s="39">
        <v>517</v>
      </c>
      <c r="B519" s="10" t="s">
        <v>505</v>
      </c>
      <c r="C519" s="79" t="s">
        <v>292</v>
      </c>
      <c r="D519" s="79" t="s">
        <v>809</v>
      </c>
      <c r="E519" s="23">
        <v>1</v>
      </c>
      <c r="F519" s="23"/>
      <c r="G519" s="23"/>
      <c r="H519" s="23"/>
      <c r="I519" s="23"/>
      <c r="J519" s="64"/>
      <c r="K519" s="43"/>
    </row>
    <row r="520" spans="1:11" s="31" customFormat="1">
      <c r="A520" s="39">
        <v>518</v>
      </c>
      <c r="B520" s="10" t="s">
        <v>507</v>
      </c>
      <c r="C520" s="79" t="s">
        <v>2971</v>
      </c>
      <c r="D520" s="79" t="s">
        <v>2972</v>
      </c>
      <c r="E520" s="23">
        <v>3</v>
      </c>
      <c r="F520" s="23">
        <v>2</v>
      </c>
      <c r="G520" s="23">
        <v>2</v>
      </c>
      <c r="H520" s="23">
        <v>2</v>
      </c>
      <c r="I520" s="23"/>
      <c r="J520" s="64">
        <v>2</v>
      </c>
      <c r="K520" s="43"/>
    </row>
    <row r="521" spans="1:11" s="31" customFormat="1">
      <c r="A521" s="39">
        <v>519</v>
      </c>
      <c r="B521" s="10" t="s">
        <v>3025</v>
      </c>
      <c r="C521" s="79" t="s">
        <v>2953</v>
      </c>
      <c r="D521" s="79" t="s">
        <v>2954</v>
      </c>
      <c r="E521" s="23">
        <v>4</v>
      </c>
      <c r="F521" s="23"/>
      <c r="G521" s="23">
        <v>6</v>
      </c>
      <c r="H521" s="23"/>
      <c r="I521" s="23"/>
      <c r="J521" s="64">
        <v>2</v>
      </c>
      <c r="K521" s="43"/>
    </row>
    <row r="522" spans="1:11" s="31" customFormat="1">
      <c r="A522" s="39">
        <v>520</v>
      </c>
      <c r="B522" s="10" t="s">
        <v>517</v>
      </c>
      <c r="C522" s="79" t="s">
        <v>293</v>
      </c>
      <c r="D522" s="79" t="s">
        <v>810</v>
      </c>
      <c r="E522" s="23"/>
      <c r="F522" s="23"/>
      <c r="G522" s="23"/>
      <c r="H522" s="23"/>
      <c r="I522" s="23"/>
      <c r="J522" s="64"/>
      <c r="K522" s="43"/>
    </row>
    <row r="523" spans="1:11" s="31" customFormat="1">
      <c r="A523" s="39">
        <v>521</v>
      </c>
      <c r="B523" s="10" t="s">
        <v>2481</v>
      </c>
      <c r="C523" s="79" t="s">
        <v>2497</v>
      </c>
      <c r="D523" s="79" t="s">
        <v>2498</v>
      </c>
      <c r="E523" s="23"/>
      <c r="F523" s="23"/>
      <c r="G523" s="23"/>
      <c r="H523" s="23"/>
      <c r="I523" s="23"/>
      <c r="J523" s="64">
        <v>1.4</v>
      </c>
      <c r="K523" s="36"/>
    </row>
    <row r="524" spans="1:11" s="31" customFormat="1">
      <c r="A524" s="39">
        <v>522</v>
      </c>
      <c r="B524" s="10" t="s">
        <v>509</v>
      </c>
      <c r="C524" s="79" t="s">
        <v>294</v>
      </c>
      <c r="D524" s="79" t="s">
        <v>567</v>
      </c>
      <c r="E524" s="23"/>
      <c r="F524" s="23"/>
      <c r="G524" s="23"/>
      <c r="H524" s="23"/>
      <c r="I524" s="23"/>
      <c r="J524" s="64"/>
      <c r="K524" s="43"/>
    </row>
    <row r="525" spans="1:11" s="31" customFormat="1">
      <c r="A525" s="39">
        <v>523</v>
      </c>
      <c r="B525" s="10" t="s">
        <v>3103</v>
      </c>
      <c r="C525" s="79" t="s">
        <v>3139</v>
      </c>
      <c r="D525" s="79" t="s">
        <v>3113</v>
      </c>
      <c r="E525" s="23"/>
      <c r="F525" s="23"/>
      <c r="G525" s="23"/>
      <c r="H525" s="23"/>
      <c r="I525" s="23"/>
      <c r="J525" s="64">
        <v>2</v>
      </c>
      <c r="K525" s="36"/>
    </row>
    <row r="526" spans="1:11" s="31" customFormat="1">
      <c r="A526" s="39">
        <v>524</v>
      </c>
      <c r="B526" s="10" t="s">
        <v>2469</v>
      </c>
      <c r="C526" s="79" t="s">
        <v>2852</v>
      </c>
      <c r="D526" s="79" t="s">
        <v>2853</v>
      </c>
      <c r="E526" s="23"/>
      <c r="F526" s="23"/>
      <c r="G526" s="23"/>
      <c r="H526" s="23"/>
      <c r="I526" s="23"/>
      <c r="J526" s="64">
        <v>1.4</v>
      </c>
      <c r="K526" s="36"/>
    </row>
    <row r="527" spans="1:11" s="31" customFormat="1">
      <c r="A527" s="39">
        <v>525</v>
      </c>
      <c r="B527" s="10" t="s">
        <v>532</v>
      </c>
      <c r="C527" s="79" t="s">
        <v>295</v>
      </c>
      <c r="D527" s="89" t="s">
        <v>604</v>
      </c>
      <c r="E527" s="25"/>
      <c r="F527" s="25"/>
      <c r="G527" s="25"/>
      <c r="H527" s="25"/>
      <c r="I527" s="25"/>
      <c r="J527" s="65"/>
      <c r="K527" s="43"/>
    </row>
    <row r="528" spans="1:11" s="31" customFormat="1">
      <c r="A528" s="39">
        <v>526</v>
      </c>
      <c r="B528" s="10" t="s">
        <v>2511</v>
      </c>
      <c r="C528" s="79" t="s">
        <v>2749</v>
      </c>
      <c r="D528" s="79" t="s">
        <v>2750</v>
      </c>
      <c r="E528" s="23">
        <v>1</v>
      </c>
      <c r="F528" s="23">
        <v>1</v>
      </c>
      <c r="G528" s="23">
        <v>1</v>
      </c>
      <c r="H528" s="23">
        <v>1</v>
      </c>
      <c r="I528" s="23"/>
      <c r="J528" s="64">
        <v>1.4</v>
      </c>
      <c r="K528" s="36"/>
    </row>
    <row r="529" spans="1:11" s="31" customFormat="1">
      <c r="A529" s="39">
        <v>527</v>
      </c>
      <c r="B529" s="10" t="s">
        <v>509</v>
      </c>
      <c r="C529" s="79" t="s">
        <v>296</v>
      </c>
      <c r="D529" s="79" t="s">
        <v>811</v>
      </c>
      <c r="E529" s="23"/>
      <c r="F529" s="23"/>
      <c r="G529" s="23"/>
      <c r="H529" s="23"/>
      <c r="I529" s="23"/>
      <c r="J529" s="64"/>
      <c r="K529" s="43"/>
    </row>
    <row r="530" spans="1:11" s="31" customFormat="1">
      <c r="A530" s="39">
        <v>528</v>
      </c>
      <c r="B530" s="10" t="s">
        <v>509</v>
      </c>
      <c r="C530" s="79" t="s">
        <v>297</v>
      </c>
      <c r="D530" s="79" t="s">
        <v>577</v>
      </c>
      <c r="E530" s="23"/>
      <c r="F530" s="23"/>
      <c r="G530" s="23"/>
      <c r="H530" s="23"/>
      <c r="I530" s="23"/>
      <c r="J530" s="64"/>
      <c r="K530" s="43"/>
    </row>
    <row r="531" spans="1:11" s="31" customFormat="1">
      <c r="A531" s="39">
        <v>529</v>
      </c>
      <c r="B531" s="10" t="s">
        <v>2511</v>
      </c>
      <c r="C531" s="79" t="s">
        <v>2751</v>
      </c>
      <c r="D531" s="79" t="s">
        <v>2752</v>
      </c>
      <c r="E531" s="23">
        <v>5</v>
      </c>
      <c r="F531" s="23">
        <v>5</v>
      </c>
      <c r="G531" s="23">
        <v>5</v>
      </c>
      <c r="H531" s="23">
        <v>5</v>
      </c>
      <c r="I531" s="23"/>
      <c r="J531" s="64">
        <v>1.4</v>
      </c>
      <c r="K531" s="36"/>
    </row>
    <row r="532" spans="1:11" s="31" customFormat="1">
      <c r="A532" s="39">
        <v>530</v>
      </c>
      <c r="B532" s="10" t="s">
        <v>532</v>
      </c>
      <c r="C532" s="79" t="s">
        <v>298</v>
      </c>
      <c r="D532" s="89" t="s">
        <v>702</v>
      </c>
      <c r="E532" s="25"/>
      <c r="F532" s="25"/>
      <c r="G532" s="25"/>
      <c r="H532" s="25"/>
      <c r="I532" s="25"/>
      <c r="J532" s="65"/>
      <c r="K532" s="43"/>
    </row>
    <row r="533" spans="1:11" s="31" customFormat="1">
      <c r="A533" s="39">
        <v>531</v>
      </c>
      <c r="B533" s="10" t="s">
        <v>1957</v>
      </c>
      <c r="C533" s="79" t="s">
        <v>2132</v>
      </c>
      <c r="D533" s="79" t="s">
        <v>5270</v>
      </c>
      <c r="E533" s="23"/>
      <c r="F533" s="23"/>
      <c r="G533" s="23"/>
      <c r="H533" s="23"/>
      <c r="I533" s="23"/>
      <c r="J533" s="64">
        <v>1.3</v>
      </c>
      <c r="K533" s="43"/>
    </row>
    <row r="534" spans="1:11" s="31" customFormat="1">
      <c r="A534" s="39">
        <v>532</v>
      </c>
      <c r="B534" s="10" t="s">
        <v>503</v>
      </c>
      <c r="C534" s="79" t="s">
        <v>2990</v>
      </c>
      <c r="D534" s="79" t="s">
        <v>2991</v>
      </c>
      <c r="E534" s="23"/>
      <c r="F534" s="23"/>
      <c r="G534" s="23"/>
      <c r="H534" s="23"/>
      <c r="I534" s="23"/>
      <c r="J534" s="64">
        <v>2</v>
      </c>
      <c r="K534" s="43"/>
    </row>
    <row r="535" spans="1:11" s="31" customFormat="1">
      <c r="A535" s="39">
        <v>533</v>
      </c>
      <c r="B535" s="10" t="s">
        <v>531</v>
      </c>
      <c r="C535" s="79" t="s">
        <v>299</v>
      </c>
      <c r="D535" s="89" t="s">
        <v>813</v>
      </c>
      <c r="E535" s="25"/>
      <c r="F535" s="25">
        <v>4</v>
      </c>
      <c r="G535" s="25"/>
      <c r="H535" s="25"/>
      <c r="I535" s="25"/>
      <c r="J535" s="65"/>
      <c r="K535" s="43"/>
    </row>
    <row r="536" spans="1:11" s="31" customFormat="1">
      <c r="A536" s="39">
        <v>534</v>
      </c>
      <c r="B536" s="10" t="s">
        <v>512</v>
      </c>
      <c r="C536" s="79" t="s">
        <v>300</v>
      </c>
      <c r="D536" s="79" t="s">
        <v>814</v>
      </c>
      <c r="E536" s="23">
        <v>2</v>
      </c>
      <c r="F536" s="23"/>
      <c r="G536" s="23"/>
      <c r="H536" s="23"/>
      <c r="I536" s="23"/>
      <c r="J536" s="64"/>
      <c r="K536" s="43"/>
    </row>
    <row r="537" spans="1:11" s="31" customFormat="1">
      <c r="A537" s="39">
        <v>535</v>
      </c>
      <c r="B537" s="10" t="s">
        <v>509</v>
      </c>
      <c r="C537" s="79" t="s">
        <v>301</v>
      </c>
      <c r="D537" s="89" t="s">
        <v>652</v>
      </c>
      <c r="E537" s="25"/>
      <c r="F537" s="25"/>
      <c r="G537" s="25"/>
      <c r="H537" s="25"/>
      <c r="I537" s="25"/>
      <c r="J537" s="65"/>
      <c r="K537" s="43"/>
    </row>
    <row r="538" spans="1:11" s="31" customFormat="1">
      <c r="A538" s="39">
        <v>536</v>
      </c>
      <c r="B538" s="10" t="s">
        <v>532</v>
      </c>
      <c r="C538" s="79" t="s">
        <v>557</v>
      </c>
      <c r="D538" s="79" t="s">
        <v>579</v>
      </c>
      <c r="E538" s="23"/>
      <c r="F538" s="23"/>
      <c r="G538" s="23"/>
      <c r="H538" s="23"/>
      <c r="I538" s="23"/>
      <c r="J538" s="64"/>
      <c r="K538" s="43"/>
    </row>
    <row r="539" spans="1:11" s="31" customFormat="1">
      <c r="A539" s="39">
        <v>537</v>
      </c>
      <c r="B539" s="10" t="s">
        <v>532</v>
      </c>
      <c r="C539" s="79" t="s">
        <v>484</v>
      </c>
      <c r="D539" s="79" t="s">
        <v>579</v>
      </c>
      <c r="E539" s="23"/>
      <c r="F539" s="23"/>
      <c r="G539" s="23"/>
      <c r="H539" s="23"/>
      <c r="I539" s="23"/>
      <c r="J539" s="64"/>
      <c r="K539" s="43"/>
    </row>
    <row r="540" spans="1:11" s="31" customFormat="1">
      <c r="A540" s="39">
        <v>538</v>
      </c>
      <c r="B540" s="10" t="s">
        <v>505</v>
      </c>
      <c r="C540" s="79" t="s">
        <v>302</v>
      </c>
      <c r="D540" s="79" t="s">
        <v>815</v>
      </c>
      <c r="E540" s="23">
        <v>1</v>
      </c>
      <c r="F540" s="23"/>
      <c r="G540" s="23"/>
      <c r="H540" s="23"/>
      <c r="I540" s="23"/>
      <c r="J540" s="64"/>
      <c r="K540" s="43"/>
    </row>
    <row r="541" spans="1:11" s="31" customFormat="1">
      <c r="A541" s="39">
        <v>539</v>
      </c>
      <c r="B541" s="10" t="s">
        <v>505</v>
      </c>
      <c r="C541" s="79" t="s">
        <v>303</v>
      </c>
      <c r="D541" s="79" t="s">
        <v>816</v>
      </c>
      <c r="E541" s="23">
        <v>1</v>
      </c>
      <c r="F541" s="23"/>
      <c r="G541" s="23"/>
      <c r="H541" s="23"/>
      <c r="I541" s="23"/>
      <c r="J541" s="64"/>
      <c r="K541" s="43"/>
    </row>
    <row r="542" spans="1:11" s="31" customFormat="1">
      <c r="A542" s="39">
        <v>540</v>
      </c>
      <c r="B542" s="10" t="s">
        <v>505</v>
      </c>
      <c r="C542" s="79" t="s">
        <v>304</v>
      </c>
      <c r="D542" s="79" t="s">
        <v>817</v>
      </c>
      <c r="E542" s="23">
        <v>1</v>
      </c>
      <c r="F542" s="23"/>
      <c r="G542" s="23"/>
      <c r="H542" s="23"/>
      <c r="I542" s="23"/>
      <c r="J542" s="64"/>
      <c r="K542" s="43"/>
    </row>
    <row r="543" spans="1:11" s="31" customFormat="1">
      <c r="A543" s="39">
        <v>541</v>
      </c>
      <c r="B543" s="10" t="s">
        <v>517</v>
      </c>
      <c r="C543" s="79" t="s">
        <v>305</v>
      </c>
      <c r="D543" s="79" t="s">
        <v>818</v>
      </c>
      <c r="E543" s="23">
        <v>4</v>
      </c>
      <c r="F543" s="23">
        <v>6</v>
      </c>
      <c r="G543" s="23">
        <v>4</v>
      </c>
      <c r="H543" s="23">
        <v>6</v>
      </c>
      <c r="I543" s="23"/>
      <c r="J543" s="64"/>
      <c r="K543" s="43"/>
    </row>
    <row r="544" spans="1:11" s="31" customFormat="1">
      <c r="A544" s="39">
        <v>542</v>
      </c>
      <c r="B544" s="10" t="s">
        <v>509</v>
      </c>
      <c r="C544" s="79" t="s">
        <v>306</v>
      </c>
      <c r="D544" s="79" t="s">
        <v>632</v>
      </c>
      <c r="E544" s="23"/>
      <c r="F544" s="23"/>
      <c r="G544" s="23"/>
      <c r="H544" s="23"/>
      <c r="I544" s="23"/>
      <c r="J544" s="64"/>
      <c r="K544" s="43"/>
    </row>
    <row r="545" spans="1:11" s="31" customFormat="1">
      <c r="A545" s="39">
        <v>543</v>
      </c>
      <c r="B545" s="81" t="s">
        <v>3098</v>
      </c>
      <c r="C545" s="79" t="s">
        <v>2006</v>
      </c>
      <c r="D545" s="79" t="s">
        <v>3398</v>
      </c>
      <c r="E545" s="23"/>
      <c r="F545" s="23"/>
      <c r="G545" s="23"/>
      <c r="H545" s="23"/>
      <c r="I545" s="23"/>
      <c r="J545" s="64">
        <v>1.1000000000000001</v>
      </c>
      <c r="K545" s="43"/>
    </row>
    <row r="546" spans="1:11" s="31" customFormat="1">
      <c r="A546" s="39">
        <v>544</v>
      </c>
      <c r="B546" s="10" t="s">
        <v>2511</v>
      </c>
      <c r="C546" s="79" t="s">
        <v>2715</v>
      </c>
      <c r="D546" s="79" t="s">
        <v>2716</v>
      </c>
      <c r="E546" s="23"/>
      <c r="F546" s="23"/>
      <c r="G546" s="23"/>
      <c r="H546" s="23"/>
      <c r="I546" s="23"/>
      <c r="J546" s="64">
        <v>1.4</v>
      </c>
      <c r="K546" s="36"/>
    </row>
    <row r="547" spans="1:11" s="31" customFormat="1">
      <c r="A547" s="39">
        <v>545</v>
      </c>
      <c r="B547" s="10" t="s">
        <v>507</v>
      </c>
      <c r="C547" s="87" t="s">
        <v>2886</v>
      </c>
      <c r="D547" s="79" t="s">
        <v>2887</v>
      </c>
      <c r="E547" s="23">
        <v>5</v>
      </c>
      <c r="F547" s="23">
        <v>5</v>
      </c>
      <c r="G547" s="23">
        <v>5</v>
      </c>
      <c r="H547" s="23">
        <v>5</v>
      </c>
      <c r="I547" s="23">
        <v>20</v>
      </c>
      <c r="J547" s="64">
        <v>2</v>
      </c>
      <c r="K547" s="43"/>
    </row>
    <row r="548" spans="1:11" s="31" customFormat="1">
      <c r="A548" s="39">
        <v>546</v>
      </c>
      <c r="B548" s="10" t="s">
        <v>535</v>
      </c>
      <c r="C548" s="79" t="s">
        <v>307</v>
      </c>
      <c r="D548" s="89" t="s">
        <v>1920</v>
      </c>
      <c r="E548" s="25"/>
      <c r="F548" s="25"/>
      <c r="G548" s="25"/>
      <c r="H548" s="25"/>
      <c r="I548" s="25"/>
      <c r="J548" s="65"/>
      <c r="K548" s="43"/>
    </row>
    <row r="549" spans="1:11" s="31" customFormat="1">
      <c r="A549" s="39">
        <v>547</v>
      </c>
      <c r="B549" s="81" t="s">
        <v>3098</v>
      </c>
      <c r="C549" s="79" t="s">
        <v>308</v>
      </c>
      <c r="D549" s="79" t="s">
        <v>3378</v>
      </c>
      <c r="E549" s="23"/>
      <c r="F549" s="23"/>
      <c r="G549" s="23">
        <v>1</v>
      </c>
      <c r="H549" s="23"/>
      <c r="I549" s="23"/>
      <c r="J549" s="64"/>
      <c r="K549" s="43"/>
    </row>
    <row r="550" spans="1:11" s="31" customFormat="1">
      <c r="A550" s="39">
        <v>548</v>
      </c>
      <c r="B550" s="10" t="s">
        <v>505</v>
      </c>
      <c r="C550" s="79" t="s">
        <v>309</v>
      </c>
      <c r="D550" s="79" t="s">
        <v>819</v>
      </c>
      <c r="E550" s="23"/>
      <c r="F550" s="23">
        <v>1</v>
      </c>
      <c r="G550" s="23"/>
      <c r="H550" s="23"/>
      <c r="I550" s="23"/>
      <c r="J550" s="64"/>
      <c r="K550" s="43"/>
    </row>
    <row r="551" spans="1:11" s="31" customFormat="1">
      <c r="A551" s="39">
        <v>549</v>
      </c>
      <c r="B551" s="10" t="s">
        <v>520</v>
      </c>
      <c r="C551" s="79" t="s">
        <v>2934</v>
      </c>
      <c r="D551" s="79" t="s">
        <v>2935</v>
      </c>
      <c r="E551" s="23"/>
      <c r="F551" s="23"/>
      <c r="G551" s="23"/>
      <c r="H551" s="23"/>
      <c r="I551" s="23"/>
      <c r="J551" s="64">
        <v>2</v>
      </c>
      <c r="K551" s="43"/>
    </row>
    <row r="552" spans="1:11" s="31" customFormat="1">
      <c r="A552" s="39">
        <v>550</v>
      </c>
      <c r="B552" s="10" t="s">
        <v>2051</v>
      </c>
      <c r="C552" s="89" t="s">
        <v>2054</v>
      </c>
      <c r="D552" s="89" t="s">
        <v>2055</v>
      </c>
      <c r="E552" s="25">
        <v>8</v>
      </c>
      <c r="F552" s="25"/>
      <c r="G552" s="25"/>
      <c r="H552" s="25"/>
      <c r="I552" s="25"/>
      <c r="J552" s="64">
        <v>1.1000000000000001</v>
      </c>
      <c r="K552" s="43"/>
    </row>
    <row r="553" spans="1:11" s="31" customFormat="1">
      <c r="A553" s="39">
        <v>551</v>
      </c>
      <c r="B553" s="10" t="s">
        <v>532</v>
      </c>
      <c r="C553" s="79" t="s">
        <v>483</v>
      </c>
      <c r="D553" s="79" t="s">
        <v>579</v>
      </c>
      <c r="E553" s="23"/>
      <c r="F553" s="23"/>
      <c r="G553" s="23"/>
      <c r="H553" s="23"/>
      <c r="I553" s="23"/>
      <c r="J553" s="64"/>
      <c r="K553" s="43"/>
    </row>
    <row r="554" spans="1:11" s="31" customFormat="1">
      <c r="A554" s="39">
        <v>552</v>
      </c>
      <c r="B554" s="10" t="s">
        <v>532</v>
      </c>
      <c r="C554" s="79" t="s">
        <v>310</v>
      </c>
      <c r="D554" s="89" t="s">
        <v>604</v>
      </c>
      <c r="E554" s="25"/>
      <c r="F554" s="25">
        <v>1</v>
      </c>
      <c r="G554" s="25"/>
      <c r="H554" s="25">
        <v>1</v>
      </c>
      <c r="I554" s="25"/>
      <c r="J554" s="65"/>
      <c r="K554" s="43"/>
    </row>
    <row r="555" spans="1:11" s="31" customFormat="1">
      <c r="A555" s="39">
        <v>553</v>
      </c>
      <c r="B555" s="10" t="s">
        <v>505</v>
      </c>
      <c r="C555" s="79" t="s">
        <v>311</v>
      </c>
      <c r="D555" s="79" t="s">
        <v>820</v>
      </c>
      <c r="E555" s="23">
        <v>2</v>
      </c>
      <c r="F555" s="23"/>
      <c r="G555" s="23"/>
      <c r="H555" s="23"/>
      <c r="I555" s="23"/>
      <c r="J555" s="64"/>
      <c r="K555" s="43"/>
    </row>
    <row r="556" spans="1:11" s="31" customFormat="1">
      <c r="A556" s="39">
        <v>554</v>
      </c>
      <c r="B556" s="10" t="s">
        <v>505</v>
      </c>
      <c r="C556" s="79" t="s">
        <v>312</v>
      </c>
      <c r="D556" s="79" t="s">
        <v>821</v>
      </c>
      <c r="E556" s="23"/>
      <c r="F556" s="23"/>
      <c r="G556" s="23">
        <v>1</v>
      </c>
      <c r="H556" s="23"/>
      <c r="I556" s="23"/>
      <c r="J556" s="64"/>
      <c r="K556" s="43"/>
    </row>
    <row r="557" spans="1:11" s="31" customFormat="1">
      <c r="A557" s="39">
        <v>555</v>
      </c>
      <c r="B557" s="10" t="s">
        <v>507</v>
      </c>
      <c r="C557" s="79" t="s">
        <v>313</v>
      </c>
      <c r="D557" s="79" t="s">
        <v>822</v>
      </c>
      <c r="E557" s="23">
        <v>10</v>
      </c>
      <c r="F557" s="23">
        <v>5</v>
      </c>
      <c r="G557" s="23">
        <v>5</v>
      </c>
      <c r="H557" s="23">
        <v>10</v>
      </c>
      <c r="I557" s="23"/>
      <c r="J557" s="64"/>
      <c r="K557" s="43"/>
    </row>
    <row r="558" spans="1:11" s="31" customFormat="1">
      <c r="A558" s="39">
        <v>556</v>
      </c>
      <c r="B558" s="10" t="s">
        <v>505</v>
      </c>
      <c r="C558" s="79" t="s">
        <v>314</v>
      </c>
      <c r="D558" s="79" t="s">
        <v>823</v>
      </c>
      <c r="E558" s="23"/>
      <c r="F558" s="23">
        <v>2</v>
      </c>
      <c r="G558" s="23"/>
      <c r="H558" s="23"/>
      <c r="I558" s="23"/>
      <c r="J558" s="64"/>
      <c r="K558" s="43"/>
    </row>
    <row r="559" spans="1:11" s="31" customFormat="1">
      <c r="A559" s="39">
        <v>557</v>
      </c>
      <c r="B559" s="81" t="s">
        <v>3103</v>
      </c>
      <c r="C559" s="79" t="s">
        <v>315</v>
      </c>
      <c r="D559" s="79" t="s">
        <v>3399</v>
      </c>
      <c r="E559" s="23"/>
      <c r="F559" s="23"/>
      <c r="G559" s="23">
        <v>2</v>
      </c>
      <c r="H559" s="23"/>
      <c r="I559" s="23"/>
      <c r="J559" s="64"/>
      <c r="K559" s="43"/>
    </row>
    <row r="560" spans="1:11" s="31" customFormat="1">
      <c r="A560" s="39">
        <v>558</v>
      </c>
      <c r="B560" s="10" t="s">
        <v>503</v>
      </c>
      <c r="C560" s="79" t="s">
        <v>316</v>
      </c>
      <c r="D560" s="79" t="s">
        <v>824</v>
      </c>
      <c r="E560" s="23"/>
      <c r="F560" s="23"/>
      <c r="G560" s="23"/>
      <c r="H560" s="23"/>
      <c r="I560" s="23"/>
      <c r="J560" s="64"/>
      <c r="K560" s="61"/>
    </row>
    <row r="561" spans="1:11" s="31" customFormat="1">
      <c r="A561" s="39">
        <v>559</v>
      </c>
      <c r="B561" s="10" t="s">
        <v>512</v>
      </c>
      <c r="C561" s="79" t="s">
        <v>317</v>
      </c>
      <c r="D561" s="79" t="s">
        <v>825</v>
      </c>
      <c r="E561" s="23">
        <v>6</v>
      </c>
      <c r="F561" s="23"/>
      <c r="G561" s="23"/>
      <c r="H561" s="23">
        <v>12</v>
      </c>
      <c r="I561" s="23"/>
      <c r="J561" s="64"/>
      <c r="K561" s="43"/>
    </row>
    <row r="562" spans="1:11" s="31" customFormat="1">
      <c r="A562" s="39">
        <v>560</v>
      </c>
      <c r="B562" s="10" t="s">
        <v>509</v>
      </c>
      <c r="C562" s="79" t="s">
        <v>318</v>
      </c>
      <c r="D562" s="79" t="s">
        <v>793</v>
      </c>
      <c r="E562" s="23"/>
      <c r="F562" s="23"/>
      <c r="G562" s="23"/>
      <c r="H562" s="23"/>
      <c r="I562" s="23"/>
      <c r="J562" s="64"/>
      <c r="K562" s="43"/>
    </row>
    <row r="563" spans="1:11" s="31" customFormat="1">
      <c r="A563" s="39">
        <v>561</v>
      </c>
      <c r="B563" s="10" t="s">
        <v>532</v>
      </c>
      <c r="C563" s="79" t="s">
        <v>319</v>
      </c>
      <c r="D563" s="89" t="s">
        <v>744</v>
      </c>
      <c r="E563" s="25"/>
      <c r="F563" s="25"/>
      <c r="G563" s="25"/>
      <c r="H563" s="25"/>
      <c r="I563" s="25"/>
      <c r="J563" s="65"/>
      <c r="K563" s="43"/>
    </row>
    <row r="564" spans="1:11" s="31" customFormat="1">
      <c r="A564" s="39">
        <v>562</v>
      </c>
      <c r="B564" s="10" t="s">
        <v>531</v>
      </c>
      <c r="C564" s="79" t="s">
        <v>320</v>
      </c>
      <c r="D564" s="89" t="s">
        <v>827</v>
      </c>
      <c r="E564" s="25"/>
      <c r="F564" s="25"/>
      <c r="G564" s="25">
        <v>1</v>
      </c>
      <c r="H564" s="25">
        <v>1</v>
      </c>
      <c r="I564" s="25"/>
      <c r="J564" s="65"/>
      <c r="K564" s="43"/>
    </row>
    <row r="565" spans="1:11" s="31" customFormat="1">
      <c r="A565" s="39">
        <v>563</v>
      </c>
      <c r="B565" s="10" t="s">
        <v>509</v>
      </c>
      <c r="C565" s="79" t="s">
        <v>321</v>
      </c>
      <c r="D565" s="79" t="s">
        <v>828</v>
      </c>
      <c r="E565" s="23"/>
      <c r="F565" s="23">
        <v>10</v>
      </c>
      <c r="G565" s="23"/>
      <c r="H565" s="23">
        <v>10</v>
      </c>
      <c r="I565" s="23"/>
      <c r="J565" s="64"/>
      <c r="K565" s="43"/>
    </row>
    <row r="566" spans="1:11" s="31" customFormat="1">
      <c r="A566" s="39">
        <v>564</v>
      </c>
      <c r="B566" s="10" t="s">
        <v>2077</v>
      </c>
      <c r="C566" s="79" t="s">
        <v>2080</v>
      </c>
      <c r="D566" s="79" t="s">
        <v>2081</v>
      </c>
      <c r="E566" s="23"/>
      <c r="F566" s="23"/>
      <c r="G566" s="23"/>
      <c r="H566" s="23"/>
      <c r="I566" s="23"/>
      <c r="J566" s="64">
        <v>1.2</v>
      </c>
      <c r="K566" s="43"/>
    </row>
    <row r="567" spans="1:11" s="31" customFormat="1">
      <c r="A567" s="39">
        <v>565</v>
      </c>
      <c r="B567" s="10" t="s">
        <v>3103</v>
      </c>
      <c r="C567" s="79" t="s">
        <v>2885</v>
      </c>
      <c r="D567" s="79" t="s">
        <v>3385</v>
      </c>
      <c r="E567" s="23"/>
      <c r="F567" s="23"/>
      <c r="G567" s="23"/>
      <c r="H567" s="23"/>
      <c r="I567" s="23"/>
      <c r="J567" s="64">
        <v>2</v>
      </c>
      <c r="K567" s="43"/>
    </row>
    <row r="568" spans="1:11" s="31" customFormat="1">
      <c r="A568" s="39">
        <v>566</v>
      </c>
      <c r="B568" s="10" t="s">
        <v>3098</v>
      </c>
      <c r="C568" s="79" t="s">
        <v>3140</v>
      </c>
      <c r="D568" s="79" t="s">
        <v>3113</v>
      </c>
      <c r="E568" s="23"/>
      <c r="F568" s="23"/>
      <c r="G568" s="23"/>
      <c r="H568" s="23"/>
      <c r="I568" s="23"/>
      <c r="J568" s="64">
        <v>2</v>
      </c>
      <c r="K568" s="36"/>
    </row>
    <row r="569" spans="1:11" s="31" customFormat="1">
      <c r="A569" s="39">
        <v>567</v>
      </c>
      <c r="B569" s="10" t="s">
        <v>2481</v>
      </c>
      <c r="C569" s="79" t="s">
        <v>2495</v>
      </c>
      <c r="D569" s="79" t="s">
        <v>2496</v>
      </c>
      <c r="E569" s="23"/>
      <c r="F569" s="23"/>
      <c r="G569" s="23"/>
      <c r="H569" s="23"/>
      <c r="I569" s="23"/>
      <c r="J569" s="64">
        <v>1.4</v>
      </c>
      <c r="K569" s="36"/>
    </row>
    <row r="570" spans="1:11" s="31" customFormat="1">
      <c r="A570" s="39">
        <v>568</v>
      </c>
      <c r="B570" s="10" t="s">
        <v>505</v>
      </c>
      <c r="C570" s="79" t="s">
        <v>322</v>
      </c>
      <c r="D570" s="79" t="s">
        <v>829</v>
      </c>
      <c r="E570" s="23"/>
      <c r="F570" s="23"/>
      <c r="G570" s="23">
        <v>1</v>
      </c>
      <c r="H570" s="23"/>
      <c r="I570" s="23"/>
      <c r="J570" s="64"/>
      <c r="K570" s="43"/>
    </row>
    <row r="571" spans="1:11" s="31" customFormat="1">
      <c r="A571" s="39">
        <v>569</v>
      </c>
      <c r="B571" s="10" t="s">
        <v>2511</v>
      </c>
      <c r="C571" s="79" t="s">
        <v>2789</v>
      </c>
      <c r="D571" s="79" t="s">
        <v>2790</v>
      </c>
      <c r="E571" s="23">
        <v>1</v>
      </c>
      <c r="F571" s="23"/>
      <c r="G571" s="23"/>
      <c r="H571" s="23"/>
      <c r="I571" s="23"/>
      <c r="J571" s="64">
        <v>1.4</v>
      </c>
      <c r="K571" s="36"/>
    </row>
    <row r="572" spans="1:11" s="31" customFormat="1">
      <c r="A572" s="39">
        <v>570</v>
      </c>
      <c r="B572" s="10" t="s">
        <v>509</v>
      </c>
      <c r="C572" s="79" t="s">
        <v>323</v>
      </c>
      <c r="D572" s="79" t="s">
        <v>570</v>
      </c>
      <c r="E572" s="23"/>
      <c r="F572" s="23"/>
      <c r="G572" s="23"/>
      <c r="H572" s="23"/>
      <c r="I572" s="23"/>
      <c r="J572" s="64"/>
      <c r="K572" s="43"/>
    </row>
    <row r="573" spans="1:11" s="31" customFormat="1">
      <c r="A573" s="39">
        <v>571</v>
      </c>
      <c r="B573" s="10" t="s">
        <v>509</v>
      </c>
      <c r="C573" s="79" t="s">
        <v>324</v>
      </c>
      <c r="D573" s="79" t="s">
        <v>830</v>
      </c>
      <c r="E573" s="23"/>
      <c r="F573" s="23"/>
      <c r="G573" s="23"/>
      <c r="H573" s="23"/>
      <c r="I573" s="23"/>
      <c r="J573" s="64"/>
      <c r="K573" s="43"/>
    </row>
    <row r="574" spans="1:11" s="31" customFormat="1">
      <c r="A574" s="39">
        <v>572</v>
      </c>
      <c r="B574" s="10" t="s">
        <v>509</v>
      </c>
      <c r="C574" s="79" t="s">
        <v>325</v>
      </c>
      <c r="D574" s="79" t="s">
        <v>577</v>
      </c>
      <c r="E574" s="23"/>
      <c r="F574" s="23"/>
      <c r="G574" s="23"/>
      <c r="H574" s="23"/>
      <c r="I574" s="23"/>
      <c r="J574" s="64"/>
      <c r="K574" s="43"/>
    </row>
    <row r="575" spans="1:11" s="31" customFormat="1">
      <c r="A575" s="39">
        <v>573</v>
      </c>
      <c r="B575" s="10" t="s">
        <v>3094</v>
      </c>
      <c r="C575" s="79" t="s">
        <v>3141</v>
      </c>
      <c r="D575" s="79" t="s">
        <v>3113</v>
      </c>
      <c r="E575" s="23"/>
      <c r="F575" s="23"/>
      <c r="G575" s="23"/>
      <c r="H575" s="23"/>
      <c r="I575" s="23"/>
      <c r="J575" s="64">
        <v>2</v>
      </c>
      <c r="K575" s="36"/>
    </row>
    <row r="576" spans="1:11" s="31" customFormat="1">
      <c r="A576" s="39">
        <v>574</v>
      </c>
      <c r="B576" s="10" t="s">
        <v>532</v>
      </c>
      <c r="C576" s="79" t="s">
        <v>479</v>
      </c>
      <c r="D576" s="89" t="s">
        <v>831</v>
      </c>
      <c r="E576" s="25"/>
      <c r="F576" s="25"/>
      <c r="G576" s="25"/>
      <c r="H576" s="25"/>
      <c r="I576" s="25"/>
      <c r="J576" s="65"/>
      <c r="K576" s="43"/>
    </row>
    <row r="577" spans="1:11" s="31" customFormat="1">
      <c r="A577" s="39">
        <v>575</v>
      </c>
      <c r="B577" s="10" t="s">
        <v>531</v>
      </c>
      <c r="C577" s="79" t="s">
        <v>326</v>
      </c>
      <c r="D577" s="89" t="s">
        <v>833</v>
      </c>
      <c r="E577" s="25"/>
      <c r="F577" s="25"/>
      <c r="G577" s="25"/>
      <c r="H577" s="25"/>
      <c r="I577" s="25"/>
      <c r="J577" s="65"/>
      <c r="K577" s="43"/>
    </row>
    <row r="578" spans="1:11" s="31" customFormat="1">
      <c r="A578" s="39">
        <v>576</v>
      </c>
      <c r="B578" s="10" t="s">
        <v>3103</v>
      </c>
      <c r="C578" s="79" t="s">
        <v>3142</v>
      </c>
      <c r="D578" s="79" t="s">
        <v>3100</v>
      </c>
      <c r="E578" s="23"/>
      <c r="F578" s="23"/>
      <c r="G578" s="23"/>
      <c r="H578" s="23"/>
      <c r="I578" s="23"/>
      <c r="J578" s="64">
        <v>2</v>
      </c>
      <c r="K578" s="36"/>
    </row>
    <row r="579" spans="1:11" s="31" customFormat="1">
      <c r="A579" s="39">
        <v>577</v>
      </c>
      <c r="B579" s="10" t="s">
        <v>531</v>
      </c>
      <c r="C579" s="79" t="s">
        <v>327</v>
      </c>
      <c r="D579" s="89" t="s">
        <v>835</v>
      </c>
      <c r="E579" s="25"/>
      <c r="F579" s="25"/>
      <c r="G579" s="25"/>
      <c r="H579" s="25">
        <v>2</v>
      </c>
      <c r="I579" s="25"/>
      <c r="J579" s="65"/>
      <c r="K579" s="43"/>
    </row>
    <row r="580" spans="1:11" s="31" customFormat="1">
      <c r="A580" s="39">
        <v>578</v>
      </c>
      <c r="B580" s="10" t="s">
        <v>507</v>
      </c>
      <c r="C580" s="79" t="s">
        <v>328</v>
      </c>
      <c r="D580" s="79" t="s">
        <v>836</v>
      </c>
      <c r="E580" s="23"/>
      <c r="F580" s="23">
        <v>13</v>
      </c>
      <c r="G580" s="23"/>
      <c r="H580" s="23"/>
      <c r="I580" s="23"/>
      <c r="J580" s="64"/>
      <c r="K580" s="43"/>
    </row>
    <row r="581" spans="1:11" s="31" customFormat="1">
      <c r="A581" s="39">
        <v>579</v>
      </c>
      <c r="B581" s="10" t="s">
        <v>507</v>
      </c>
      <c r="C581" s="79" t="s">
        <v>329</v>
      </c>
      <c r="D581" s="79" t="s">
        <v>837</v>
      </c>
      <c r="E581" s="23">
        <v>2</v>
      </c>
      <c r="F581" s="23">
        <v>3</v>
      </c>
      <c r="G581" s="23">
        <v>1</v>
      </c>
      <c r="H581" s="23">
        <v>1</v>
      </c>
      <c r="I581" s="23"/>
      <c r="J581" s="64"/>
      <c r="K581" s="43"/>
    </row>
    <row r="582" spans="1:11" s="31" customFormat="1">
      <c r="A582" s="39">
        <v>580</v>
      </c>
      <c r="B582" s="10" t="s">
        <v>507</v>
      </c>
      <c r="C582" s="79" t="s">
        <v>330</v>
      </c>
      <c r="D582" s="79" t="s">
        <v>838</v>
      </c>
      <c r="E582" s="23"/>
      <c r="F582" s="23"/>
      <c r="G582" s="23"/>
      <c r="H582" s="23">
        <v>13</v>
      </c>
      <c r="I582" s="23"/>
      <c r="J582" s="64"/>
      <c r="K582" s="43"/>
    </row>
    <row r="583" spans="1:11" s="31" customFormat="1">
      <c r="A583" s="39">
        <v>581</v>
      </c>
      <c r="B583" s="10" t="s">
        <v>507</v>
      </c>
      <c r="C583" s="79" t="s">
        <v>331</v>
      </c>
      <c r="D583" s="79" t="s">
        <v>839</v>
      </c>
      <c r="E583" s="23"/>
      <c r="F583" s="23">
        <v>2</v>
      </c>
      <c r="G583" s="23">
        <v>2</v>
      </c>
      <c r="H583" s="23">
        <v>2</v>
      </c>
      <c r="I583" s="23"/>
      <c r="J583" s="64"/>
      <c r="K583" s="43"/>
    </row>
    <row r="584" spans="1:11" s="31" customFormat="1">
      <c r="A584" s="39">
        <v>582</v>
      </c>
      <c r="B584" s="10" t="s">
        <v>507</v>
      </c>
      <c r="C584" s="79" t="s">
        <v>332</v>
      </c>
      <c r="D584" s="79" t="s">
        <v>840</v>
      </c>
      <c r="E584" s="23">
        <v>2</v>
      </c>
      <c r="F584" s="23">
        <v>2</v>
      </c>
      <c r="G584" s="23">
        <v>2</v>
      </c>
      <c r="H584" s="23"/>
      <c r="I584" s="23"/>
      <c r="J584" s="64"/>
      <c r="K584" s="43"/>
    </row>
    <row r="585" spans="1:11" s="31" customFormat="1">
      <c r="A585" s="39">
        <v>583</v>
      </c>
      <c r="B585" s="10" t="s">
        <v>509</v>
      </c>
      <c r="C585" s="79" t="s">
        <v>333</v>
      </c>
      <c r="D585" s="79" t="s">
        <v>587</v>
      </c>
      <c r="E585" s="23"/>
      <c r="F585" s="23"/>
      <c r="G585" s="23"/>
      <c r="H585" s="23"/>
      <c r="I585" s="23"/>
      <c r="J585" s="64"/>
      <c r="K585" s="43"/>
    </row>
    <row r="586" spans="1:11" s="31" customFormat="1">
      <c r="A586" s="39">
        <v>584</v>
      </c>
      <c r="B586" s="10" t="s">
        <v>507</v>
      </c>
      <c r="C586" s="79" t="s">
        <v>334</v>
      </c>
      <c r="D586" s="79" t="s">
        <v>841</v>
      </c>
      <c r="E586" s="23">
        <v>6</v>
      </c>
      <c r="F586" s="23">
        <v>2</v>
      </c>
      <c r="G586" s="23">
        <v>6</v>
      </c>
      <c r="H586" s="23">
        <v>2</v>
      </c>
      <c r="I586" s="23"/>
      <c r="J586" s="64"/>
      <c r="K586" s="43"/>
    </row>
    <row r="587" spans="1:11" s="31" customFormat="1">
      <c r="A587" s="39">
        <v>585</v>
      </c>
      <c r="B587" s="10" t="s">
        <v>2481</v>
      </c>
      <c r="C587" s="79" t="s">
        <v>2489</v>
      </c>
      <c r="D587" s="79" t="s">
        <v>2490</v>
      </c>
      <c r="E587" s="23">
        <v>2</v>
      </c>
      <c r="F587" s="23">
        <v>2</v>
      </c>
      <c r="G587" s="23">
        <v>3</v>
      </c>
      <c r="H587" s="23">
        <v>2</v>
      </c>
      <c r="I587" s="23"/>
      <c r="J587" s="64">
        <v>1.4</v>
      </c>
      <c r="K587" s="36"/>
    </row>
    <row r="588" spans="1:11" s="31" customFormat="1">
      <c r="A588" s="39">
        <v>586</v>
      </c>
      <c r="B588" s="10" t="s">
        <v>512</v>
      </c>
      <c r="C588" s="79" t="s">
        <v>335</v>
      </c>
      <c r="D588" s="79" t="s">
        <v>842</v>
      </c>
      <c r="E588" s="23"/>
      <c r="F588" s="23"/>
      <c r="G588" s="23"/>
      <c r="H588" s="23"/>
      <c r="I588" s="23"/>
      <c r="J588" s="64"/>
      <c r="K588" s="43"/>
    </row>
    <row r="589" spans="1:11" s="31" customFormat="1">
      <c r="A589" s="39">
        <v>587</v>
      </c>
      <c r="B589" s="10" t="s">
        <v>2476</v>
      </c>
      <c r="C589" s="79" t="s">
        <v>2822</v>
      </c>
      <c r="D589" s="79" t="s">
        <v>2820</v>
      </c>
      <c r="E589" s="23"/>
      <c r="F589" s="23"/>
      <c r="G589" s="23"/>
      <c r="H589" s="23"/>
      <c r="I589" s="23"/>
      <c r="J589" s="64">
        <v>1.4</v>
      </c>
      <c r="K589" s="36"/>
    </row>
    <row r="590" spans="1:11">
      <c r="A590" s="39">
        <v>588</v>
      </c>
      <c r="B590" s="10" t="s">
        <v>2511</v>
      </c>
      <c r="C590" s="79" t="s">
        <v>2745</v>
      </c>
      <c r="D590" s="79" t="s">
        <v>2746</v>
      </c>
      <c r="E590" s="23"/>
      <c r="F590" s="23">
        <v>1</v>
      </c>
      <c r="G590" s="23"/>
      <c r="H590" s="23"/>
      <c r="I590" s="23"/>
      <c r="J590" s="64">
        <v>1.4</v>
      </c>
      <c r="K590" s="36"/>
    </row>
    <row r="591" spans="1:11">
      <c r="A591" s="39">
        <v>589</v>
      </c>
      <c r="B591" s="10" t="s">
        <v>505</v>
      </c>
      <c r="C591" s="79" t="s">
        <v>336</v>
      </c>
      <c r="D591" s="79" t="s">
        <v>843</v>
      </c>
      <c r="E591" s="23"/>
      <c r="F591" s="23"/>
      <c r="G591" s="23">
        <v>1</v>
      </c>
      <c r="H591" s="23"/>
      <c r="I591" s="23"/>
      <c r="J591" s="64"/>
      <c r="K591" s="43"/>
    </row>
    <row r="592" spans="1:11">
      <c r="A592" s="39">
        <v>590</v>
      </c>
      <c r="B592" s="10" t="s">
        <v>507</v>
      </c>
      <c r="C592" s="79" t="s">
        <v>337</v>
      </c>
      <c r="D592" s="79" t="s">
        <v>844</v>
      </c>
      <c r="E592" s="23"/>
      <c r="F592" s="23"/>
      <c r="G592" s="23">
        <v>13</v>
      </c>
      <c r="H592" s="23"/>
      <c r="I592" s="23"/>
      <c r="J592" s="64"/>
      <c r="K592" s="43"/>
    </row>
    <row r="593" spans="1:11" s="31" customFormat="1">
      <c r="A593" s="39">
        <v>591</v>
      </c>
      <c r="B593" s="10" t="s">
        <v>505</v>
      </c>
      <c r="C593" s="79" t="s">
        <v>338</v>
      </c>
      <c r="D593" s="79" t="s">
        <v>845</v>
      </c>
      <c r="E593" s="23"/>
      <c r="F593" s="23">
        <v>2</v>
      </c>
      <c r="G593" s="23"/>
      <c r="H593" s="23"/>
      <c r="I593" s="23"/>
      <c r="J593" s="64"/>
      <c r="K593" s="43"/>
    </row>
    <row r="594" spans="1:11">
      <c r="A594" s="39">
        <v>592</v>
      </c>
      <c r="B594" s="10" t="s">
        <v>507</v>
      </c>
      <c r="C594" s="79" t="s">
        <v>339</v>
      </c>
      <c r="D594" s="79" t="s">
        <v>846</v>
      </c>
      <c r="E594" s="23"/>
      <c r="F594" s="23">
        <v>3</v>
      </c>
      <c r="G594" s="23"/>
      <c r="H594" s="23">
        <v>3</v>
      </c>
      <c r="I594" s="23"/>
      <c r="J594" s="64"/>
      <c r="K594" s="43"/>
    </row>
    <row r="595" spans="1:11">
      <c r="A595" s="39">
        <v>593</v>
      </c>
      <c r="B595" s="10" t="s">
        <v>509</v>
      </c>
      <c r="C595" s="79" t="s">
        <v>340</v>
      </c>
      <c r="D595" s="79" t="s">
        <v>632</v>
      </c>
      <c r="E595" s="23"/>
      <c r="F595" s="23"/>
      <c r="G595" s="23"/>
      <c r="H595" s="23"/>
      <c r="I595" s="23"/>
      <c r="J595" s="64"/>
      <c r="K595" s="43"/>
    </row>
    <row r="596" spans="1:11">
      <c r="A596" s="39">
        <v>594</v>
      </c>
      <c r="B596" s="10" t="s">
        <v>509</v>
      </c>
      <c r="C596" s="79" t="s">
        <v>341</v>
      </c>
      <c r="D596" s="79" t="s">
        <v>570</v>
      </c>
      <c r="E596" s="23"/>
      <c r="F596" s="23"/>
      <c r="G596" s="23"/>
      <c r="H596" s="23"/>
      <c r="I596" s="23"/>
      <c r="J596" s="64"/>
      <c r="K596" s="43"/>
    </row>
    <row r="597" spans="1:11">
      <c r="A597" s="39">
        <v>595</v>
      </c>
      <c r="B597" s="10" t="s">
        <v>505</v>
      </c>
      <c r="C597" s="79" t="s">
        <v>342</v>
      </c>
      <c r="D597" s="79" t="s">
        <v>847</v>
      </c>
      <c r="E597" s="23"/>
      <c r="F597" s="23"/>
      <c r="G597" s="23">
        <v>1</v>
      </c>
      <c r="H597" s="23"/>
      <c r="I597" s="23"/>
      <c r="J597" s="64"/>
      <c r="K597" s="43"/>
    </row>
    <row r="598" spans="1:11">
      <c r="A598" s="39">
        <v>596</v>
      </c>
      <c r="B598" s="10" t="s">
        <v>531</v>
      </c>
      <c r="C598" s="79" t="s">
        <v>343</v>
      </c>
      <c r="D598" s="89" t="s">
        <v>1956</v>
      </c>
      <c r="E598" s="25"/>
      <c r="F598" s="25">
        <v>1</v>
      </c>
      <c r="G598" s="25"/>
      <c r="H598" s="25">
        <v>1</v>
      </c>
      <c r="I598" s="25"/>
      <c r="J598" s="65"/>
      <c r="K598" s="43"/>
    </row>
    <row r="599" spans="1:11">
      <c r="A599" s="39">
        <v>597</v>
      </c>
      <c r="B599" s="10" t="s">
        <v>507</v>
      </c>
      <c r="C599" s="79" t="s">
        <v>344</v>
      </c>
      <c r="D599" s="79" t="s">
        <v>848</v>
      </c>
      <c r="E599" s="23">
        <v>3</v>
      </c>
      <c r="F599" s="23">
        <v>4</v>
      </c>
      <c r="G599" s="23">
        <v>3</v>
      </c>
      <c r="H599" s="23">
        <v>4</v>
      </c>
      <c r="I599" s="23"/>
      <c r="J599" s="64"/>
      <c r="K599" s="43"/>
    </row>
    <row r="600" spans="1:11">
      <c r="A600" s="39">
        <v>598</v>
      </c>
      <c r="B600" s="10" t="s">
        <v>507</v>
      </c>
      <c r="C600" s="79" t="s">
        <v>345</v>
      </c>
      <c r="D600" s="79" t="s">
        <v>849</v>
      </c>
      <c r="E600" s="23">
        <v>6</v>
      </c>
      <c r="F600" s="23">
        <v>6</v>
      </c>
      <c r="G600" s="23">
        <v>6</v>
      </c>
      <c r="H600" s="23">
        <v>6</v>
      </c>
      <c r="I600" s="23"/>
      <c r="J600" s="64"/>
      <c r="K600" s="43"/>
    </row>
    <row r="601" spans="1:11">
      <c r="A601" s="39">
        <v>599</v>
      </c>
      <c r="B601" s="10" t="s">
        <v>3098</v>
      </c>
      <c r="C601" s="79" t="s">
        <v>3143</v>
      </c>
      <c r="D601" s="79" t="s">
        <v>3113</v>
      </c>
      <c r="E601" s="23"/>
      <c r="F601" s="23"/>
      <c r="G601" s="23"/>
      <c r="H601" s="23"/>
      <c r="I601" s="23"/>
      <c r="J601" s="64">
        <v>2</v>
      </c>
      <c r="K601" s="36"/>
    </row>
    <row r="602" spans="1:11">
      <c r="A602" s="39">
        <v>600</v>
      </c>
      <c r="B602" s="10" t="s">
        <v>3025</v>
      </c>
      <c r="C602" s="79" t="s">
        <v>2962</v>
      </c>
      <c r="D602" s="79" t="s">
        <v>2963</v>
      </c>
      <c r="E602" s="23"/>
      <c r="F602" s="23"/>
      <c r="G602" s="23"/>
      <c r="H602" s="23"/>
      <c r="I602" s="23"/>
      <c r="J602" s="64">
        <v>2</v>
      </c>
      <c r="K602" s="43"/>
    </row>
    <row r="603" spans="1:11">
      <c r="A603" s="39">
        <v>601</v>
      </c>
      <c r="B603" s="10" t="s">
        <v>508</v>
      </c>
      <c r="C603" s="79" t="s">
        <v>1960</v>
      </c>
      <c r="D603" s="79" t="s">
        <v>1961</v>
      </c>
      <c r="E603" s="23"/>
      <c r="F603" s="23"/>
      <c r="G603" s="23"/>
      <c r="H603" s="23"/>
      <c r="I603" s="23"/>
      <c r="J603" s="64"/>
      <c r="K603" s="43"/>
    </row>
    <row r="604" spans="1:11">
      <c r="A604" s="39">
        <v>602</v>
      </c>
      <c r="B604" s="10" t="s">
        <v>503</v>
      </c>
      <c r="C604" s="79" t="s">
        <v>346</v>
      </c>
      <c r="D604" s="79" t="s">
        <v>850</v>
      </c>
      <c r="E604" s="23">
        <v>1</v>
      </c>
      <c r="F604" s="23">
        <v>1</v>
      </c>
      <c r="G604" s="23">
        <v>1</v>
      </c>
      <c r="H604" s="23">
        <v>1</v>
      </c>
      <c r="I604" s="23"/>
      <c r="J604" s="64"/>
      <c r="K604" s="43"/>
    </row>
    <row r="605" spans="1:11">
      <c r="A605" s="39">
        <v>603</v>
      </c>
      <c r="B605" s="10" t="s">
        <v>509</v>
      </c>
      <c r="C605" s="79" t="s">
        <v>347</v>
      </c>
      <c r="D605" s="79" t="s">
        <v>567</v>
      </c>
      <c r="E605" s="23"/>
      <c r="F605" s="23"/>
      <c r="G605" s="23"/>
      <c r="H605" s="23"/>
      <c r="I605" s="23"/>
      <c r="J605" s="64"/>
      <c r="K605" s="43"/>
    </row>
    <row r="606" spans="1:11">
      <c r="A606" s="39">
        <v>604</v>
      </c>
      <c r="B606" s="10" t="s">
        <v>533</v>
      </c>
      <c r="C606" s="79" t="s">
        <v>348</v>
      </c>
      <c r="D606" s="89" t="s">
        <v>852</v>
      </c>
      <c r="E606" s="25"/>
      <c r="F606" s="25"/>
      <c r="G606" s="25"/>
      <c r="H606" s="25"/>
      <c r="I606" s="25"/>
      <c r="J606" s="65"/>
      <c r="K606" s="43"/>
    </row>
    <row r="607" spans="1:11">
      <c r="A607" s="39">
        <v>605</v>
      </c>
      <c r="B607" s="10" t="s">
        <v>531</v>
      </c>
      <c r="C607" s="79" t="s">
        <v>349</v>
      </c>
      <c r="D607" s="89" t="s">
        <v>854</v>
      </c>
      <c r="E607" s="25"/>
      <c r="F607" s="25"/>
      <c r="G607" s="25"/>
      <c r="H607" s="25">
        <v>2</v>
      </c>
      <c r="I607" s="25"/>
      <c r="J607" s="65"/>
      <c r="K607" s="43"/>
    </row>
    <row r="608" spans="1:11">
      <c r="A608" s="39">
        <v>606</v>
      </c>
      <c r="B608" s="10" t="s">
        <v>516</v>
      </c>
      <c r="C608" s="79" t="s">
        <v>350</v>
      </c>
      <c r="D608" s="79" t="s">
        <v>599</v>
      </c>
      <c r="E608" s="23"/>
      <c r="F608" s="23"/>
      <c r="G608" s="23"/>
      <c r="H608" s="23"/>
      <c r="I608" s="23"/>
      <c r="J608" s="64"/>
      <c r="K608" s="61"/>
    </row>
    <row r="609" spans="1:11">
      <c r="A609" s="39">
        <v>607</v>
      </c>
      <c r="B609" s="10" t="s">
        <v>516</v>
      </c>
      <c r="C609" s="79" t="s">
        <v>351</v>
      </c>
      <c r="D609" s="79" t="s">
        <v>596</v>
      </c>
      <c r="E609" s="23"/>
      <c r="F609" s="23"/>
      <c r="G609" s="23"/>
      <c r="H609" s="23"/>
      <c r="I609" s="23"/>
      <c r="J609" s="64"/>
      <c r="K609" s="61"/>
    </row>
    <row r="610" spans="1:11">
      <c r="A610" s="39">
        <v>608</v>
      </c>
      <c r="B610" s="10" t="s">
        <v>536</v>
      </c>
      <c r="C610" s="79" t="s">
        <v>352</v>
      </c>
      <c r="D610" s="89" t="s">
        <v>598</v>
      </c>
      <c r="E610" s="25"/>
      <c r="F610" s="25"/>
      <c r="G610" s="25"/>
      <c r="H610" s="25"/>
      <c r="I610" s="25"/>
      <c r="J610" s="65"/>
      <c r="K610" s="61"/>
    </row>
    <row r="611" spans="1:11">
      <c r="A611" s="39">
        <v>609</v>
      </c>
      <c r="B611" s="10" t="s">
        <v>517</v>
      </c>
      <c r="C611" s="79" t="s">
        <v>353</v>
      </c>
      <c r="D611" s="79" t="s">
        <v>855</v>
      </c>
      <c r="E611" s="23">
        <v>10</v>
      </c>
      <c r="F611" s="23">
        <v>10</v>
      </c>
      <c r="G611" s="23"/>
      <c r="H611" s="23">
        <v>10</v>
      </c>
      <c r="I611" s="23"/>
      <c r="J611" s="64"/>
      <c r="K611" s="43"/>
    </row>
    <row r="612" spans="1:11">
      <c r="A612" s="39">
        <v>610</v>
      </c>
      <c r="B612" s="10" t="s">
        <v>506</v>
      </c>
      <c r="C612" s="79" t="s">
        <v>354</v>
      </c>
      <c r="D612" s="89" t="s">
        <v>857</v>
      </c>
      <c r="E612" s="25">
        <v>4</v>
      </c>
      <c r="F612" s="25">
        <v>4</v>
      </c>
      <c r="G612" s="25">
        <v>4</v>
      </c>
      <c r="H612" s="25">
        <v>4</v>
      </c>
      <c r="I612" s="25"/>
      <c r="J612" s="65"/>
      <c r="K612" s="43"/>
    </row>
    <row r="613" spans="1:11">
      <c r="A613" s="39">
        <v>611</v>
      </c>
      <c r="B613" s="10" t="s">
        <v>503</v>
      </c>
      <c r="C613" s="79" t="s">
        <v>355</v>
      </c>
      <c r="D613" s="79" t="s">
        <v>858</v>
      </c>
      <c r="E613" s="23">
        <v>1</v>
      </c>
      <c r="F613" s="23">
        <v>1</v>
      </c>
      <c r="G613" s="23">
        <v>1</v>
      </c>
      <c r="H613" s="23">
        <v>1</v>
      </c>
      <c r="I613" s="23"/>
      <c r="J613" s="64"/>
      <c r="K613" s="61"/>
    </row>
    <row r="614" spans="1:11">
      <c r="A614" s="39">
        <v>612</v>
      </c>
      <c r="B614" s="10" t="s">
        <v>507</v>
      </c>
      <c r="C614" s="79" t="s">
        <v>356</v>
      </c>
      <c r="D614" s="79" t="s">
        <v>859</v>
      </c>
      <c r="E614" s="23">
        <v>1</v>
      </c>
      <c r="F614" s="23">
        <v>1</v>
      </c>
      <c r="G614" s="23">
        <v>1</v>
      </c>
      <c r="H614" s="23">
        <v>1</v>
      </c>
      <c r="I614" s="23"/>
      <c r="J614" s="64"/>
      <c r="K614" s="43"/>
    </row>
    <row r="615" spans="1:11">
      <c r="A615" s="39">
        <v>613</v>
      </c>
      <c r="B615" s="10" t="s">
        <v>509</v>
      </c>
      <c r="C615" s="79" t="s">
        <v>357</v>
      </c>
      <c r="D615" s="79" t="s">
        <v>579</v>
      </c>
      <c r="E615" s="23"/>
      <c r="F615" s="23"/>
      <c r="G615" s="23"/>
      <c r="H615" s="23"/>
      <c r="I615" s="23"/>
      <c r="J615" s="64"/>
      <c r="K615" s="43"/>
    </row>
    <row r="616" spans="1:11">
      <c r="A616" s="39">
        <v>614</v>
      </c>
      <c r="B616" s="10" t="s">
        <v>509</v>
      </c>
      <c r="C616" s="79" t="s">
        <v>358</v>
      </c>
      <c r="D616" s="79" t="s">
        <v>570</v>
      </c>
      <c r="E616" s="23"/>
      <c r="F616" s="23"/>
      <c r="G616" s="23"/>
      <c r="H616" s="23"/>
      <c r="I616" s="23"/>
      <c r="J616" s="64"/>
      <c r="K616" s="43"/>
    </row>
    <row r="617" spans="1:11">
      <c r="A617" s="39">
        <v>615</v>
      </c>
      <c r="B617" s="10" t="s">
        <v>2469</v>
      </c>
      <c r="C617" s="79" t="s">
        <v>2882</v>
      </c>
      <c r="D617" s="79" t="s">
        <v>2853</v>
      </c>
      <c r="E617" s="23"/>
      <c r="F617" s="23"/>
      <c r="G617" s="23"/>
      <c r="H617" s="23"/>
      <c r="I617" s="23"/>
      <c r="J617" s="64">
        <v>1.4</v>
      </c>
      <c r="K617" s="36"/>
    </row>
    <row r="618" spans="1:11">
      <c r="A618" s="39">
        <v>616</v>
      </c>
      <c r="B618" s="10" t="s">
        <v>534</v>
      </c>
      <c r="C618" s="79" t="s">
        <v>359</v>
      </c>
      <c r="D618" s="89" t="s">
        <v>1912</v>
      </c>
      <c r="E618" s="25"/>
      <c r="F618" s="25"/>
      <c r="G618" s="25"/>
      <c r="H618" s="25"/>
      <c r="I618" s="25"/>
      <c r="J618" s="65"/>
      <c r="K618" s="43"/>
    </row>
    <row r="619" spans="1:11">
      <c r="A619" s="39">
        <v>617</v>
      </c>
      <c r="B619" s="10" t="s">
        <v>520</v>
      </c>
      <c r="C619" s="79" t="s">
        <v>2888</v>
      </c>
      <c r="D619" s="79" t="s">
        <v>2889</v>
      </c>
      <c r="E619" s="23"/>
      <c r="F619" s="23"/>
      <c r="G619" s="23"/>
      <c r="H619" s="23"/>
      <c r="I619" s="23"/>
      <c r="J619" s="64">
        <v>2</v>
      </c>
      <c r="K619" s="43"/>
    </row>
    <row r="620" spans="1:11">
      <c r="A620" s="39">
        <v>618</v>
      </c>
      <c r="B620" s="10" t="s">
        <v>1933</v>
      </c>
      <c r="C620" s="79" t="s">
        <v>1931</v>
      </c>
      <c r="D620" s="79" t="s">
        <v>1932</v>
      </c>
      <c r="E620" s="23"/>
      <c r="F620" s="23"/>
      <c r="G620" s="23"/>
      <c r="H620" s="23"/>
      <c r="I620" s="23"/>
      <c r="J620" s="64"/>
      <c r="K620" s="43"/>
    </row>
    <row r="621" spans="1:11">
      <c r="A621" s="39">
        <v>619</v>
      </c>
      <c r="B621" s="10" t="s">
        <v>512</v>
      </c>
      <c r="C621" s="79" t="s">
        <v>360</v>
      </c>
      <c r="D621" s="79" t="s">
        <v>860</v>
      </c>
      <c r="E621" s="23">
        <v>2</v>
      </c>
      <c r="F621" s="23"/>
      <c r="G621" s="23"/>
      <c r="H621" s="23"/>
      <c r="I621" s="23"/>
      <c r="J621" s="64"/>
      <c r="K621" s="43"/>
    </row>
    <row r="622" spans="1:11">
      <c r="A622" s="39">
        <v>620</v>
      </c>
      <c r="B622" s="10" t="s">
        <v>2481</v>
      </c>
      <c r="C622" s="79" t="s">
        <v>2491</v>
      </c>
      <c r="D622" s="79" t="s">
        <v>2492</v>
      </c>
      <c r="E622" s="23"/>
      <c r="F622" s="23"/>
      <c r="G622" s="23"/>
      <c r="H622" s="23"/>
      <c r="I622" s="23"/>
      <c r="J622" s="64">
        <v>1.4</v>
      </c>
      <c r="K622" s="36"/>
    </row>
    <row r="623" spans="1:11">
      <c r="A623" s="39">
        <v>621</v>
      </c>
      <c r="B623" s="10" t="s">
        <v>507</v>
      </c>
      <c r="C623" s="79" t="s">
        <v>2948</v>
      </c>
      <c r="D623" s="79" t="s">
        <v>2949</v>
      </c>
      <c r="E623" s="23"/>
      <c r="F623" s="23"/>
      <c r="G623" s="23"/>
      <c r="H623" s="23"/>
      <c r="I623" s="23"/>
      <c r="J623" s="64">
        <v>2</v>
      </c>
      <c r="K623" s="43"/>
    </row>
    <row r="624" spans="1:11">
      <c r="A624" s="39">
        <v>622</v>
      </c>
      <c r="B624" s="81" t="s">
        <v>3098</v>
      </c>
      <c r="C624" s="79" t="s">
        <v>361</v>
      </c>
      <c r="D624" s="79" t="s">
        <v>3388</v>
      </c>
      <c r="E624" s="23"/>
      <c r="F624" s="23"/>
      <c r="G624" s="23">
        <v>1</v>
      </c>
      <c r="H624" s="23"/>
      <c r="I624" s="23"/>
      <c r="J624" s="64"/>
      <c r="K624" s="43"/>
    </row>
    <row r="625" spans="1:11">
      <c r="A625" s="39">
        <v>623</v>
      </c>
      <c r="B625" s="10" t="s">
        <v>509</v>
      </c>
      <c r="C625" s="79" t="s">
        <v>362</v>
      </c>
      <c r="D625" s="79" t="s">
        <v>579</v>
      </c>
      <c r="E625" s="23"/>
      <c r="F625" s="23"/>
      <c r="G625" s="23"/>
      <c r="H625" s="23"/>
      <c r="I625" s="23"/>
      <c r="J625" s="64"/>
      <c r="K625" s="43"/>
    </row>
    <row r="626" spans="1:11">
      <c r="A626" s="39">
        <v>624</v>
      </c>
      <c r="B626" s="10" t="s">
        <v>2481</v>
      </c>
      <c r="C626" s="79" t="s">
        <v>2840</v>
      </c>
      <c r="D626" s="79" t="s">
        <v>2841</v>
      </c>
      <c r="E626" s="23">
        <v>2</v>
      </c>
      <c r="F626" s="23">
        <v>2</v>
      </c>
      <c r="G626" s="23">
        <v>3</v>
      </c>
      <c r="H626" s="23">
        <v>2</v>
      </c>
      <c r="I626" s="23"/>
      <c r="J626" s="64">
        <v>1.4</v>
      </c>
      <c r="K626" s="36"/>
    </row>
    <row r="627" spans="1:11">
      <c r="A627" s="39">
        <v>625</v>
      </c>
      <c r="B627" s="10" t="s">
        <v>531</v>
      </c>
      <c r="C627" s="79" t="s">
        <v>363</v>
      </c>
      <c r="D627" s="89" t="s">
        <v>862</v>
      </c>
      <c r="E627" s="25">
        <v>2</v>
      </c>
      <c r="F627" s="25">
        <v>3</v>
      </c>
      <c r="G627" s="25">
        <v>2</v>
      </c>
      <c r="H627" s="25">
        <v>3</v>
      </c>
      <c r="I627" s="25"/>
      <c r="J627" s="65"/>
      <c r="K627" s="43"/>
    </row>
    <row r="628" spans="1:11">
      <c r="A628" s="39">
        <v>626</v>
      </c>
      <c r="B628" s="10" t="s">
        <v>532</v>
      </c>
      <c r="C628" s="79" t="s">
        <v>364</v>
      </c>
      <c r="D628" s="89" t="s">
        <v>702</v>
      </c>
      <c r="E628" s="25"/>
      <c r="F628" s="25"/>
      <c r="G628" s="25"/>
      <c r="H628" s="25"/>
      <c r="I628" s="25"/>
      <c r="J628" s="65"/>
      <c r="K628" s="43"/>
    </row>
    <row r="629" spans="1:11">
      <c r="A629" s="39">
        <v>627</v>
      </c>
      <c r="B629" s="10" t="s">
        <v>506</v>
      </c>
      <c r="C629" s="79" t="s">
        <v>365</v>
      </c>
      <c r="D629" s="89" t="s">
        <v>864</v>
      </c>
      <c r="E629" s="25">
        <v>5</v>
      </c>
      <c r="F629" s="25">
        <v>5</v>
      </c>
      <c r="G629" s="25">
        <v>5</v>
      </c>
      <c r="H629" s="25">
        <v>5</v>
      </c>
      <c r="I629" s="25"/>
      <c r="J629" s="65"/>
      <c r="K629" s="43"/>
    </row>
    <row r="630" spans="1:11">
      <c r="A630" s="39">
        <v>628</v>
      </c>
      <c r="B630" s="10" t="s">
        <v>2481</v>
      </c>
      <c r="C630" s="79" t="s">
        <v>2838</v>
      </c>
      <c r="D630" s="92" t="s">
        <v>2839</v>
      </c>
      <c r="E630" s="23"/>
      <c r="F630" s="23"/>
      <c r="G630" s="23"/>
      <c r="H630" s="23"/>
      <c r="I630" s="23"/>
      <c r="J630" s="64">
        <v>1.4</v>
      </c>
      <c r="K630" s="36"/>
    </row>
    <row r="631" spans="1:11">
      <c r="A631" s="39">
        <v>629</v>
      </c>
      <c r="B631" s="10" t="s">
        <v>517</v>
      </c>
      <c r="C631" s="79" t="s">
        <v>366</v>
      </c>
      <c r="D631" s="79" t="s">
        <v>865</v>
      </c>
      <c r="E631" s="23">
        <v>4</v>
      </c>
      <c r="F631" s="23">
        <v>6</v>
      </c>
      <c r="G631" s="23">
        <v>7</v>
      </c>
      <c r="H631" s="23">
        <v>6</v>
      </c>
      <c r="I631" s="23"/>
      <c r="J631" s="64"/>
      <c r="K631" s="43"/>
    </row>
    <row r="632" spans="1:11">
      <c r="A632" s="39">
        <v>630</v>
      </c>
      <c r="B632" s="10" t="s">
        <v>510</v>
      </c>
      <c r="C632" s="79" t="s">
        <v>367</v>
      </c>
      <c r="D632" s="79" t="s">
        <v>599</v>
      </c>
      <c r="E632" s="25"/>
      <c r="F632" s="25"/>
      <c r="G632" s="25"/>
      <c r="H632" s="25"/>
      <c r="I632" s="25"/>
      <c r="J632" s="65"/>
      <c r="K632" s="61"/>
    </row>
    <row r="633" spans="1:11">
      <c r="A633" s="39">
        <v>631</v>
      </c>
      <c r="B633" s="10" t="s">
        <v>510</v>
      </c>
      <c r="C633" s="79" t="s">
        <v>368</v>
      </c>
      <c r="D633" s="79" t="s">
        <v>596</v>
      </c>
      <c r="E633" s="25"/>
      <c r="F633" s="25"/>
      <c r="G633" s="25"/>
      <c r="H633" s="25"/>
      <c r="I633" s="25"/>
      <c r="J633" s="65"/>
      <c r="K633" s="61"/>
    </row>
    <row r="634" spans="1:11">
      <c r="A634" s="39">
        <v>632</v>
      </c>
      <c r="B634" s="10" t="s">
        <v>517</v>
      </c>
      <c r="C634" s="79" t="s">
        <v>369</v>
      </c>
      <c r="D634" s="79" t="s">
        <v>866</v>
      </c>
      <c r="E634" s="23">
        <v>2</v>
      </c>
      <c r="F634" s="23">
        <v>3</v>
      </c>
      <c r="G634" s="23">
        <v>5</v>
      </c>
      <c r="H634" s="23">
        <v>5</v>
      </c>
      <c r="I634" s="23"/>
      <c r="J634" s="64"/>
      <c r="K634" s="43"/>
    </row>
    <row r="635" spans="1:11">
      <c r="A635" s="39">
        <v>633</v>
      </c>
      <c r="B635" s="10" t="s">
        <v>2469</v>
      </c>
      <c r="C635" s="79" t="s">
        <v>2471</v>
      </c>
      <c r="D635" s="79" t="s">
        <v>5264</v>
      </c>
      <c r="E635" s="23"/>
      <c r="F635" s="23"/>
      <c r="G635" s="23"/>
      <c r="H635" s="23"/>
      <c r="I635" s="23"/>
      <c r="J635" s="64">
        <v>1.4</v>
      </c>
      <c r="K635" s="36"/>
    </row>
    <row r="636" spans="1:11">
      <c r="A636" s="39">
        <v>634</v>
      </c>
      <c r="B636" s="10" t="s">
        <v>2795</v>
      </c>
      <c r="C636" s="79" t="s">
        <v>2796</v>
      </c>
      <c r="D636" s="79" t="s">
        <v>2797</v>
      </c>
      <c r="E636" s="23"/>
      <c r="F636" s="23"/>
      <c r="G636" s="23"/>
      <c r="H636" s="23"/>
      <c r="I636" s="23"/>
      <c r="J636" s="64">
        <v>1.4</v>
      </c>
      <c r="K636" s="36"/>
    </row>
    <row r="637" spans="1:11">
      <c r="A637" s="39">
        <v>635</v>
      </c>
      <c r="B637" s="10" t="s">
        <v>507</v>
      </c>
      <c r="C637" s="79" t="s">
        <v>370</v>
      </c>
      <c r="D637" s="89" t="s">
        <v>867</v>
      </c>
      <c r="E637" s="25">
        <v>4</v>
      </c>
      <c r="F637" s="23">
        <v>4</v>
      </c>
      <c r="G637" s="25">
        <v>4</v>
      </c>
      <c r="H637" s="25">
        <v>4</v>
      </c>
      <c r="I637" s="25"/>
      <c r="J637" s="65"/>
      <c r="K637" s="43"/>
    </row>
    <row r="638" spans="1:11">
      <c r="A638" s="39">
        <v>636</v>
      </c>
      <c r="B638" s="10" t="s">
        <v>535</v>
      </c>
      <c r="C638" s="79" t="s">
        <v>371</v>
      </c>
      <c r="D638" s="89" t="s">
        <v>869</v>
      </c>
      <c r="E638" s="25">
        <v>1</v>
      </c>
      <c r="F638" s="25">
        <v>1</v>
      </c>
      <c r="G638" s="25">
        <v>1</v>
      </c>
      <c r="H638" s="25">
        <v>1</v>
      </c>
      <c r="I638" s="25">
        <v>20</v>
      </c>
      <c r="J638" s="65"/>
      <c r="K638" s="43"/>
    </row>
    <row r="639" spans="1:11">
      <c r="A639" s="39">
        <v>637</v>
      </c>
      <c r="B639" s="10" t="s">
        <v>535</v>
      </c>
      <c r="C639" s="79" t="s">
        <v>372</v>
      </c>
      <c r="D639" s="89" t="s">
        <v>871</v>
      </c>
      <c r="E639" s="25"/>
      <c r="F639" s="25"/>
      <c r="G639" s="25"/>
      <c r="H639" s="25"/>
      <c r="I639" s="25"/>
      <c r="J639" s="65"/>
      <c r="K639" s="43"/>
    </row>
    <row r="640" spans="1:11">
      <c r="A640" s="39">
        <v>638</v>
      </c>
      <c r="B640" s="10" t="s">
        <v>2795</v>
      </c>
      <c r="C640" s="79" t="s">
        <v>2798</v>
      </c>
      <c r="D640" s="79" t="s">
        <v>2799</v>
      </c>
      <c r="E640" s="23"/>
      <c r="F640" s="23"/>
      <c r="G640" s="23"/>
      <c r="H640" s="23"/>
      <c r="I640" s="23"/>
      <c r="J640" s="64">
        <v>1.4</v>
      </c>
      <c r="K640" s="36"/>
    </row>
    <row r="641" spans="1:11">
      <c r="A641" s="39">
        <v>639</v>
      </c>
      <c r="B641" s="10" t="s">
        <v>509</v>
      </c>
      <c r="C641" s="79" t="s">
        <v>373</v>
      </c>
      <c r="D641" s="79" t="s">
        <v>589</v>
      </c>
      <c r="E641" s="23"/>
      <c r="F641" s="23"/>
      <c r="G641" s="23"/>
      <c r="H641" s="23"/>
      <c r="I641" s="23"/>
      <c r="J641" s="64"/>
      <c r="K641" s="43"/>
    </row>
    <row r="642" spans="1:11">
      <c r="A642" s="39">
        <v>640</v>
      </c>
      <c r="B642" s="10" t="s">
        <v>2511</v>
      </c>
      <c r="C642" s="79" t="s">
        <v>2713</v>
      </c>
      <c r="D642" s="79" t="s">
        <v>2714</v>
      </c>
      <c r="E642" s="23"/>
      <c r="F642" s="23"/>
      <c r="G642" s="23"/>
      <c r="H642" s="23"/>
      <c r="I642" s="23"/>
      <c r="J642" s="64">
        <v>1.4</v>
      </c>
      <c r="K642" s="36"/>
    </row>
    <row r="643" spans="1:11">
      <c r="A643" s="39">
        <v>641</v>
      </c>
      <c r="B643" s="10" t="s">
        <v>509</v>
      </c>
      <c r="C643" s="79" t="s">
        <v>374</v>
      </c>
      <c r="D643" s="79" t="s">
        <v>872</v>
      </c>
      <c r="E643" s="23"/>
      <c r="F643" s="27"/>
      <c r="G643" s="23"/>
      <c r="H643" s="27"/>
      <c r="I643" s="23"/>
      <c r="J643" s="64"/>
      <c r="K643" s="43"/>
    </row>
    <row r="644" spans="1:11">
      <c r="A644" s="39">
        <v>642</v>
      </c>
      <c r="B644" s="10" t="s">
        <v>509</v>
      </c>
      <c r="C644" s="79" t="s">
        <v>375</v>
      </c>
      <c r="D644" s="79" t="s">
        <v>587</v>
      </c>
      <c r="E644" s="23"/>
      <c r="F644" s="23"/>
      <c r="G644" s="23"/>
      <c r="H644" s="23"/>
      <c r="I644" s="23"/>
      <c r="J644" s="64"/>
      <c r="K644" s="43"/>
    </row>
    <row r="645" spans="1:11">
      <c r="A645" s="39">
        <v>643</v>
      </c>
      <c r="B645" s="10" t="s">
        <v>504</v>
      </c>
      <c r="C645" s="79" t="s">
        <v>5059</v>
      </c>
      <c r="D645" s="79" t="s">
        <v>3016</v>
      </c>
      <c r="E645" s="23">
        <v>2</v>
      </c>
      <c r="F645" s="23">
        <v>2</v>
      </c>
      <c r="G645" s="23">
        <v>3</v>
      </c>
      <c r="H645" s="23">
        <v>2</v>
      </c>
      <c r="I645" s="23"/>
      <c r="J645" s="64">
        <v>2</v>
      </c>
      <c r="K645" s="43"/>
    </row>
    <row r="646" spans="1:11">
      <c r="A646" s="39">
        <v>644</v>
      </c>
      <c r="B646" s="10" t="s">
        <v>1957</v>
      </c>
      <c r="C646" s="79" t="s">
        <v>2146</v>
      </c>
      <c r="D646" s="79" t="s">
        <v>5270</v>
      </c>
      <c r="E646" s="23"/>
      <c r="F646" s="23"/>
      <c r="G646" s="23"/>
      <c r="H646" s="23"/>
      <c r="I646" s="23"/>
      <c r="J646" s="64">
        <v>1.3</v>
      </c>
      <c r="K646" s="43"/>
    </row>
    <row r="647" spans="1:11">
      <c r="A647" s="39">
        <v>645</v>
      </c>
      <c r="B647" s="10" t="s">
        <v>509</v>
      </c>
      <c r="C647" s="79" t="s">
        <v>376</v>
      </c>
      <c r="D647" s="79" t="s">
        <v>579</v>
      </c>
      <c r="E647" s="23"/>
      <c r="F647" s="23"/>
      <c r="G647" s="23"/>
      <c r="H647" s="23"/>
      <c r="I647" s="23"/>
      <c r="J647" s="64"/>
      <c r="K647" s="43"/>
    </row>
    <row r="648" spans="1:11">
      <c r="A648" s="39">
        <v>646</v>
      </c>
      <c r="B648" s="10" t="s">
        <v>531</v>
      </c>
      <c r="C648" s="79" t="s">
        <v>377</v>
      </c>
      <c r="D648" s="89" t="s">
        <v>874</v>
      </c>
      <c r="E648" s="25"/>
      <c r="F648" s="25"/>
      <c r="G648" s="25"/>
      <c r="H648" s="25"/>
      <c r="I648" s="25"/>
      <c r="J648" s="65"/>
      <c r="K648" s="43"/>
    </row>
    <row r="649" spans="1:11">
      <c r="A649" s="39">
        <v>647</v>
      </c>
      <c r="B649" s="10" t="s">
        <v>509</v>
      </c>
      <c r="C649" s="79" t="s">
        <v>378</v>
      </c>
      <c r="D649" s="79" t="s">
        <v>726</v>
      </c>
      <c r="E649" s="23"/>
      <c r="F649" s="23"/>
      <c r="G649" s="23"/>
      <c r="H649" s="23"/>
      <c r="I649" s="23"/>
      <c r="J649" s="64"/>
      <c r="K649" s="43"/>
    </row>
    <row r="650" spans="1:11">
      <c r="A650" s="39">
        <v>648</v>
      </c>
      <c r="B650" s="10" t="s">
        <v>3095</v>
      </c>
      <c r="C650" s="79" t="s">
        <v>3144</v>
      </c>
      <c r="D650" s="79" t="s">
        <v>3113</v>
      </c>
      <c r="E650" s="23"/>
      <c r="F650" s="23"/>
      <c r="G650" s="23"/>
      <c r="H650" s="23"/>
      <c r="I650" s="23"/>
      <c r="J650" s="64">
        <v>2</v>
      </c>
      <c r="K650" s="36"/>
    </row>
    <row r="651" spans="1:11">
      <c r="A651" s="39">
        <v>649</v>
      </c>
      <c r="B651" s="10" t="s">
        <v>531</v>
      </c>
      <c r="C651" s="79" t="s">
        <v>379</v>
      </c>
      <c r="D651" s="89" t="s">
        <v>876</v>
      </c>
      <c r="E651" s="25">
        <v>1</v>
      </c>
      <c r="F651" s="25">
        <v>1</v>
      </c>
      <c r="G651" s="25">
        <v>1</v>
      </c>
      <c r="H651" s="25">
        <v>1</v>
      </c>
      <c r="I651" s="25"/>
      <c r="J651" s="65"/>
      <c r="K651" s="43"/>
    </row>
    <row r="652" spans="1:11">
      <c r="A652" s="39">
        <v>650</v>
      </c>
      <c r="B652" s="10" t="s">
        <v>505</v>
      </c>
      <c r="C652" s="79" t="s">
        <v>380</v>
      </c>
      <c r="D652" s="79" t="s">
        <v>877</v>
      </c>
      <c r="E652" s="23"/>
      <c r="F652" s="23">
        <v>1</v>
      </c>
      <c r="G652" s="23"/>
      <c r="H652" s="23"/>
      <c r="I652" s="23"/>
      <c r="J652" s="64"/>
      <c r="K652" s="43"/>
    </row>
    <row r="653" spans="1:11">
      <c r="A653" s="39">
        <v>651</v>
      </c>
      <c r="B653" s="10" t="s">
        <v>1924</v>
      </c>
      <c r="C653" s="79" t="s">
        <v>1925</v>
      </c>
      <c r="D653" s="79" t="s">
        <v>1926</v>
      </c>
      <c r="E653" s="23"/>
      <c r="F653" s="23"/>
      <c r="G653" s="23"/>
      <c r="H653" s="23"/>
      <c r="I653" s="23"/>
      <c r="J653" s="64"/>
      <c r="K653" s="43"/>
    </row>
    <row r="654" spans="1:11">
      <c r="A654" s="39">
        <v>652</v>
      </c>
      <c r="B654" s="10" t="s">
        <v>1957</v>
      </c>
      <c r="C654" s="79" t="s">
        <v>2144</v>
      </c>
      <c r="D654" s="79" t="s">
        <v>5270</v>
      </c>
      <c r="E654" s="23"/>
      <c r="F654" s="23"/>
      <c r="G654" s="23"/>
      <c r="H654" s="23"/>
      <c r="I654" s="23"/>
      <c r="J654" s="64">
        <v>1.3</v>
      </c>
      <c r="K654" s="43"/>
    </row>
    <row r="655" spans="1:11" ht="27">
      <c r="A655" s="39">
        <v>653</v>
      </c>
      <c r="B655" s="32" t="s">
        <v>1972</v>
      </c>
      <c r="C655" s="88" t="s">
        <v>1973</v>
      </c>
      <c r="D655" s="88" t="s">
        <v>1974</v>
      </c>
      <c r="E655" s="33"/>
      <c r="F655" s="33"/>
      <c r="G655" s="33"/>
      <c r="H655" s="33"/>
      <c r="I655" s="33"/>
      <c r="J655" s="68"/>
      <c r="K655" s="60"/>
    </row>
    <row r="656" spans="1:11">
      <c r="A656" s="39">
        <v>654</v>
      </c>
      <c r="B656" s="10" t="s">
        <v>3011</v>
      </c>
      <c r="C656" s="79" t="s">
        <v>3012</v>
      </c>
      <c r="D656" s="79" t="s">
        <v>3013</v>
      </c>
      <c r="E656" s="23"/>
      <c r="F656" s="23"/>
      <c r="G656" s="23"/>
      <c r="H656" s="23"/>
      <c r="I656" s="23"/>
      <c r="J656" s="64">
        <v>2</v>
      </c>
      <c r="K656" s="43"/>
    </row>
    <row r="657" spans="1:11">
      <c r="A657" s="39">
        <v>655</v>
      </c>
      <c r="B657" s="10" t="s">
        <v>503</v>
      </c>
      <c r="C657" s="79" t="s">
        <v>2931</v>
      </c>
      <c r="D657" s="79" t="s">
        <v>3019</v>
      </c>
      <c r="E657" s="23"/>
      <c r="F657" s="23"/>
      <c r="G657" s="23"/>
      <c r="H657" s="23"/>
      <c r="I657" s="23"/>
      <c r="J657" s="64">
        <v>2</v>
      </c>
      <c r="K657" s="43"/>
    </row>
    <row r="658" spans="1:11">
      <c r="A658" s="39">
        <v>656</v>
      </c>
      <c r="B658" s="10" t="s">
        <v>1957</v>
      </c>
      <c r="C658" s="79" t="s">
        <v>2141</v>
      </c>
      <c r="D658" s="79" t="s">
        <v>5270</v>
      </c>
      <c r="E658" s="23"/>
      <c r="F658" s="23"/>
      <c r="G658" s="23"/>
      <c r="H658" s="23"/>
      <c r="I658" s="23"/>
      <c r="J658" s="64">
        <v>1.3</v>
      </c>
      <c r="K658" s="43"/>
    </row>
    <row r="659" spans="1:11">
      <c r="A659" s="39">
        <v>657</v>
      </c>
      <c r="B659" s="10" t="s">
        <v>3166</v>
      </c>
      <c r="C659" s="79" t="s">
        <v>499</v>
      </c>
      <c r="D659" s="89" t="s">
        <v>878</v>
      </c>
      <c r="E659" s="25">
        <v>1</v>
      </c>
      <c r="F659" s="25">
        <v>1</v>
      </c>
      <c r="G659" s="25">
        <v>1</v>
      </c>
      <c r="H659" s="25">
        <v>1</v>
      </c>
      <c r="I659" s="25"/>
      <c r="J659" s="65"/>
      <c r="K659" s="61"/>
    </row>
    <row r="660" spans="1:11">
      <c r="A660" s="39">
        <v>658</v>
      </c>
      <c r="B660" s="10" t="s">
        <v>509</v>
      </c>
      <c r="C660" s="79" t="s">
        <v>381</v>
      </c>
      <c r="D660" s="79" t="s">
        <v>579</v>
      </c>
      <c r="E660" s="23"/>
      <c r="F660" s="23"/>
      <c r="G660" s="23"/>
      <c r="H660" s="23"/>
      <c r="I660" s="23"/>
      <c r="J660" s="64"/>
      <c r="K660" s="43"/>
    </row>
    <row r="661" spans="1:11">
      <c r="A661" s="39">
        <v>659</v>
      </c>
      <c r="B661" s="10" t="s">
        <v>503</v>
      </c>
      <c r="C661" s="79" t="s">
        <v>382</v>
      </c>
      <c r="D661" s="79" t="s">
        <v>800</v>
      </c>
      <c r="E661" s="23"/>
      <c r="F661" s="23"/>
      <c r="G661" s="23"/>
      <c r="H661" s="23"/>
      <c r="I661" s="23"/>
      <c r="J661" s="64"/>
      <c r="K661" s="61"/>
    </row>
    <row r="662" spans="1:11" s="31" customFormat="1">
      <c r="A662" s="39">
        <v>660</v>
      </c>
      <c r="B662" s="10" t="s">
        <v>505</v>
      </c>
      <c r="C662" s="79" t="s">
        <v>383</v>
      </c>
      <c r="D662" s="79" t="s">
        <v>879</v>
      </c>
      <c r="E662" s="23">
        <v>1</v>
      </c>
      <c r="F662" s="23"/>
      <c r="G662" s="23"/>
      <c r="H662" s="23"/>
      <c r="I662" s="23"/>
      <c r="J662" s="64"/>
      <c r="K662" s="43"/>
    </row>
    <row r="663" spans="1:11" s="31" customFormat="1">
      <c r="A663" s="39">
        <v>661</v>
      </c>
      <c r="B663" s="10" t="s">
        <v>2486</v>
      </c>
      <c r="C663" s="79" t="s">
        <v>2827</v>
      </c>
      <c r="D663" s="79" t="s">
        <v>2828</v>
      </c>
      <c r="E663" s="23"/>
      <c r="F663" s="23"/>
      <c r="G663" s="23"/>
      <c r="H663" s="23"/>
      <c r="I663" s="23"/>
      <c r="J663" s="64">
        <v>1.4</v>
      </c>
      <c r="K663" s="36"/>
    </row>
    <row r="664" spans="1:11" s="31" customFormat="1" ht="27">
      <c r="A664" s="39">
        <v>662</v>
      </c>
      <c r="B664" s="10" t="s">
        <v>509</v>
      </c>
      <c r="C664" s="79" t="s">
        <v>384</v>
      </c>
      <c r="D664" s="79" t="s">
        <v>880</v>
      </c>
      <c r="E664" s="23"/>
      <c r="F664" s="23"/>
      <c r="G664" s="23"/>
      <c r="H664" s="23"/>
      <c r="I664" s="23"/>
      <c r="J664" s="64"/>
      <c r="K664" s="43"/>
    </row>
    <row r="665" spans="1:11" s="31" customFormat="1">
      <c r="A665" s="39">
        <v>663</v>
      </c>
      <c r="B665" s="10" t="s">
        <v>1957</v>
      </c>
      <c r="C665" s="79" t="s">
        <v>2138</v>
      </c>
      <c r="D665" s="79" t="s">
        <v>5270</v>
      </c>
      <c r="E665" s="23"/>
      <c r="F665" s="23"/>
      <c r="G665" s="23"/>
      <c r="H665" s="23"/>
      <c r="I665" s="23"/>
      <c r="J665" s="64">
        <v>1.3</v>
      </c>
      <c r="K665" s="43"/>
    </row>
    <row r="666" spans="1:11" s="31" customFormat="1">
      <c r="A666" s="39">
        <v>664</v>
      </c>
      <c r="B666" s="11" t="s">
        <v>2077</v>
      </c>
      <c r="C666" s="79" t="s">
        <v>2101</v>
      </c>
      <c r="D666" s="79" t="s">
        <v>2102</v>
      </c>
      <c r="E666" s="23"/>
      <c r="F666" s="23"/>
      <c r="G666" s="23"/>
      <c r="H666" s="23"/>
      <c r="I666" s="23"/>
      <c r="J666" s="64">
        <v>1.2</v>
      </c>
      <c r="K666" s="43"/>
    </row>
    <row r="667" spans="1:11" s="31" customFormat="1">
      <c r="A667" s="39">
        <v>665</v>
      </c>
      <c r="B667" s="10" t="s">
        <v>2098</v>
      </c>
      <c r="C667" s="79" t="s">
        <v>2099</v>
      </c>
      <c r="D667" s="79" t="s">
        <v>2100</v>
      </c>
      <c r="E667" s="23"/>
      <c r="F667" s="23"/>
      <c r="G667" s="23"/>
      <c r="H667" s="23"/>
      <c r="I667" s="23"/>
      <c r="J667" s="64">
        <v>1.2</v>
      </c>
      <c r="K667" s="43"/>
    </row>
    <row r="668" spans="1:11" s="31" customFormat="1">
      <c r="A668" s="39">
        <v>666</v>
      </c>
      <c r="B668" s="10" t="s">
        <v>2481</v>
      </c>
      <c r="C668" s="79" t="s">
        <v>2848</v>
      </c>
      <c r="D668" s="79" t="s">
        <v>2849</v>
      </c>
      <c r="E668" s="23"/>
      <c r="F668" s="23"/>
      <c r="G668" s="23"/>
      <c r="H668" s="23"/>
      <c r="I668" s="23"/>
      <c r="J668" s="64">
        <v>1.4</v>
      </c>
      <c r="K668" s="36"/>
    </row>
    <row r="669" spans="1:11" s="31" customFormat="1">
      <c r="A669" s="39">
        <v>667</v>
      </c>
      <c r="B669" s="10" t="s">
        <v>505</v>
      </c>
      <c r="C669" s="79" t="s">
        <v>385</v>
      </c>
      <c r="D669" s="79" t="s">
        <v>881</v>
      </c>
      <c r="E669" s="23"/>
      <c r="F669" s="23"/>
      <c r="G669" s="23">
        <v>1</v>
      </c>
      <c r="H669" s="23"/>
      <c r="I669" s="23"/>
      <c r="J669" s="64"/>
      <c r="K669" s="43"/>
    </row>
    <row r="670" spans="1:11" s="31" customFormat="1">
      <c r="A670" s="39">
        <v>668</v>
      </c>
      <c r="B670" s="10" t="s">
        <v>509</v>
      </c>
      <c r="C670" s="79" t="s">
        <v>386</v>
      </c>
      <c r="D670" s="79" t="s">
        <v>579</v>
      </c>
      <c r="E670" s="23"/>
      <c r="F670" s="23"/>
      <c r="G670" s="23"/>
      <c r="H670" s="23"/>
      <c r="I670" s="23"/>
      <c r="J670" s="64"/>
      <c r="K670" s="43"/>
    </row>
    <row r="671" spans="1:11">
      <c r="A671" s="39">
        <v>669</v>
      </c>
      <c r="B671" s="10" t="s">
        <v>2295</v>
      </c>
      <c r="C671" s="79" t="s">
        <v>2999</v>
      </c>
      <c r="D671" s="79" t="s">
        <v>3000</v>
      </c>
      <c r="E671" s="23"/>
      <c r="F671" s="23"/>
      <c r="G671" s="23"/>
      <c r="H671" s="23"/>
      <c r="I671" s="23"/>
      <c r="J671" s="64">
        <v>2</v>
      </c>
      <c r="K671" s="43"/>
    </row>
    <row r="672" spans="1:11">
      <c r="A672" s="39">
        <v>670</v>
      </c>
      <c r="B672" s="10" t="s">
        <v>2511</v>
      </c>
      <c r="C672" s="79" t="s">
        <v>2861</v>
      </c>
      <c r="D672" s="79" t="s">
        <v>3040</v>
      </c>
      <c r="E672" s="23"/>
      <c r="F672" s="23"/>
      <c r="G672" s="23"/>
      <c r="H672" s="23"/>
      <c r="I672" s="23"/>
      <c r="J672" s="64">
        <v>1.4</v>
      </c>
      <c r="K672" s="36"/>
    </row>
    <row r="673" spans="1:11">
      <c r="A673" s="39">
        <v>671</v>
      </c>
      <c r="B673" s="10" t="s">
        <v>2511</v>
      </c>
      <c r="C673" s="79" t="s">
        <v>2863</v>
      </c>
      <c r="D673" s="79" t="s">
        <v>3041</v>
      </c>
      <c r="E673" s="23"/>
      <c r="F673" s="23"/>
      <c r="G673" s="23"/>
      <c r="H673" s="23"/>
      <c r="I673" s="23"/>
      <c r="J673" s="64">
        <v>1.4</v>
      </c>
      <c r="K673" s="36"/>
    </row>
    <row r="674" spans="1:11" s="31" customFormat="1">
      <c r="A674" s="39">
        <v>672</v>
      </c>
      <c r="B674" s="10" t="s">
        <v>2511</v>
      </c>
      <c r="C674" s="79" t="s">
        <v>2865</v>
      </c>
      <c r="D674" s="79" t="s">
        <v>3042</v>
      </c>
      <c r="E674" s="23"/>
      <c r="F674" s="23"/>
      <c r="G674" s="23"/>
      <c r="H674" s="23"/>
      <c r="I674" s="23"/>
      <c r="J674" s="64">
        <v>1.4</v>
      </c>
      <c r="K674" s="36"/>
    </row>
    <row r="675" spans="1:11" s="31" customFormat="1">
      <c r="A675" s="39">
        <v>673</v>
      </c>
      <c r="B675" s="10" t="s">
        <v>2511</v>
      </c>
      <c r="C675" s="79" t="s">
        <v>2867</v>
      </c>
      <c r="D675" s="79" t="s">
        <v>3043</v>
      </c>
      <c r="E675" s="23"/>
      <c r="F675" s="23"/>
      <c r="G675" s="23"/>
      <c r="H675" s="23"/>
      <c r="I675" s="23"/>
      <c r="J675" s="64">
        <v>1.4</v>
      </c>
      <c r="K675" s="36"/>
    </row>
    <row r="676" spans="1:11" s="31" customFormat="1">
      <c r="A676" s="39">
        <v>674</v>
      </c>
      <c r="B676" s="10" t="s">
        <v>2511</v>
      </c>
      <c r="C676" s="79" t="s">
        <v>2869</v>
      </c>
      <c r="D676" s="79" t="s">
        <v>3044</v>
      </c>
      <c r="E676" s="23"/>
      <c r="F676" s="23"/>
      <c r="G676" s="23"/>
      <c r="H676" s="23"/>
      <c r="I676" s="23"/>
      <c r="J676" s="64">
        <v>1.4</v>
      </c>
      <c r="K676" s="36"/>
    </row>
    <row r="677" spans="1:11" s="31" customFormat="1">
      <c r="A677" s="39">
        <v>675</v>
      </c>
      <c r="B677" s="10" t="s">
        <v>2511</v>
      </c>
      <c r="C677" s="79" t="s">
        <v>2701</v>
      </c>
      <c r="D677" s="79" t="s">
        <v>2702</v>
      </c>
      <c r="E677" s="23"/>
      <c r="F677" s="23"/>
      <c r="G677" s="23"/>
      <c r="H677" s="23"/>
      <c r="I677" s="23"/>
      <c r="J677" s="64">
        <v>1.4</v>
      </c>
      <c r="K677" s="36"/>
    </row>
    <row r="678" spans="1:11" s="31" customFormat="1">
      <c r="A678" s="39">
        <v>676</v>
      </c>
      <c r="B678" s="10" t="s">
        <v>509</v>
      </c>
      <c r="C678" s="79" t="s">
        <v>387</v>
      </c>
      <c r="D678" s="79" t="s">
        <v>589</v>
      </c>
      <c r="E678" s="23"/>
      <c r="F678" s="23"/>
      <c r="G678" s="23"/>
      <c r="H678" s="23"/>
      <c r="I678" s="23"/>
      <c r="J678" s="64"/>
      <c r="K678" s="43"/>
    </row>
    <row r="679" spans="1:11" s="31" customFormat="1">
      <c r="A679" s="39">
        <v>677</v>
      </c>
      <c r="B679" s="10" t="s">
        <v>503</v>
      </c>
      <c r="C679" s="79" t="s">
        <v>2988</v>
      </c>
      <c r="D679" s="79" t="s">
        <v>2989</v>
      </c>
      <c r="E679" s="23"/>
      <c r="F679" s="23"/>
      <c r="G679" s="23"/>
      <c r="H679" s="23"/>
      <c r="I679" s="23"/>
      <c r="J679" s="64">
        <v>2</v>
      </c>
      <c r="K679" s="43"/>
    </row>
    <row r="680" spans="1:11" s="31" customFormat="1">
      <c r="A680" s="39">
        <v>678</v>
      </c>
      <c r="B680" s="10" t="s">
        <v>502</v>
      </c>
      <c r="C680" s="79" t="s">
        <v>2856</v>
      </c>
      <c r="D680" s="79" t="s">
        <v>2857</v>
      </c>
      <c r="E680" s="23"/>
      <c r="F680" s="23"/>
      <c r="G680" s="23"/>
      <c r="H680" s="23"/>
      <c r="I680" s="23"/>
      <c r="J680" s="64">
        <v>1.4</v>
      </c>
      <c r="K680" s="36"/>
    </row>
    <row r="681" spans="1:11" s="31" customFormat="1">
      <c r="A681" s="39">
        <v>679</v>
      </c>
      <c r="B681" s="10" t="s">
        <v>507</v>
      </c>
      <c r="C681" s="79" t="s">
        <v>2896</v>
      </c>
      <c r="D681" s="79" t="s">
        <v>2897</v>
      </c>
      <c r="E681" s="23"/>
      <c r="F681" s="23"/>
      <c r="G681" s="23"/>
      <c r="H681" s="23"/>
      <c r="I681" s="23"/>
      <c r="J681" s="64">
        <v>2</v>
      </c>
      <c r="K681" s="43"/>
    </row>
    <row r="682" spans="1:11" s="31" customFormat="1">
      <c r="A682" s="39">
        <v>680</v>
      </c>
      <c r="B682" s="10" t="s">
        <v>504</v>
      </c>
      <c r="C682" s="79" t="s">
        <v>2951</v>
      </c>
      <c r="D682" s="79" t="s">
        <v>3023</v>
      </c>
      <c r="E682" s="23"/>
      <c r="F682" s="23"/>
      <c r="G682" s="23"/>
      <c r="H682" s="23"/>
      <c r="I682" s="23"/>
      <c r="J682" s="64">
        <v>2</v>
      </c>
      <c r="K682" s="43"/>
    </row>
    <row r="683" spans="1:11" s="31" customFormat="1">
      <c r="A683" s="39">
        <v>681</v>
      </c>
      <c r="B683" s="10" t="s">
        <v>3098</v>
      </c>
      <c r="C683" s="79" t="s">
        <v>3145</v>
      </c>
      <c r="D683" s="79" t="s">
        <v>3400</v>
      </c>
      <c r="E683" s="23"/>
      <c r="F683" s="23"/>
      <c r="G683" s="23"/>
      <c r="H683" s="23"/>
      <c r="I683" s="23"/>
      <c r="J683" s="64">
        <v>2</v>
      </c>
      <c r="K683" s="36"/>
    </row>
    <row r="684" spans="1:11" s="31" customFormat="1">
      <c r="A684" s="39">
        <v>682</v>
      </c>
      <c r="B684" s="10" t="s">
        <v>517</v>
      </c>
      <c r="C684" s="79" t="s">
        <v>388</v>
      </c>
      <c r="D684" s="79" t="s">
        <v>882</v>
      </c>
      <c r="E684" s="23"/>
      <c r="F684" s="23">
        <v>3</v>
      </c>
      <c r="G684" s="23">
        <v>1</v>
      </c>
      <c r="H684" s="23"/>
      <c r="I684" s="23"/>
      <c r="J684" s="64"/>
      <c r="K684" s="43"/>
    </row>
    <row r="685" spans="1:11" s="31" customFormat="1">
      <c r="A685" s="39">
        <v>683</v>
      </c>
      <c r="B685" s="10" t="s">
        <v>517</v>
      </c>
      <c r="C685" s="79" t="s">
        <v>389</v>
      </c>
      <c r="D685" s="79" t="s">
        <v>883</v>
      </c>
      <c r="E685" s="23"/>
      <c r="F685" s="23"/>
      <c r="G685" s="23"/>
      <c r="H685" s="23"/>
      <c r="I685" s="23"/>
      <c r="J685" s="64"/>
      <c r="K685" s="43"/>
    </row>
    <row r="686" spans="1:11" s="31" customFormat="1">
      <c r="A686" s="39">
        <v>684</v>
      </c>
      <c r="B686" s="81" t="s">
        <v>3098</v>
      </c>
      <c r="C686" s="79" t="s">
        <v>2811</v>
      </c>
      <c r="D686" s="79" t="s">
        <v>3401</v>
      </c>
      <c r="E686" s="23"/>
      <c r="F686" s="23"/>
      <c r="G686" s="23"/>
      <c r="H686" s="23"/>
      <c r="I686" s="23"/>
      <c r="J686" s="64">
        <v>1.4</v>
      </c>
      <c r="K686" s="36"/>
    </row>
    <row r="687" spans="1:11" s="31" customFormat="1">
      <c r="A687" s="39">
        <v>685</v>
      </c>
      <c r="B687" s="10" t="s">
        <v>531</v>
      </c>
      <c r="C687" s="79" t="s">
        <v>5058</v>
      </c>
      <c r="D687" s="89" t="s">
        <v>885</v>
      </c>
      <c r="E687" s="25">
        <v>2</v>
      </c>
      <c r="F687" s="25"/>
      <c r="G687" s="25">
        <v>2</v>
      </c>
      <c r="H687" s="25">
        <v>3</v>
      </c>
      <c r="I687" s="25"/>
      <c r="J687" s="65"/>
      <c r="K687" s="43"/>
    </row>
    <row r="688" spans="1:11" s="31" customFormat="1">
      <c r="A688" s="39">
        <v>686</v>
      </c>
      <c r="B688" s="10" t="s">
        <v>531</v>
      </c>
      <c r="C688" s="79" t="s">
        <v>390</v>
      </c>
      <c r="D688" s="89" t="s">
        <v>887</v>
      </c>
      <c r="E688" s="25"/>
      <c r="F688" s="25"/>
      <c r="G688" s="25"/>
      <c r="H688" s="25">
        <v>2</v>
      </c>
      <c r="I688" s="25"/>
      <c r="J688" s="65"/>
      <c r="K688" s="43"/>
    </row>
    <row r="689" spans="1:11" s="31" customFormat="1">
      <c r="A689" s="39">
        <v>687</v>
      </c>
      <c r="B689" s="10" t="s">
        <v>507</v>
      </c>
      <c r="C689" s="79" t="s">
        <v>2952</v>
      </c>
      <c r="D689" s="79" t="s">
        <v>3024</v>
      </c>
      <c r="E689" s="23">
        <v>2</v>
      </c>
      <c r="F689" s="23">
        <v>2</v>
      </c>
      <c r="G689" s="23">
        <v>2</v>
      </c>
      <c r="H689" s="23">
        <v>2</v>
      </c>
      <c r="I689" s="23"/>
      <c r="J689" s="64">
        <v>2</v>
      </c>
      <c r="K689" s="43"/>
    </row>
    <row r="690" spans="1:11" s="31" customFormat="1">
      <c r="A690" s="39">
        <v>688</v>
      </c>
      <c r="B690" s="81" t="s">
        <v>3098</v>
      </c>
      <c r="C690" s="79" t="s">
        <v>391</v>
      </c>
      <c r="D690" s="79" t="s">
        <v>3386</v>
      </c>
      <c r="E690" s="23"/>
      <c r="F690" s="23"/>
      <c r="G690" s="23">
        <v>1</v>
      </c>
      <c r="H690" s="23"/>
      <c r="I690" s="23"/>
      <c r="J690" s="64"/>
      <c r="K690" s="43"/>
    </row>
    <row r="691" spans="1:11" s="31" customFormat="1">
      <c r="A691" s="39">
        <v>689</v>
      </c>
      <c r="B691" s="10" t="s">
        <v>505</v>
      </c>
      <c r="C691" s="79" t="s">
        <v>392</v>
      </c>
      <c r="D691" s="79" t="s">
        <v>888</v>
      </c>
      <c r="E691" s="23">
        <v>1</v>
      </c>
      <c r="F691" s="23"/>
      <c r="G691" s="23"/>
      <c r="H691" s="23"/>
      <c r="I691" s="23"/>
      <c r="J691" s="64"/>
      <c r="K691" s="43"/>
    </row>
    <row r="692" spans="1:11" s="31" customFormat="1">
      <c r="A692" s="39">
        <v>690</v>
      </c>
      <c r="B692" s="10" t="s">
        <v>506</v>
      </c>
      <c r="C692" s="79" t="s">
        <v>2880</v>
      </c>
      <c r="D692" s="89" t="s">
        <v>2881</v>
      </c>
      <c r="E692" s="25">
        <v>4</v>
      </c>
      <c r="F692" s="25">
        <v>4</v>
      </c>
      <c r="G692" s="25">
        <v>5</v>
      </c>
      <c r="H692" s="25">
        <v>4</v>
      </c>
      <c r="I692" s="25"/>
      <c r="J692" s="65"/>
      <c r="K692" s="43"/>
    </row>
    <row r="693" spans="1:11" s="31" customFormat="1">
      <c r="A693" s="39">
        <v>691</v>
      </c>
      <c r="B693" s="10" t="s">
        <v>507</v>
      </c>
      <c r="C693" s="79" t="s">
        <v>393</v>
      </c>
      <c r="D693" s="79" t="s">
        <v>889</v>
      </c>
      <c r="E693" s="23">
        <v>10</v>
      </c>
      <c r="F693" s="23">
        <v>3</v>
      </c>
      <c r="G693" s="23">
        <v>10</v>
      </c>
      <c r="H693" s="23">
        <v>2</v>
      </c>
      <c r="I693" s="23"/>
      <c r="J693" s="64"/>
      <c r="K693" s="43"/>
    </row>
    <row r="694" spans="1:11" s="31" customFormat="1">
      <c r="A694" s="39">
        <v>692</v>
      </c>
      <c r="B694" s="10" t="s">
        <v>507</v>
      </c>
      <c r="C694" s="79" t="s">
        <v>2903</v>
      </c>
      <c r="D694" s="79" t="s">
        <v>2904</v>
      </c>
      <c r="E694" s="23"/>
      <c r="F694" s="23"/>
      <c r="G694" s="23"/>
      <c r="H694" s="23"/>
      <c r="I694" s="23"/>
      <c r="J694" s="64">
        <v>2</v>
      </c>
      <c r="K694" s="43"/>
    </row>
    <row r="695" spans="1:11" s="31" customFormat="1">
      <c r="A695" s="39">
        <v>693</v>
      </c>
      <c r="B695" s="10" t="s">
        <v>520</v>
      </c>
      <c r="C695" s="79" t="s">
        <v>2928</v>
      </c>
      <c r="D695" s="79" t="s">
        <v>2925</v>
      </c>
      <c r="E695" s="23"/>
      <c r="F695" s="23"/>
      <c r="G695" s="23"/>
      <c r="H695" s="23"/>
      <c r="I695" s="23"/>
      <c r="J695" s="64">
        <v>2</v>
      </c>
      <c r="K695" s="43"/>
    </row>
    <row r="696" spans="1:11" s="31" customFormat="1">
      <c r="A696" s="39">
        <v>694</v>
      </c>
      <c r="B696" s="10" t="s">
        <v>507</v>
      </c>
      <c r="C696" s="79" t="s">
        <v>394</v>
      </c>
      <c r="D696" s="79" t="s">
        <v>890</v>
      </c>
      <c r="E696" s="23">
        <v>6</v>
      </c>
      <c r="F696" s="23">
        <v>6</v>
      </c>
      <c r="G696" s="23">
        <v>6</v>
      </c>
      <c r="H696" s="23">
        <v>6</v>
      </c>
      <c r="I696" s="23"/>
      <c r="J696" s="64"/>
      <c r="K696" s="43"/>
    </row>
    <row r="697" spans="1:11" s="31" customFormat="1">
      <c r="A697" s="39">
        <v>695</v>
      </c>
      <c r="B697" s="10" t="s">
        <v>2511</v>
      </c>
      <c r="C697" s="79" t="s">
        <v>2693</v>
      </c>
      <c r="D697" s="79" t="s">
        <v>2694</v>
      </c>
      <c r="E697" s="23"/>
      <c r="F697" s="23"/>
      <c r="G697" s="23"/>
      <c r="H697" s="23"/>
      <c r="I697" s="23"/>
      <c r="J697" s="64">
        <v>1.4</v>
      </c>
      <c r="K697" s="36"/>
    </row>
    <row r="698" spans="1:11" s="31" customFormat="1">
      <c r="A698" s="39">
        <v>696</v>
      </c>
      <c r="B698" s="10" t="s">
        <v>506</v>
      </c>
      <c r="C698" s="79" t="s">
        <v>395</v>
      </c>
      <c r="D698" s="89" t="s">
        <v>892</v>
      </c>
      <c r="E698" s="25">
        <v>2</v>
      </c>
      <c r="F698" s="25">
        <v>2</v>
      </c>
      <c r="G698" s="25">
        <v>2</v>
      </c>
      <c r="H698" s="25">
        <v>2</v>
      </c>
      <c r="I698" s="25"/>
      <c r="J698" s="65"/>
      <c r="K698" s="43"/>
    </row>
    <row r="699" spans="1:11" s="31" customFormat="1">
      <c r="A699" s="39">
        <v>697</v>
      </c>
      <c r="B699" s="10" t="s">
        <v>5064</v>
      </c>
      <c r="C699" s="79" t="s">
        <v>5205</v>
      </c>
      <c r="D699" s="89" t="s">
        <v>5230</v>
      </c>
      <c r="E699" s="23"/>
      <c r="F699" s="23"/>
      <c r="G699" s="23"/>
      <c r="H699" s="23"/>
      <c r="I699" s="23"/>
      <c r="J699" s="64"/>
      <c r="K699" s="43"/>
    </row>
    <row r="700" spans="1:11" s="31" customFormat="1">
      <c r="A700" s="39">
        <v>698</v>
      </c>
      <c r="B700" s="10" t="s">
        <v>5134</v>
      </c>
      <c r="C700" s="79" t="s">
        <v>5119</v>
      </c>
      <c r="D700" s="89" t="s">
        <v>5228</v>
      </c>
      <c r="E700" s="23"/>
      <c r="F700" s="23"/>
      <c r="G700" s="23"/>
      <c r="H700" s="23"/>
      <c r="I700" s="23"/>
      <c r="J700" s="64"/>
      <c r="K700" s="43"/>
    </row>
    <row r="701" spans="1:11" s="31" customFormat="1">
      <c r="A701" s="39">
        <v>699</v>
      </c>
      <c r="B701" s="10" t="s">
        <v>1957</v>
      </c>
      <c r="C701" s="79" t="s">
        <v>2135</v>
      </c>
      <c r="D701" s="79" t="s">
        <v>5270</v>
      </c>
      <c r="E701" s="23"/>
      <c r="F701" s="23"/>
      <c r="G701" s="23"/>
      <c r="H701" s="23"/>
      <c r="I701" s="23"/>
      <c r="J701" s="64">
        <v>1.3</v>
      </c>
      <c r="K701" s="43"/>
    </row>
    <row r="702" spans="1:11" s="31" customFormat="1">
      <c r="A702" s="39">
        <v>700</v>
      </c>
      <c r="B702" s="10" t="s">
        <v>3098</v>
      </c>
      <c r="C702" s="79" t="s">
        <v>3146</v>
      </c>
      <c r="D702" s="79" t="s">
        <v>3393</v>
      </c>
      <c r="E702" s="23"/>
      <c r="F702" s="23"/>
      <c r="G702" s="23"/>
      <c r="H702" s="23"/>
      <c r="I702" s="23"/>
      <c r="J702" s="64">
        <v>2</v>
      </c>
      <c r="K702" s="36"/>
    </row>
    <row r="703" spans="1:11" s="31" customFormat="1">
      <c r="A703" s="39">
        <v>701</v>
      </c>
      <c r="B703" s="10" t="s">
        <v>509</v>
      </c>
      <c r="C703" s="79" t="s">
        <v>396</v>
      </c>
      <c r="D703" s="79" t="s">
        <v>587</v>
      </c>
      <c r="E703" s="23"/>
      <c r="F703" s="23"/>
      <c r="G703" s="23"/>
      <c r="H703" s="23"/>
      <c r="I703" s="23"/>
      <c r="J703" s="64"/>
      <c r="K703" s="43"/>
    </row>
    <row r="704" spans="1:11" s="31" customFormat="1">
      <c r="A704" s="39">
        <v>702</v>
      </c>
      <c r="B704" s="10" t="s">
        <v>3103</v>
      </c>
      <c r="C704" s="79" t="s">
        <v>3147</v>
      </c>
      <c r="D704" s="79" t="s">
        <v>3400</v>
      </c>
      <c r="E704" s="23"/>
      <c r="F704" s="23"/>
      <c r="G704" s="23"/>
      <c r="H704" s="23"/>
      <c r="I704" s="23"/>
      <c r="J704" s="64">
        <v>2</v>
      </c>
      <c r="K704" s="36"/>
    </row>
    <row r="705" spans="1:11" s="31" customFormat="1">
      <c r="A705" s="39">
        <v>703</v>
      </c>
      <c r="B705" s="10" t="s">
        <v>505</v>
      </c>
      <c r="C705" s="79" t="s">
        <v>397</v>
      </c>
      <c r="D705" s="79" t="s">
        <v>893</v>
      </c>
      <c r="E705" s="23"/>
      <c r="F705" s="23"/>
      <c r="G705" s="23"/>
      <c r="H705" s="23">
        <v>1</v>
      </c>
      <c r="I705" s="23"/>
      <c r="J705" s="64"/>
      <c r="K705" s="43"/>
    </row>
    <row r="706" spans="1:11" s="31" customFormat="1">
      <c r="A706" s="39">
        <v>704</v>
      </c>
      <c r="B706" s="10" t="s">
        <v>505</v>
      </c>
      <c r="C706" s="79" t="s">
        <v>398</v>
      </c>
      <c r="D706" s="79" t="s">
        <v>894</v>
      </c>
      <c r="E706" s="23"/>
      <c r="F706" s="23"/>
      <c r="G706" s="23"/>
      <c r="H706" s="23">
        <v>1</v>
      </c>
      <c r="I706" s="23"/>
      <c r="J706" s="64"/>
      <c r="K706" s="43"/>
    </row>
    <row r="707" spans="1:11" s="31" customFormat="1">
      <c r="A707" s="39">
        <v>705</v>
      </c>
      <c r="B707" s="10" t="s">
        <v>505</v>
      </c>
      <c r="C707" s="79" t="s">
        <v>399</v>
      </c>
      <c r="D707" s="79" t="s">
        <v>895</v>
      </c>
      <c r="E707" s="23"/>
      <c r="F707" s="23"/>
      <c r="G707" s="23"/>
      <c r="H707" s="23">
        <v>1</v>
      </c>
      <c r="I707" s="23"/>
      <c r="J707" s="64"/>
      <c r="K707" s="43"/>
    </row>
    <row r="708" spans="1:11" s="31" customFormat="1" ht="27">
      <c r="A708" s="39">
        <v>706</v>
      </c>
      <c r="B708" s="10" t="s">
        <v>517</v>
      </c>
      <c r="C708" s="79" t="s">
        <v>400</v>
      </c>
      <c r="D708" s="79" t="s">
        <v>896</v>
      </c>
      <c r="E708" s="23">
        <v>4</v>
      </c>
      <c r="F708" s="23">
        <v>5</v>
      </c>
      <c r="G708" s="23">
        <v>1</v>
      </c>
      <c r="H708" s="23">
        <v>2</v>
      </c>
      <c r="I708" s="23"/>
      <c r="J708" s="64"/>
      <c r="K708" s="43"/>
    </row>
    <row r="709" spans="1:11" s="31" customFormat="1">
      <c r="A709" s="39">
        <v>707</v>
      </c>
      <c r="B709" s="10" t="s">
        <v>509</v>
      </c>
      <c r="C709" s="79" t="s">
        <v>401</v>
      </c>
      <c r="D709" s="79" t="s">
        <v>567</v>
      </c>
      <c r="E709" s="23"/>
      <c r="F709" s="23"/>
      <c r="G709" s="23"/>
      <c r="H709" s="23"/>
      <c r="I709" s="23"/>
      <c r="J709" s="64"/>
      <c r="K709" s="43"/>
    </row>
    <row r="710" spans="1:11" s="31" customFormat="1">
      <c r="A710" s="39">
        <v>708</v>
      </c>
      <c r="B710" s="10" t="s">
        <v>3095</v>
      </c>
      <c r="C710" s="79" t="s">
        <v>3148</v>
      </c>
      <c r="D710" s="79" t="s">
        <v>3100</v>
      </c>
      <c r="E710" s="23"/>
      <c r="F710" s="23"/>
      <c r="G710" s="23"/>
      <c r="H710" s="23"/>
      <c r="I710" s="23"/>
      <c r="J710" s="64">
        <v>2</v>
      </c>
      <c r="K710" s="36"/>
    </row>
    <row r="711" spans="1:11" s="31" customFormat="1">
      <c r="A711" s="39">
        <v>709</v>
      </c>
      <c r="B711" s="10" t="s">
        <v>3095</v>
      </c>
      <c r="C711" s="79" t="s">
        <v>3149</v>
      </c>
      <c r="D711" s="79" t="s">
        <v>3393</v>
      </c>
      <c r="E711" s="23"/>
      <c r="F711" s="23"/>
      <c r="G711" s="23"/>
      <c r="H711" s="23"/>
      <c r="I711" s="23"/>
      <c r="J711" s="64">
        <v>2</v>
      </c>
      <c r="K711" s="36"/>
    </row>
    <row r="712" spans="1:11" s="31" customFormat="1">
      <c r="A712" s="39">
        <v>710</v>
      </c>
      <c r="B712" s="10" t="s">
        <v>509</v>
      </c>
      <c r="C712" s="79" t="s">
        <v>402</v>
      </c>
      <c r="D712" s="79" t="s">
        <v>587</v>
      </c>
      <c r="E712" s="23"/>
      <c r="F712" s="23"/>
      <c r="G712" s="23"/>
      <c r="H712" s="23"/>
      <c r="I712" s="23"/>
      <c r="J712" s="64"/>
      <c r="K712" s="43"/>
    </row>
    <row r="713" spans="1:11" s="31" customFormat="1">
      <c r="A713" s="39">
        <v>711</v>
      </c>
      <c r="B713" s="10" t="s">
        <v>507</v>
      </c>
      <c r="C713" s="79" t="s">
        <v>403</v>
      </c>
      <c r="D713" s="89" t="s">
        <v>897</v>
      </c>
      <c r="E713" s="25">
        <v>2</v>
      </c>
      <c r="F713" s="25">
        <v>5</v>
      </c>
      <c r="G713" s="25">
        <v>2</v>
      </c>
      <c r="H713" s="25">
        <v>5</v>
      </c>
      <c r="I713" s="25"/>
      <c r="J713" s="65"/>
      <c r="K713" s="43"/>
    </row>
    <row r="714" spans="1:11" s="31" customFormat="1">
      <c r="A714" s="39">
        <v>712</v>
      </c>
      <c r="B714" s="10" t="s">
        <v>2469</v>
      </c>
      <c r="C714" s="79" t="s">
        <v>2810</v>
      </c>
      <c r="D714" s="79" t="s">
        <v>2809</v>
      </c>
      <c r="E714" s="23"/>
      <c r="F714" s="23"/>
      <c r="G714" s="23"/>
      <c r="H714" s="23"/>
      <c r="I714" s="23"/>
      <c r="J714" s="64">
        <v>1.4</v>
      </c>
      <c r="K714" s="36"/>
    </row>
    <row r="715" spans="1:11" s="31" customFormat="1">
      <c r="A715" s="39">
        <v>713</v>
      </c>
      <c r="B715" s="10" t="s">
        <v>1957</v>
      </c>
      <c r="C715" s="79" t="s">
        <v>2140</v>
      </c>
      <c r="D715" s="79" t="s">
        <v>5270</v>
      </c>
      <c r="E715" s="23"/>
      <c r="F715" s="23"/>
      <c r="G715" s="23"/>
      <c r="H715" s="23"/>
      <c r="I715" s="23"/>
      <c r="J715" s="64">
        <v>1.3</v>
      </c>
      <c r="K715" s="43"/>
    </row>
    <row r="716" spans="1:11" s="31" customFormat="1">
      <c r="A716" s="39">
        <v>714</v>
      </c>
      <c r="B716" s="10" t="s">
        <v>505</v>
      </c>
      <c r="C716" s="79" t="s">
        <v>404</v>
      </c>
      <c r="D716" s="79" t="s">
        <v>898</v>
      </c>
      <c r="E716" s="23"/>
      <c r="F716" s="23">
        <v>1</v>
      </c>
      <c r="G716" s="23"/>
      <c r="H716" s="23"/>
      <c r="I716" s="23"/>
      <c r="J716" s="64"/>
      <c r="K716" s="43"/>
    </row>
    <row r="717" spans="1:11" s="31" customFormat="1">
      <c r="A717" s="39">
        <v>715</v>
      </c>
      <c r="B717" s="10" t="s">
        <v>505</v>
      </c>
      <c r="C717" s="79" t="s">
        <v>405</v>
      </c>
      <c r="D717" s="79" t="s">
        <v>899</v>
      </c>
      <c r="E717" s="23"/>
      <c r="F717" s="23">
        <v>1</v>
      </c>
      <c r="G717" s="23"/>
      <c r="H717" s="23"/>
      <c r="I717" s="23"/>
      <c r="J717" s="64"/>
      <c r="K717" s="43"/>
    </row>
    <row r="718" spans="1:11" s="31" customFormat="1">
      <c r="A718" s="39">
        <v>716</v>
      </c>
      <c r="B718" s="10" t="s">
        <v>505</v>
      </c>
      <c r="C718" s="79" t="s">
        <v>406</v>
      </c>
      <c r="D718" s="79" t="s">
        <v>900</v>
      </c>
      <c r="E718" s="23"/>
      <c r="F718" s="23">
        <v>1</v>
      </c>
      <c r="G718" s="23"/>
      <c r="H718" s="23"/>
      <c r="I718" s="23"/>
      <c r="J718" s="64"/>
      <c r="K718" s="43"/>
    </row>
    <row r="719" spans="1:11" s="31" customFormat="1">
      <c r="A719" s="39">
        <v>717</v>
      </c>
      <c r="B719" s="10" t="s">
        <v>505</v>
      </c>
      <c r="C719" s="79" t="s">
        <v>407</v>
      </c>
      <c r="D719" s="79" t="s">
        <v>901</v>
      </c>
      <c r="E719" s="23">
        <v>1</v>
      </c>
      <c r="F719" s="23"/>
      <c r="G719" s="23"/>
      <c r="H719" s="23"/>
      <c r="I719" s="23"/>
      <c r="J719" s="64"/>
      <c r="K719" s="43"/>
    </row>
    <row r="720" spans="1:11" s="31" customFormat="1">
      <c r="A720" s="39">
        <v>718</v>
      </c>
      <c r="B720" s="10" t="s">
        <v>507</v>
      </c>
      <c r="C720" s="79" t="s">
        <v>408</v>
      </c>
      <c r="D720" s="79" t="s">
        <v>902</v>
      </c>
      <c r="E720" s="23">
        <v>2</v>
      </c>
      <c r="F720" s="23"/>
      <c r="G720" s="23">
        <v>2</v>
      </c>
      <c r="H720" s="23">
        <v>2</v>
      </c>
      <c r="I720" s="23"/>
      <c r="J720" s="64"/>
      <c r="K720" s="43"/>
    </row>
    <row r="721" spans="1:11" s="31" customFormat="1">
      <c r="A721" s="39">
        <v>719</v>
      </c>
      <c r="B721" s="10" t="s">
        <v>507</v>
      </c>
      <c r="C721" s="79" t="s">
        <v>409</v>
      </c>
      <c r="D721" s="79" t="s">
        <v>903</v>
      </c>
      <c r="E721" s="23">
        <v>3</v>
      </c>
      <c r="F721" s="23">
        <v>4</v>
      </c>
      <c r="G721" s="23">
        <v>3</v>
      </c>
      <c r="H721" s="23">
        <v>3</v>
      </c>
      <c r="I721" s="23"/>
      <c r="J721" s="64"/>
      <c r="K721" s="43"/>
    </row>
    <row r="722" spans="1:11" s="31" customFormat="1">
      <c r="A722" s="39">
        <v>720</v>
      </c>
      <c r="B722" s="10" t="s">
        <v>505</v>
      </c>
      <c r="C722" s="79" t="s">
        <v>410</v>
      </c>
      <c r="D722" s="79" t="s">
        <v>904</v>
      </c>
      <c r="E722" s="23">
        <v>1</v>
      </c>
      <c r="F722" s="23"/>
      <c r="G722" s="23"/>
      <c r="H722" s="23"/>
      <c r="I722" s="23"/>
      <c r="J722" s="64"/>
      <c r="K722" s="43"/>
    </row>
    <row r="723" spans="1:11" s="31" customFormat="1">
      <c r="A723" s="39">
        <v>721</v>
      </c>
      <c r="B723" s="10" t="s">
        <v>505</v>
      </c>
      <c r="C723" s="79" t="s">
        <v>411</v>
      </c>
      <c r="D723" s="79" t="s">
        <v>905</v>
      </c>
      <c r="E723" s="23">
        <v>1</v>
      </c>
      <c r="F723" s="23"/>
      <c r="G723" s="23"/>
      <c r="H723" s="23"/>
      <c r="I723" s="23"/>
      <c r="J723" s="64"/>
      <c r="K723" s="43"/>
    </row>
    <row r="724" spans="1:11" s="31" customFormat="1">
      <c r="A724" s="39">
        <v>722</v>
      </c>
      <c r="B724" s="10" t="s">
        <v>505</v>
      </c>
      <c r="C724" s="79" t="s">
        <v>412</v>
      </c>
      <c r="D724" s="79" t="s">
        <v>906</v>
      </c>
      <c r="E724" s="23">
        <v>1</v>
      </c>
      <c r="F724" s="23"/>
      <c r="G724" s="23"/>
      <c r="H724" s="23"/>
      <c r="I724" s="23"/>
      <c r="J724" s="64"/>
      <c r="K724" s="43"/>
    </row>
    <row r="725" spans="1:11" s="31" customFormat="1">
      <c r="A725" s="39">
        <v>723</v>
      </c>
      <c r="B725" s="10" t="s">
        <v>507</v>
      </c>
      <c r="C725" s="79" t="s">
        <v>413</v>
      </c>
      <c r="D725" s="79" t="s">
        <v>907</v>
      </c>
      <c r="E725" s="23">
        <v>6</v>
      </c>
      <c r="F725" s="23">
        <v>2</v>
      </c>
      <c r="G725" s="23">
        <v>6</v>
      </c>
      <c r="H725" s="23">
        <v>2</v>
      </c>
      <c r="I725" s="23"/>
      <c r="J725" s="64"/>
      <c r="K725" s="43"/>
    </row>
    <row r="726" spans="1:11" s="31" customFormat="1">
      <c r="A726" s="39">
        <v>724</v>
      </c>
      <c r="B726" s="10" t="s">
        <v>2084</v>
      </c>
      <c r="C726" s="79" t="s">
        <v>2085</v>
      </c>
      <c r="D726" s="79" t="s">
        <v>2086</v>
      </c>
      <c r="E726" s="23">
        <v>2</v>
      </c>
      <c r="F726" s="23">
        <v>2</v>
      </c>
      <c r="G726" s="23">
        <v>2</v>
      </c>
      <c r="H726" s="23">
        <v>2</v>
      </c>
      <c r="I726" s="23"/>
      <c r="J726" s="64">
        <v>1.2</v>
      </c>
      <c r="K726" s="43"/>
    </row>
    <row r="727" spans="1:11" s="31" customFormat="1">
      <c r="A727" s="39">
        <v>725</v>
      </c>
      <c r="B727" s="10" t="s">
        <v>507</v>
      </c>
      <c r="C727" s="79" t="s">
        <v>2901</v>
      </c>
      <c r="D727" s="79" t="s">
        <v>2902</v>
      </c>
      <c r="E727" s="23"/>
      <c r="F727" s="23"/>
      <c r="G727" s="23"/>
      <c r="H727" s="23"/>
      <c r="I727" s="23"/>
      <c r="J727" s="64">
        <v>2</v>
      </c>
      <c r="K727" s="43"/>
    </row>
    <row r="728" spans="1:11" s="31" customFormat="1">
      <c r="A728" s="39">
        <v>726</v>
      </c>
      <c r="B728" s="10" t="s">
        <v>1957</v>
      </c>
      <c r="C728" s="79" t="s">
        <v>2151</v>
      </c>
      <c r="D728" s="79" t="s">
        <v>5270</v>
      </c>
      <c r="E728" s="23"/>
      <c r="F728" s="23"/>
      <c r="G728" s="23"/>
      <c r="H728" s="23"/>
      <c r="I728" s="23"/>
      <c r="J728" s="64">
        <v>1.3</v>
      </c>
      <c r="K728" s="43"/>
    </row>
    <row r="729" spans="1:11" s="31" customFormat="1">
      <c r="A729" s="39">
        <v>727</v>
      </c>
      <c r="B729" s="10" t="s">
        <v>507</v>
      </c>
      <c r="C729" s="79" t="s">
        <v>414</v>
      </c>
      <c r="D729" s="79" t="s">
        <v>908</v>
      </c>
      <c r="E729" s="23">
        <v>2</v>
      </c>
      <c r="F729" s="23">
        <v>4</v>
      </c>
      <c r="G729" s="23">
        <v>2</v>
      </c>
      <c r="H729" s="23">
        <v>2</v>
      </c>
      <c r="I729" s="23"/>
      <c r="J729" s="64"/>
      <c r="K729" s="43"/>
    </row>
    <row r="730" spans="1:11" s="31" customFormat="1">
      <c r="A730" s="39">
        <v>728</v>
      </c>
      <c r="B730" s="10" t="s">
        <v>517</v>
      </c>
      <c r="C730" s="79" t="s">
        <v>415</v>
      </c>
      <c r="D730" s="79" t="s">
        <v>909</v>
      </c>
      <c r="E730" s="23">
        <v>5</v>
      </c>
      <c r="F730" s="23">
        <v>2</v>
      </c>
      <c r="G730" s="23"/>
      <c r="H730" s="23">
        <v>2</v>
      </c>
      <c r="I730" s="23"/>
      <c r="J730" s="64"/>
      <c r="K730" s="43"/>
    </row>
    <row r="731" spans="1:11" s="31" customFormat="1">
      <c r="A731" s="39">
        <v>729</v>
      </c>
      <c r="B731" s="10" t="s">
        <v>2051</v>
      </c>
      <c r="C731" s="79" t="s">
        <v>1404</v>
      </c>
      <c r="D731" s="79" t="s">
        <v>2052</v>
      </c>
      <c r="E731" s="23"/>
      <c r="F731" s="23">
        <v>2</v>
      </c>
      <c r="G731" s="23">
        <v>5</v>
      </c>
      <c r="H731" s="23">
        <v>2</v>
      </c>
      <c r="I731" s="23"/>
      <c r="J731" s="64">
        <v>1.1000000000000001</v>
      </c>
      <c r="K731" s="43"/>
    </row>
    <row r="732" spans="1:11" s="31" customFormat="1">
      <c r="A732" s="39">
        <v>730</v>
      </c>
      <c r="B732" s="10" t="s">
        <v>509</v>
      </c>
      <c r="C732" s="79" t="s">
        <v>416</v>
      </c>
      <c r="D732" s="79" t="s">
        <v>587</v>
      </c>
      <c r="E732" s="23"/>
      <c r="F732" s="23"/>
      <c r="G732" s="23"/>
      <c r="H732" s="23"/>
      <c r="I732" s="23"/>
      <c r="J732" s="64"/>
      <c r="K732" s="43"/>
    </row>
    <row r="733" spans="1:11" s="31" customFormat="1">
      <c r="A733" s="39">
        <v>731</v>
      </c>
      <c r="B733" s="10" t="s">
        <v>517</v>
      </c>
      <c r="C733" s="79" t="s">
        <v>417</v>
      </c>
      <c r="D733" s="79" t="s">
        <v>910</v>
      </c>
      <c r="E733" s="23"/>
      <c r="F733" s="23">
        <v>5</v>
      </c>
      <c r="G733" s="23">
        <v>4</v>
      </c>
      <c r="H733" s="23">
        <v>5</v>
      </c>
      <c r="I733" s="23"/>
      <c r="J733" s="64"/>
      <c r="K733" s="43"/>
    </row>
    <row r="734" spans="1:11" s="31" customFormat="1">
      <c r="A734" s="39">
        <v>732</v>
      </c>
      <c r="B734" s="10" t="s">
        <v>503</v>
      </c>
      <c r="C734" s="79" t="s">
        <v>418</v>
      </c>
      <c r="D734" s="79" t="s">
        <v>418</v>
      </c>
      <c r="E734" s="23">
        <v>1</v>
      </c>
      <c r="F734" s="23">
        <v>1</v>
      </c>
      <c r="G734" s="23">
        <v>1</v>
      </c>
      <c r="H734" s="23">
        <v>1</v>
      </c>
      <c r="I734" s="23"/>
      <c r="J734" s="64"/>
      <c r="K734" s="61"/>
    </row>
    <row r="735" spans="1:11" s="31" customFormat="1">
      <c r="A735" s="39">
        <v>733</v>
      </c>
      <c r="B735" s="10" t="s">
        <v>1957</v>
      </c>
      <c r="C735" s="79" t="s">
        <v>2134</v>
      </c>
      <c r="D735" s="79" t="s">
        <v>5270</v>
      </c>
      <c r="E735" s="23"/>
      <c r="F735" s="23"/>
      <c r="G735" s="23"/>
      <c r="H735" s="23"/>
      <c r="I735" s="23"/>
      <c r="J735" s="64">
        <v>1.3</v>
      </c>
      <c r="K735" s="43"/>
    </row>
    <row r="736" spans="1:11" s="31" customFormat="1">
      <c r="A736" s="39">
        <v>734</v>
      </c>
      <c r="B736" s="10" t="s">
        <v>507</v>
      </c>
      <c r="C736" s="79" t="s">
        <v>419</v>
      </c>
      <c r="D736" s="79" t="s">
        <v>911</v>
      </c>
      <c r="E736" s="23">
        <v>3</v>
      </c>
      <c r="F736" s="23"/>
      <c r="G736" s="23">
        <v>3</v>
      </c>
      <c r="H736" s="23"/>
      <c r="I736" s="23"/>
      <c r="J736" s="64"/>
      <c r="K736" s="43"/>
    </row>
    <row r="737" spans="1:11" s="31" customFormat="1">
      <c r="A737" s="39">
        <v>735</v>
      </c>
      <c r="B737" s="10" t="s">
        <v>505</v>
      </c>
      <c r="C737" s="79" t="s">
        <v>420</v>
      </c>
      <c r="D737" s="79" t="s">
        <v>912</v>
      </c>
      <c r="E737" s="23">
        <v>1</v>
      </c>
      <c r="F737" s="23"/>
      <c r="G737" s="23"/>
      <c r="H737" s="23"/>
      <c r="I737" s="23"/>
      <c r="J737" s="64"/>
      <c r="K737" s="43"/>
    </row>
    <row r="738" spans="1:11" s="31" customFormat="1">
      <c r="A738" s="39">
        <v>736</v>
      </c>
      <c r="B738" s="10" t="s">
        <v>507</v>
      </c>
      <c r="C738" s="79" t="s">
        <v>421</v>
      </c>
      <c r="D738" s="79" t="s">
        <v>913</v>
      </c>
      <c r="E738" s="23">
        <v>1</v>
      </c>
      <c r="F738" s="23">
        <v>4</v>
      </c>
      <c r="G738" s="23">
        <v>1</v>
      </c>
      <c r="H738" s="23">
        <v>1</v>
      </c>
      <c r="I738" s="23"/>
      <c r="J738" s="64"/>
      <c r="K738" s="43"/>
    </row>
    <row r="739" spans="1:11" s="31" customFormat="1">
      <c r="A739" s="39">
        <v>737</v>
      </c>
      <c r="B739" s="10" t="s">
        <v>505</v>
      </c>
      <c r="C739" s="79" t="s">
        <v>422</v>
      </c>
      <c r="D739" s="79" t="s">
        <v>914</v>
      </c>
      <c r="E739" s="23"/>
      <c r="F739" s="23"/>
      <c r="G739" s="23"/>
      <c r="H739" s="23">
        <v>2</v>
      </c>
      <c r="I739" s="23"/>
      <c r="J739" s="64"/>
      <c r="K739" s="43"/>
    </row>
    <row r="740" spans="1:11" s="31" customFormat="1">
      <c r="A740" s="39">
        <v>738</v>
      </c>
      <c r="B740" s="10" t="s">
        <v>504</v>
      </c>
      <c r="C740" s="79" t="s">
        <v>3026</v>
      </c>
      <c r="D740" s="79" t="s">
        <v>2957</v>
      </c>
      <c r="E740" s="23">
        <v>2</v>
      </c>
      <c r="F740" s="23">
        <v>2</v>
      </c>
      <c r="G740" s="23">
        <v>3</v>
      </c>
      <c r="H740" s="23">
        <v>2</v>
      </c>
      <c r="I740" s="23"/>
      <c r="J740" s="64">
        <v>2</v>
      </c>
      <c r="K740" s="43"/>
    </row>
    <row r="741" spans="1:11" s="31" customFormat="1">
      <c r="A741" s="39">
        <v>739</v>
      </c>
      <c r="B741" s="10" t="s">
        <v>509</v>
      </c>
      <c r="C741" s="79" t="s">
        <v>423</v>
      </c>
      <c r="D741" s="79" t="s">
        <v>579</v>
      </c>
      <c r="E741" s="23"/>
      <c r="F741" s="23"/>
      <c r="G741" s="23"/>
      <c r="H741" s="23"/>
      <c r="I741" s="23"/>
      <c r="J741" s="64"/>
      <c r="K741" s="43"/>
    </row>
    <row r="742" spans="1:11" s="31" customFormat="1">
      <c r="A742" s="39">
        <v>740</v>
      </c>
      <c r="B742" s="10" t="s">
        <v>535</v>
      </c>
      <c r="C742" s="79" t="s">
        <v>424</v>
      </c>
      <c r="D742" s="89" t="s">
        <v>916</v>
      </c>
      <c r="E742" s="25">
        <v>3</v>
      </c>
      <c r="F742" s="25"/>
      <c r="G742" s="25">
        <v>3</v>
      </c>
      <c r="H742" s="25">
        <v>1</v>
      </c>
      <c r="I742" s="25"/>
      <c r="J742" s="65"/>
      <c r="K742" s="43"/>
    </row>
    <row r="743" spans="1:11" s="31" customFormat="1">
      <c r="A743" s="39">
        <v>741</v>
      </c>
      <c r="B743" s="10" t="s">
        <v>3095</v>
      </c>
      <c r="C743" s="79" t="s">
        <v>3150</v>
      </c>
      <c r="D743" s="79" t="s">
        <v>3393</v>
      </c>
      <c r="E743" s="23"/>
      <c r="F743" s="23"/>
      <c r="G743" s="23"/>
      <c r="H743" s="23"/>
      <c r="I743" s="23"/>
      <c r="J743" s="64">
        <v>2</v>
      </c>
      <c r="K743" s="36"/>
    </row>
    <row r="744" spans="1:11" s="31" customFormat="1">
      <c r="A744" s="39">
        <v>742</v>
      </c>
      <c r="B744" s="10" t="s">
        <v>509</v>
      </c>
      <c r="C744" s="79" t="s">
        <v>425</v>
      </c>
      <c r="D744" s="79" t="s">
        <v>567</v>
      </c>
      <c r="E744" s="23"/>
      <c r="F744" s="23"/>
      <c r="G744" s="23"/>
      <c r="H744" s="23"/>
      <c r="I744" s="23"/>
      <c r="J744" s="64"/>
      <c r="K744" s="43"/>
    </row>
    <row r="745" spans="1:11" s="31" customFormat="1">
      <c r="A745" s="39">
        <v>743</v>
      </c>
      <c r="B745" s="10" t="s">
        <v>2469</v>
      </c>
      <c r="C745" s="87" t="s">
        <v>2472</v>
      </c>
      <c r="D745" s="79" t="s">
        <v>5264</v>
      </c>
      <c r="E745" s="23"/>
      <c r="F745" s="23"/>
      <c r="G745" s="23"/>
      <c r="H745" s="23"/>
      <c r="I745" s="23"/>
      <c r="J745" s="64">
        <v>1.4</v>
      </c>
      <c r="K745" s="36"/>
    </row>
    <row r="746" spans="1:11" s="31" customFormat="1">
      <c r="A746" s="39">
        <v>744</v>
      </c>
      <c r="B746" s="10" t="s">
        <v>507</v>
      </c>
      <c r="C746" s="79" t="s">
        <v>426</v>
      </c>
      <c r="D746" s="79" t="s">
        <v>917</v>
      </c>
      <c r="E746" s="23">
        <v>4</v>
      </c>
      <c r="F746" s="23">
        <v>7</v>
      </c>
      <c r="G746" s="23">
        <v>4</v>
      </c>
      <c r="H746" s="23">
        <v>6</v>
      </c>
      <c r="I746" s="23"/>
      <c r="J746" s="64"/>
      <c r="K746" s="43"/>
    </row>
    <row r="747" spans="1:11" s="31" customFormat="1">
      <c r="A747" s="39">
        <v>745</v>
      </c>
      <c r="B747" s="10" t="s">
        <v>531</v>
      </c>
      <c r="C747" s="79" t="s">
        <v>427</v>
      </c>
      <c r="D747" s="89" t="s">
        <v>919</v>
      </c>
      <c r="E747" s="25"/>
      <c r="F747" s="25"/>
      <c r="G747" s="25"/>
      <c r="H747" s="25">
        <v>3</v>
      </c>
      <c r="I747" s="25"/>
      <c r="J747" s="65"/>
      <c r="K747" s="43"/>
    </row>
    <row r="748" spans="1:11" s="31" customFormat="1">
      <c r="A748" s="39">
        <v>746</v>
      </c>
      <c r="B748" s="10" t="s">
        <v>505</v>
      </c>
      <c r="C748" s="79" t="s">
        <v>5062</v>
      </c>
      <c r="D748" s="79" t="s">
        <v>920</v>
      </c>
      <c r="E748" s="23"/>
      <c r="F748" s="23">
        <v>5</v>
      </c>
      <c r="G748" s="23"/>
      <c r="H748" s="23">
        <v>10</v>
      </c>
      <c r="I748" s="23"/>
      <c r="J748" s="64"/>
      <c r="K748" s="43"/>
    </row>
    <row r="749" spans="1:11" s="31" customFormat="1">
      <c r="A749" s="39">
        <v>747</v>
      </c>
      <c r="B749" s="10" t="s">
        <v>507</v>
      </c>
      <c r="C749" s="79" t="s">
        <v>2900</v>
      </c>
      <c r="D749" s="79" t="s">
        <v>3015</v>
      </c>
      <c r="E749" s="23">
        <v>2</v>
      </c>
      <c r="F749" s="23">
        <v>2</v>
      </c>
      <c r="G749" s="23">
        <v>2</v>
      </c>
      <c r="H749" s="23">
        <v>2</v>
      </c>
      <c r="I749" s="23"/>
      <c r="J749" s="64">
        <v>2</v>
      </c>
      <c r="K749" s="43"/>
    </row>
    <row r="750" spans="1:11" s="31" customFormat="1">
      <c r="A750" s="39">
        <v>748</v>
      </c>
      <c r="B750" s="10" t="s">
        <v>531</v>
      </c>
      <c r="C750" s="79" t="s">
        <v>428</v>
      </c>
      <c r="D750" s="89" t="s">
        <v>922</v>
      </c>
      <c r="E750" s="25">
        <v>2</v>
      </c>
      <c r="F750" s="25">
        <v>2</v>
      </c>
      <c r="G750" s="25"/>
      <c r="H750" s="25">
        <v>1</v>
      </c>
      <c r="I750" s="25"/>
      <c r="J750" s="65"/>
      <c r="K750" s="43"/>
    </row>
    <row r="751" spans="1:11" s="31" customFormat="1">
      <c r="A751" s="39">
        <v>749</v>
      </c>
      <c r="B751" s="10" t="s">
        <v>2795</v>
      </c>
      <c r="C751" s="79" t="s">
        <v>2806</v>
      </c>
      <c r="D751" s="79" t="s">
        <v>2807</v>
      </c>
      <c r="E751" s="23">
        <v>3</v>
      </c>
      <c r="F751" s="23">
        <v>3</v>
      </c>
      <c r="G751" s="23">
        <v>3</v>
      </c>
      <c r="H751" s="23">
        <v>3</v>
      </c>
      <c r="I751" s="23"/>
      <c r="J751" s="64">
        <v>1.4</v>
      </c>
      <c r="K751" s="36"/>
    </row>
    <row r="752" spans="1:11" s="31" customFormat="1">
      <c r="A752" s="39">
        <v>750</v>
      </c>
      <c r="B752" s="10" t="s">
        <v>2469</v>
      </c>
      <c r="C752" s="79" t="s">
        <v>2813</v>
      </c>
      <c r="D752" s="79" t="s">
        <v>2812</v>
      </c>
      <c r="E752" s="23"/>
      <c r="F752" s="23"/>
      <c r="G752" s="23"/>
      <c r="H752" s="23"/>
      <c r="I752" s="23"/>
      <c r="J752" s="64">
        <v>1.4</v>
      </c>
      <c r="K752" s="36"/>
    </row>
    <row r="753" spans="1:11" s="31" customFormat="1">
      <c r="A753" s="39">
        <v>751</v>
      </c>
      <c r="B753" s="10" t="s">
        <v>509</v>
      </c>
      <c r="C753" s="79" t="s">
        <v>429</v>
      </c>
      <c r="D753" s="79" t="s">
        <v>726</v>
      </c>
      <c r="E753" s="23"/>
      <c r="F753" s="23"/>
      <c r="G753" s="23"/>
      <c r="H753" s="23"/>
      <c r="I753" s="23"/>
      <c r="J753" s="64"/>
      <c r="K753" s="43"/>
    </row>
    <row r="754" spans="1:11" s="31" customFormat="1">
      <c r="A754" s="39">
        <v>752</v>
      </c>
      <c r="B754" s="10" t="s">
        <v>509</v>
      </c>
      <c r="C754" s="79" t="s">
        <v>430</v>
      </c>
      <c r="D754" s="79" t="s">
        <v>726</v>
      </c>
      <c r="E754" s="23"/>
      <c r="F754" s="23"/>
      <c r="G754" s="23"/>
      <c r="H754" s="23"/>
      <c r="I754" s="23"/>
      <c r="J754" s="64"/>
      <c r="K754" s="43"/>
    </row>
    <row r="755" spans="1:11" s="31" customFormat="1">
      <c r="A755" s="39">
        <v>753</v>
      </c>
      <c r="B755" s="10" t="s">
        <v>2511</v>
      </c>
      <c r="C755" s="79" t="s">
        <v>2729</v>
      </c>
      <c r="D755" s="79" t="s">
        <v>2730</v>
      </c>
      <c r="E755" s="23">
        <v>2</v>
      </c>
      <c r="F755" s="23">
        <v>2</v>
      </c>
      <c r="G755" s="23">
        <v>2</v>
      </c>
      <c r="H755" s="23">
        <v>2</v>
      </c>
      <c r="I755" s="23"/>
      <c r="J755" s="64">
        <v>1.4</v>
      </c>
      <c r="K755" s="36"/>
    </row>
    <row r="756" spans="1:11" s="31" customFormat="1">
      <c r="A756" s="39">
        <v>754</v>
      </c>
      <c r="B756" s="10" t="s">
        <v>507</v>
      </c>
      <c r="C756" s="79" t="s">
        <v>2968</v>
      </c>
      <c r="D756" s="79" t="s">
        <v>2969</v>
      </c>
      <c r="E756" s="23"/>
      <c r="F756" s="23"/>
      <c r="G756" s="23"/>
      <c r="H756" s="23"/>
      <c r="I756" s="23"/>
      <c r="J756" s="64">
        <v>2</v>
      </c>
      <c r="K756" s="43"/>
    </row>
    <row r="757" spans="1:11" s="31" customFormat="1" ht="27">
      <c r="A757" s="39">
        <v>755</v>
      </c>
      <c r="B757" s="32" t="s">
        <v>1962</v>
      </c>
      <c r="C757" s="88" t="s">
        <v>1963</v>
      </c>
      <c r="D757" s="88" t="s">
        <v>1964</v>
      </c>
      <c r="E757" s="33">
        <v>1</v>
      </c>
      <c r="F757" s="33">
        <v>1</v>
      </c>
      <c r="G757" s="33">
        <v>1</v>
      </c>
      <c r="H757" s="33">
        <v>1</v>
      </c>
      <c r="I757" s="33"/>
      <c r="J757" s="68"/>
      <c r="K757" s="60"/>
    </row>
    <row r="758" spans="1:11" s="31" customFormat="1">
      <c r="A758" s="39">
        <v>756</v>
      </c>
      <c r="B758" s="10" t="s">
        <v>509</v>
      </c>
      <c r="C758" s="79" t="s">
        <v>431</v>
      </c>
      <c r="D758" s="79" t="s">
        <v>811</v>
      </c>
      <c r="E758" s="23"/>
      <c r="F758" s="23"/>
      <c r="G758" s="23"/>
      <c r="H758" s="23"/>
      <c r="I758" s="23"/>
      <c r="J758" s="64"/>
      <c r="K758" s="43"/>
    </row>
    <row r="759" spans="1:11" s="31" customFormat="1">
      <c r="A759" s="39">
        <v>757</v>
      </c>
      <c r="B759" s="10" t="s">
        <v>507</v>
      </c>
      <c r="C759" s="79" t="s">
        <v>432</v>
      </c>
      <c r="D759" s="79" t="s">
        <v>923</v>
      </c>
      <c r="E759" s="23">
        <v>4</v>
      </c>
      <c r="F759" s="23">
        <v>5</v>
      </c>
      <c r="G759" s="23">
        <v>4</v>
      </c>
      <c r="H759" s="23">
        <v>5</v>
      </c>
      <c r="I759" s="23"/>
      <c r="J759" s="64"/>
      <c r="K759" s="43"/>
    </row>
    <row r="760" spans="1:11" s="31" customFormat="1">
      <c r="A760" s="39">
        <v>758</v>
      </c>
      <c r="B760" s="10" t="s">
        <v>520</v>
      </c>
      <c r="C760" s="79" t="s">
        <v>3028</v>
      </c>
      <c r="D760" s="79" t="s">
        <v>2975</v>
      </c>
      <c r="E760" s="23"/>
      <c r="F760" s="23"/>
      <c r="G760" s="23"/>
      <c r="H760" s="23"/>
      <c r="I760" s="23"/>
      <c r="J760" s="64">
        <v>2</v>
      </c>
      <c r="K760" s="43"/>
    </row>
    <row r="761" spans="1:11" s="31" customFormat="1">
      <c r="A761" s="39">
        <v>759</v>
      </c>
      <c r="B761" s="10" t="s">
        <v>1957</v>
      </c>
      <c r="C761" s="79" t="s">
        <v>2136</v>
      </c>
      <c r="D761" s="79" t="s">
        <v>5270</v>
      </c>
      <c r="E761" s="23"/>
      <c r="F761" s="23"/>
      <c r="G761" s="23"/>
      <c r="H761" s="23"/>
      <c r="I761" s="23"/>
      <c r="J761" s="64">
        <v>1.3</v>
      </c>
      <c r="K761" s="43"/>
    </row>
    <row r="762" spans="1:11" s="31" customFormat="1">
      <c r="A762" s="39">
        <v>760</v>
      </c>
      <c r="B762" s="10" t="s">
        <v>506</v>
      </c>
      <c r="C762" s="79" t="s">
        <v>433</v>
      </c>
      <c r="D762" s="89" t="s">
        <v>925</v>
      </c>
      <c r="E762" s="25">
        <v>6</v>
      </c>
      <c r="F762" s="25">
        <v>2</v>
      </c>
      <c r="G762" s="25">
        <v>6</v>
      </c>
      <c r="H762" s="25">
        <v>2</v>
      </c>
      <c r="I762" s="25"/>
      <c r="J762" s="65"/>
      <c r="K762" s="43"/>
    </row>
    <row r="763" spans="1:11" s="31" customFormat="1">
      <c r="A763" s="39">
        <v>761</v>
      </c>
      <c r="B763" s="10" t="s">
        <v>509</v>
      </c>
      <c r="C763" s="79" t="s">
        <v>434</v>
      </c>
      <c r="D763" s="79" t="s">
        <v>570</v>
      </c>
      <c r="E763" s="23"/>
      <c r="F763" s="23"/>
      <c r="G763" s="23"/>
      <c r="H763" s="23"/>
      <c r="I763" s="23"/>
      <c r="J763" s="64"/>
      <c r="K763" s="43"/>
    </row>
    <row r="764" spans="1:11" s="31" customFormat="1">
      <c r="A764" s="39">
        <v>762</v>
      </c>
      <c r="B764" s="10" t="s">
        <v>505</v>
      </c>
      <c r="C764" s="79" t="s">
        <v>435</v>
      </c>
      <c r="D764" s="79" t="s">
        <v>926</v>
      </c>
      <c r="E764" s="23">
        <v>1</v>
      </c>
      <c r="F764" s="23"/>
      <c r="G764" s="23"/>
      <c r="H764" s="23"/>
      <c r="I764" s="23"/>
      <c r="J764" s="64"/>
      <c r="K764" s="43"/>
    </row>
    <row r="765" spans="1:11" s="31" customFormat="1">
      <c r="A765" s="39">
        <v>763</v>
      </c>
      <c r="B765" s="10" t="s">
        <v>509</v>
      </c>
      <c r="C765" s="79" t="s">
        <v>436</v>
      </c>
      <c r="D765" s="79" t="s">
        <v>570</v>
      </c>
      <c r="E765" s="23"/>
      <c r="F765" s="23"/>
      <c r="G765" s="23"/>
      <c r="H765" s="23"/>
      <c r="I765" s="23"/>
      <c r="J765" s="64"/>
      <c r="K765" s="43"/>
    </row>
    <row r="766" spans="1:11" s="31" customFormat="1">
      <c r="A766" s="39">
        <v>764</v>
      </c>
      <c r="B766" s="10" t="s">
        <v>503</v>
      </c>
      <c r="C766" s="79" t="s">
        <v>437</v>
      </c>
      <c r="D766" s="79" t="s">
        <v>927</v>
      </c>
      <c r="E766" s="23">
        <v>1</v>
      </c>
      <c r="F766" s="23">
        <v>1</v>
      </c>
      <c r="G766" s="23">
        <v>1</v>
      </c>
      <c r="H766" s="23">
        <v>1</v>
      </c>
      <c r="I766" s="23"/>
      <c r="J766" s="64"/>
      <c r="K766" s="43"/>
    </row>
    <row r="767" spans="1:11" s="31" customFormat="1">
      <c r="A767" s="39">
        <v>765</v>
      </c>
      <c r="B767" s="10" t="s">
        <v>505</v>
      </c>
      <c r="C767" s="79" t="s">
        <v>438</v>
      </c>
      <c r="D767" s="79" t="s">
        <v>928</v>
      </c>
      <c r="E767" s="23"/>
      <c r="F767" s="23">
        <v>1</v>
      </c>
      <c r="G767" s="23"/>
      <c r="H767" s="23"/>
      <c r="I767" s="23"/>
      <c r="J767" s="64"/>
      <c r="K767" s="43"/>
    </row>
    <row r="768" spans="1:11" s="31" customFormat="1">
      <c r="A768" s="39">
        <v>766</v>
      </c>
      <c r="B768" s="10" t="s">
        <v>505</v>
      </c>
      <c r="C768" s="79" t="s">
        <v>439</v>
      </c>
      <c r="D768" s="79" t="s">
        <v>929</v>
      </c>
      <c r="E768" s="23"/>
      <c r="F768" s="23">
        <v>1</v>
      </c>
      <c r="G768" s="23"/>
      <c r="H768" s="23"/>
      <c r="I768" s="23"/>
      <c r="J768" s="64"/>
      <c r="K768" s="43"/>
    </row>
    <row r="769" spans="1:11" s="31" customFormat="1">
      <c r="A769" s="39">
        <v>767</v>
      </c>
      <c r="B769" s="10" t="s">
        <v>517</v>
      </c>
      <c r="C769" s="79" t="s">
        <v>440</v>
      </c>
      <c r="D769" s="79" t="s">
        <v>2011</v>
      </c>
      <c r="E769" s="23"/>
      <c r="F769" s="23">
        <v>6</v>
      </c>
      <c r="G769" s="23">
        <v>6</v>
      </c>
      <c r="H769" s="23"/>
      <c r="I769" s="23"/>
      <c r="J769" s="64"/>
      <c r="K769" s="43"/>
    </row>
    <row r="770" spans="1:11" s="31" customFormat="1">
      <c r="A770" s="39">
        <v>768</v>
      </c>
      <c r="B770" s="10" t="s">
        <v>505</v>
      </c>
      <c r="C770" s="79" t="s">
        <v>441</v>
      </c>
      <c r="D770" s="79" t="s">
        <v>931</v>
      </c>
      <c r="E770" s="23"/>
      <c r="F770" s="23">
        <v>1</v>
      </c>
      <c r="G770" s="23"/>
      <c r="H770" s="23"/>
      <c r="I770" s="23"/>
      <c r="J770" s="64"/>
      <c r="K770" s="43"/>
    </row>
    <row r="771" spans="1:11" s="31" customFormat="1">
      <c r="A771" s="39">
        <v>769</v>
      </c>
      <c r="B771" s="10" t="s">
        <v>2486</v>
      </c>
      <c r="C771" s="79" t="s">
        <v>2487</v>
      </c>
      <c r="D771" s="79" t="s">
        <v>2488</v>
      </c>
      <c r="E771" s="23">
        <v>2</v>
      </c>
      <c r="F771" s="23">
        <v>2</v>
      </c>
      <c r="G771" s="23">
        <v>2</v>
      </c>
      <c r="H771" s="23">
        <v>2</v>
      </c>
      <c r="I771" s="23"/>
      <c r="J771" s="64">
        <v>1.4</v>
      </c>
      <c r="K771" s="36"/>
    </row>
    <row r="772" spans="1:11" s="31" customFormat="1">
      <c r="A772" s="39">
        <v>770</v>
      </c>
      <c r="B772" s="10" t="s">
        <v>503</v>
      </c>
      <c r="C772" s="79" t="s">
        <v>442</v>
      </c>
      <c r="D772" s="79" t="s">
        <v>932</v>
      </c>
      <c r="E772" s="23"/>
      <c r="F772" s="23"/>
      <c r="G772" s="23"/>
      <c r="H772" s="23"/>
      <c r="I772" s="23"/>
      <c r="J772" s="64"/>
      <c r="K772" s="61"/>
    </row>
    <row r="773" spans="1:11" s="31" customFormat="1">
      <c r="A773" s="39">
        <v>771</v>
      </c>
      <c r="B773" s="10" t="s">
        <v>2511</v>
      </c>
      <c r="C773" s="79" t="s">
        <v>2699</v>
      </c>
      <c r="D773" s="79" t="s">
        <v>2700</v>
      </c>
      <c r="E773" s="23"/>
      <c r="F773" s="23"/>
      <c r="G773" s="23"/>
      <c r="H773" s="23"/>
      <c r="I773" s="23"/>
      <c r="J773" s="64">
        <v>1.4</v>
      </c>
      <c r="K773" s="36"/>
    </row>
    <row r="774" spans="1:11" s="31" customFormat="1">
      <c r="A774" s="39">
        <v>772</v>
      </c>
      <c r="B774" s="10" t="s">
        <v>532</v>
      </c>
      <c r="C774" s="79" t="s">
        <v>482</v>
      </c>
      <c r="D774" s="79" t="s">
        <v>934</v>
      </c>
      <c r="E774" s="23"/>
      <c r="F774" s="23"/>
      <c r="G774" s="23"/>
      <c r="H774" s="23"/>
      <c r="I774" s="23"/>
      <c r="J774" s="64"/>
      <c r="K774" s="43"/>
    </row>
    <row r="775" spans="1:11" s="31" customFormat="1">
      <c r="A775" s="39">
        <v>773</v>
      </c>
      <c r="B775" s="10" t="s">
        <v>509</v>
      </c>
      <c r="C775" s="79" t="s">
        <v>443</v>
      </c>
      <c r="D775" s="79" t="s">
        <v>577</v>
      </c>
      <c r="E775" s="23"/>
      <c r="F775" s="23"/>
      <c r="G775" s="23"/>
      <c r="H775" s="23"/>
      <c r="I775" s="23"/>
      <c r="J775" s="64"/>
      <c r="K775" s="43"/>
    </row>
    <row r="776" spans="1:11" s="31" customFormat="1">
      <c r="A776" s="39">
        <v>774</v>
      </c>
      <c r="B776" s="10" t="s">
        <v>2511</v>
      </c>
      <c r="C776" s="79" t="s">
        <v>2691</v>
      </c>
      <c r="D776" s="79" t="s">
        <v>2692</v>
      </c>
      <c r="E776" s="23"/>
      <c r="F776" s="23"/>
      <c r="G776" s="23"/>
      <c r="H776" s="23"/>
      <c r="I776" s="23"/>
      <c r="J776" s="64">
        <v>1.4</v>
      </c>
      <c r="K776" s="36"/>
    </row>
    <row r="777" spans="1:11" s="31" customFormat="1">
      <c r="A777" s="39">
        <v>775</v>
      </c>
      <c r="B777" s="10" t="s">
        <v>505</v>
      </c>
      <c r="C777" s="79" t="s">
        <v>444</v>
      </c>
      <c r="D777" s="79" t="s">
        <v>935</v>
      </c>
      <c r="E777" s="23"/>
      <c r="F777" s="23"/>
      <c r="G777" s="23">
        <v>1</v>
      </c>
      <c r="H777" s="23"/>
      <c r="I777" s="23"/>
      <c r="J777" s="64"/>
      <c r="K777" s="43"/>
    </row>
    <row r="778" spans="1:11" s="31" customFormat="1">
      <c r="A778" s="39">
        <v>776</v>
      </c>
      <c r="B778" s="10" t="s">
        <v>505</v>
      </c>
      <c r="C778" s="79" t="s">
        <v>445</v>
      </c>
      <c r="D778" s="79" t="s">
        <v>936</v>
      </c>
      <c r="E778" s="23"/>
      <c r="F778" s="23"/>
      <c r="G778" s="23">
        <v>1</v>
      </c>
      <c r="H778" s="23"/>
      <c r="I778" s="23"/>
      <c r="J778" s="64"/>
      <c r="K778" s="43"/>
    </row>
    <row r="779" spans="1:11" s="31" customFormat="1">
      <c r="A779" s="39">
        <v>777</v>
      </c>
      <c r="B779" s="10" t="s">
        <v>505</v>
      </c>
      <c r="C779" s="79" t="s">
        <v>446</v>
      </c>
      <c r="D779" s="79" t="s">
        <v>937</v>
      </c>
      <c r="E779" s="23"/>
      <c r="F779" s="23"/>
      <c r="G779" s="23">
        <v>1</v>
      </c>
      <c r="H779" s="23"/>
      <c r="I779" s="23"/>
      <c r="J779" s="64"/>
      <c r="K779" s="43"/>
    </row>
    <row r="780" spans="1:11" s="31" customFormat="1">
      <c r="A780" s="39">
        <v>778</v>
      </c>
      <c r="B780" s="10" t="s">
        <v>507</v>
      </c>
      <c r="C780" s="79" t="s">
        <v>447</v>
      </c>
      <c r="D780" s="89" t="s">
        <v>938</v>
      </c>
      <c r="E780" s="25">
        <v>4</v>
      </c>
      <c r="F780" s="25">
        <v>2</v>
      </c>
      <c r="G780" s="25"/>
      <c r="H780" s="25">
        <v>2</v>
      </c>
      <c r="I780" s="25"/>
      <c r="J780" s="65"/>
      <c r="K780" s="43"/>
    </row>
    <row r="781" spans="1:11" s="31" customFormat="1">
      <c r="A781" s="39">
        <v>779</v>
      </c>
      <c r="B781" s="10" t="s">
        <v>2511</v>
      </c>
      <c r="C781" s="79" t="s">
        <v>2783</v>
      </c>
      <c r="D781" s="79" t="s">
        <v>2784</v>
      </c>
      <c r="E781" s="23"/>
      <c r="F781" s="23"/>
      <c r="G781" s="23"/>
      <c r="H781" s="23"/>
      <c r="I781" s="23">
        <v>25</v>
      </c>
      <c r="J781" s="64">
        <v>1.4</v>
      </c>
      <c r="K781" s="36"/>
    </row>
    <row r="782" spans="1:11" s="31" customFormat="1">
      <c r="A782" s="39">
        <v>780</v>
      </c>
      <c r="B782" s="10" t="s">
        <v>2511</v>
      </c>
      <c r="C782" s="79" t="s">
        <v>2785</v>
      </c>
      <c r="D782" s="79" t="s">
        <v>2786</v>
      </c>
      <c r="E782" s="23"/>
      <c r="F782" s="23"/>
      <c r="G782" s="23"/>
      <c r="H782" s="23"/>
      <c r="I782" s="23">
        <v>25</v>
      </c>
      <c r="J782" s="64">
        <v>1.4</v>
      </c>
      <c r="K782" s="36"/>
    </row>
    <row r="783" spans="1:11" s="31" customFormat="1">
      <c r="A783" s="39">
        <v>781</v>
      </c>
      <c r="B783" s="10" t="s">
        <v>505</v>
      </c>
      <c r="C783" s="79" t="s">
        <v>448</v>
      </c>
      <c r="D783" s="79" t="s">
        <v>939</v>
      </c>
      <c r="E783" s="23">
        <v>11</v>
      </c>
      <c r="F783" s="23"/>
      <c r="G783" s="23">
        <v>11</v>
      </c>
      <c r="H783" s="23"/>
      <c r="I783" s="23"/>
      <c r="J783" s="64"/>
      <c r="K783" s="43"/>
    </row>
    <row r="784" spans="1:11" s="31" customFormat="1">
      <c r="A784" s="39">
        <v>782</v>
      </c>
      <c r="B784" s="10" t="s">
        <v>505</v>
      </c>
      <c r="C784" s="79" t="s">
        <v>449</v>
      </c>
      <c r="D784" s="79" t="s">
        <v>940</v>
      </c>
      <c r="E784" s="23"/>
      <c r="F784" s="23"/>
      <c r="G784" s="23"/>
      <c r="H784" s="23">
        <v>2</v>
      </c>
      <c r="I784" s="23"/>
      <c r="J784" s="64"/>
      <c r="K784" s="43"/>
    </row>
    <row r="785" spans="1:11" s="31" customFormat="1">
      <c r="A785" s="39">
        <v>783</v>
      </c>
      <c r="B785" s="10" t="s">
        <v>509</v>
      </c>
      <c r="C785" s="79" t="s">
        <v>450</v>
      </c>
      <c r="D785" s="79" t="s">
        <v>570</v>
      </c>
      <c r="E785" s="23"/>
      <c r="F785" s="23"/>
      <c r="G785" s="23"/>
      <c r="H785" s="23"/>
      <c r="I785" s="23"/>
      <c r="J785" s="64"/>
      <c r="K785" s="43"/>
    </row>
    <row r="786" spans="1:11" s="31" customFormat="1">
      <c r="A786" s="39">
        <v>784</v>
      </c>
      <c r="B786" s="81" t="s">
        <v>3098</v>
      </c>
      <c r="C786" s="79" t="s">
        <v>451</v>
      </c>
      <c r="D786" s="79" t="s">
        <v>3402</v>
      </c>
      <c r="E786" s="23"/>
      <c r="F786" s="23"/>
      <c r="G786" s="23">
        <v>1</v>
      </c>
      <c r="H786" s="23"/>
      <c r="I786" s="23"/>
      <c r="J786" s="64"/>
      <c r="K786" s="43"/>
    </row>
    <row r="787" spans="1:11" s="31" customFormat="1">
      <c r="A787" s="39">
        <v>785</v>
      </c>
      <c r="B787" s="10" t="s">
        <v>531</v>
      </c>
      <c r="C787" s="79" t="s">
        <v>452</v>
      </c>
      <c r="D787" s="89" t="s">
        <v>942</v>
      </c>
      <c r="E787" s="25">
        <v>3</v>
      </c>
      <c r="F787" s="25"/>
      <c r="G787" s="25">
        <v>3</v>
      </c>
      <c r="H787" s="25">
        <v>1</v>
      </c>
      <c r="I787" s="25"/>
      <c r="J787" s="65"/>
      <c r="K787" s="43"/>
    </row>
    <row r="788" spans="1:11" s="31" customFormat="1" ht="27">
      <c r="A788" s="39">
        <v>786</v>
      </c>
      <c r="B788" s="10" t="s">
        <v>509</v>
      </c>
      <c r="C788" s="79" t="s">
        <v>453</v>
      </c>
      <c r="D788" s="79" t="s">
        <v>943</v>
      </c>
      <c r="E788" s="23"/>
      <c r="F788" s="23"/>
      <c r="G788" s="23"/>
      <c r="H788" s="23"/>
      <c r="I788" s="23"/>
      <c r="J788" s="64"/>
      <c r="K788" s="43"/>
    </row>
    <row r="789" spans="1:11" s="31" customFormat="1" ht="27">
      <c r="A789" s="39">
        <v>787</v>
      </c>
      <c r="B789" s="10" t="s">
        <v>509</v>
      </c>
      <c r="C789" s="79" t="s">
        <v>454</v>
      </c>
      <c r="D789" s="79" t="s">
        <v>1955</v>
      </c>
      <c r="E789" s="24"/>
      <c r="F789" s="23"/>
      <c r="G789" s="23"/>
      <c r="H789" s="23"/>
      <c r="I789" s="23"/>
      <c r="J789" s="64"/>
      <c r="K789" s="43"/>
    </row>
    <row r="790" spans="1:11" s="31" customFormat="1">
      <c r="A790" s="39">
        <v>788</v>
      </c>
      <c r="B790" s="10" t="s">
        <v>512</v>
      </c>
      <c r="C790" s="79" t="s">
        <v>455</v>
      </c>
      <c r="D790" s="79" t="s">
        <v>944</v>
      </c>
      <c r="E790" s="24">
        <v>2</v>
      </c>
      <c r="F790" s="23">
        <v>3</v>
      </c>
      <c r="G790" s="23"/>
      <c r="H790" s="23"/>
      <c r="I790" s="23"/>
      <c r="J790" s="64"/>
      <c r="K790" s="43"/>
    </row>
    <row r="791" spans="1:11" s="31" customFormat="1">
      <c r="A791" s="39">
        <v>789</v>
      </c>
      <c r="B791" s="10" t="s">
        <v>532</v>
      </c>
      <c r="C791" s="79" t="s">
        <v>456</v>
      </c>
      <c r="D791" s="89" t="s">
        <v>604</v>
      </c>
      <c r="E791" s="25"/>
      <c r="F791" s="25"/>
      <c r="G791" s="25"/>
      <c r="H791" s="25"/>
      <c r="I791" s="25"/>
      <c r="J791" s="65"/>
      <c r="K791" s="43"/>
    </row>
    <row r="792" spans="1:11" s="31" customFormat="1">
      <c r="A792" s="39">
        <v>790</v>
      </c>
      <c r="B792" s="10" t="s">
        <v>505</v>
      </c>
      <c r="C792" s="79" t="s">
        <v>457</v>
      </c>
      <c r="D792" s="79" t="s">
        <v>945</v>
      </c>
      <c r="E792" s="23"/>
      <c r="F792" s="23"/>
      <c r="G792" s="23"/>
      <c r="H792" s="23">
        <v>1</v>
      </c>
      <c r="I792" s="23"/>
      <c r="J792" s="64"/>
      <c r="K792" s="43"/>
    </row>
    <row r="793" spans="1:11" s="31" customFormat="1">
      <c r="A793" s="39">
        <v>791</v>
      </c>
      <c r="B793" s="10" t="s">
        <v>505</v>
      </c>
      <c r="C793" s="79" t="s">
        <v>458</v>
      </c>
      <c r="D793" s="79" t="s">
        <v>946</v>
      </c>
      <c r="E793" s="23"/>
      <c r="F793" s="23"/>
      <c r="G793" s="23"/>
      <c r="H793" s="23">
        <v>1</v>
      </c>
      <c r="I793" s="23"/>
      <c r="J793" s="64"/>
      <c r="K793" s="43"/>
    </row>
    <row r="794" spans="1:11" s="31" customFormat="1">
      <c r="A794" s="39">
        <v>792</v>
      </c>
      <c r="B794" s="10" t="s">
        <v>505</v>
      </c>
      <c r="C794" s="79" t="s">
        <v>459</v>
      </c>
      <c r="D794" s="79" t="s">
        <v>947</v>
      </c>
      <c r="E794" s="23"/>
      <c r="F794" s="23"/>
      <c r="G794" s="23"/>
      <c r="H794" s="23">
        <v>1</v>
      </c>
      <c r="I794" s="23"/>
      <c r="J794" s="64"/>
      <c r="K794" s="43"/>
    </row>
    <row r="795" spans="1:11" s="31" customFormat="1">
      <c r="A795" s="39">
        <v>793</v>
      </c>
      <c r="B795" s="10" t="s">
        <v>517</v>
      </c>
      <c r="C795" s="79" t="s">
        <v>460</v>
      </c>
      <c r="D795" s="79" t="s">
        <v>948</v>
      </c>
      <c r="E795" s="23"/>
      <c r="F795" s="23">
        <v>6</v>
      </c>
      <c r="G795" s="23">
        <v>6</v>
      </c>
      <c r="H795" s="23"/>
      <c r="I795" s="23"/>
      <c r="J795" s="64"/>
      <c r="K795" s="43"/>
    </row>
    <row r="796" spans="1:11" s="31" customFormat="1">
      <c r="A796" s="39">
        <v>794</v>
      </c>
      <c r="B796" s="10" t="s">
        <v>531</v>
      </c>
      <c r="C796" s="79" t="s">
        <v>5057</v>
      </c>
      <c r="D796" s="89" t="s">
        <v>950</v>
      </c>
      <c r="E796" s="25"/>
      <c r="F796" s="25">
        <v>1</v>
      </c>
      <c r="G796" s="25"/>
      <c r="H796" s="25"/>
      <c r="I796" s="25"/>
      <c r="J796" s="65"/>
      <c r="K796" s="43"/>
    </row>
    <row r="797" spans="1:11" s="31" customFormat="1">
      <c r="A797" s="39">
        <v>795</v>
      </c>
      <c r="B797" s="10" t="s">
        <v>505</v>
      </c>
      <c r="C797" s="79" t="s">
        <v>461</v>
      </c>
      <c r="D797" s="79" t="s">
        <v>951</v>
      </c>
      <c r="E797" s="23"/>
      <c r="F797" s="23"/>
      <c r="G797" s="23"/>
      <c r="H797" s="23">
        <v>1</v>
      </c>
      <c r="I797" s="23"/>
      <c r="J797" s="64"/>
      <c r="K797" s="43"/>
    </row>
    <row r="798" spans="1:11" s="31" customFormat="1">
      <c r="A798" s="39">
        <v>796</v>
      </c>
      <c r="B798" s="10" t="s">
        <v>3098</v>
      </c>
      <c r="C798" s="79" t="s">
        <v>3151</v>
      </c>
      <c r="D798" s="79" t="s">
        <v>3113</v>
      </c>
      <c r="E798" s="23"/>
      <c r="F798" s="23"/>
      <c r="G798" s="23"/>
      <c r="H798" s="23"/>
      <c r="I798" s="23"/>
      <c r="J798" s="64">
        <v>2</v>
      </c>
      <c r="K798" s="36"/>
    </row>
    <row r="799" spans="1:11" s="31" customFormat="1">
      <c r="A799" s="39">
        <v>797</v>
      </c>
      <c r="B799" s="10" t="s">
        <v>505</v>
      </c>
      <c r="C799" s="79" t="s">
        <v>462</v>
      </c>
      <c r="D799" s="79" t="s">
        <v>952</v>
      </c>
      <c r="E799" s="23"/>
      <c r="F799" s="23">
        <v>1</v>
      </c>
      <c r="G799" s="23"/>
      <c r="H799" s="23"/>
      <c r="I799" s="23"/>
      <c r="J799" s="64"/>
      <c r="K799" s="43"/>
    </row>
    <row r="800" spans="1:11" s="31" customFormat="1">
      <c r="A800" s="39">
        <v>798</v>
      </c>
      <c r="B800" s="10" t="s">
        <v>514</v>
      </c>
      <c r="C800" s="79" t="s">
        <v>463</v>
      </c>
      <c r="D800" s="79" t="s">
        <v>953</v>
      </c>
      <c r="E800" s="23"/>
      <c r="F800" s="23">
        <v>2</v>
      </c>
      <c r="G800" s="23"/>
      <c r="H800" s="23"/>
      <c r="I800" s="23"/>
      <c r="J800" s="64"/>
      <c r="K800" s="43"/>
    </row>
    <row r="801" spans="1:11" s="31" customFormat="1">
      <c r="A801" s="39">
        <v>799</v>
      </c>
      <c r="B801" s="10" t="s">
        <v>514</v>
      </c>
      <c r="C801" s="79" t="s">
        <v>464</v>
      </c>
      <c r="D801" s="79" t="s">
        <v>954</v>
      </c>
      <c r="E801" s="23">
        <v>2</v>
      </c>
      <c r="F801" s="23"/>
      <c r="G801" s="23"/>
      <c r="H801" s="23"/>
      <c r="I801" s="23"/>
      <c r="J801" s="64"/>
      <c r="K801" s="43"/>
    </row>
    <row r="802" spans="1:11" s="31" customFormat="1">
      <c r="A802" s="39">
        <v>800</v>
      </c>
      <c r="B802" s="10" t="s">
        <v>2481</v>
      </c>
      <c r="C802" s="79" t="s">
        <v>2505</v>
      </c>
      <c r="D802" s="79" t="s">
        <v>2506</v>
      </c>
      <c r="E802" s="23"/>
      <c r="F802" s="23"/>
      <c r="G802" s="23"/>
      <c r="H802" s="23"/>
      <c r="I802" s="23"/>
      <c r="J802" s="64">
        <v>1.4</v>
      </c>
      <c r="K802" s="36"/>
    </row>
    <row r="803" spans="1:11" s="31" customFormat="1">
      <c r="A803" s="39">
        <v>801</v>
      </c>
      <c r="B803" s="10" t="s">
        <v>509</v>
      </c>
      <c r="C803" s="79" t="s">
        <v>465</v>
      </c>
      <c r="D803" s="79" t="s">
        <v>570</v>
      </c>
      <c r="E803" s="23"/>
      <c r="F803" s="23"/>
      <c r="G803" s="23"/>
      <c r="H803" s="23"/>
      <c r="I803" s="23"/>
      <c r="J803" s="64"/>
      <c r="K803" s="43"/>
    </row>
    <row r="804" spans="1:11" s="31" customFormat="1">
      <c r="A804" s="39">
        <v>802</v>
      </c>
      <c r="B804" s="10" t="s">
        <v>509</v>
      </c>
      <c r="C804" s="79" t="s">
        <v>466</v>
      </c>
      <c r="D804" s="79" t="s">
        <v>567</v>
      </c>
      <c r="E804" s="23"/>
      <c r="F804" s="23"/>
      <c r="G804" s="23"/>
      <c r="H804" s="23"/>
      <c r="I804" s="23"/>
      <c r="J804" s="64"/>
      <c r="K804" s="43"/>
    </row>
    <row r="805" spans="1:11" s="31" customFormat="1">
      <c r="A805" s="39">
        <v>803</v>
      </c>
      <c r="B805" s="81" t="s">
        <v>3103</v>
      </c>
      <c r="C805" s="79" t="s">
        <v>2007</v>
      </c>
      <c r="D805" s="79" t="s">
        <v>3376</v>
      </c>
      <c r="E805" s="23"/>
      <c r="F805" s="23"/>
      <c r="G805" s="23"/>
      <c r="H805" s="23"/>
      <c r="I805" s="23"/>
      <c r="J805" s="64">
        <v>1.1000000000000001</v>
      </c>
      <c r="K805" s="43"/>
    </row>
    <row r="806" spans="1:11" s="31" customFormat="1">
      <c r="A806" s="39">
        <v>804</v>
      </c>
      <c r="B806" s="10" t="s">
        <v>507</v>
      </c>
      <c r="C806" s="79" t="s">
        <v>467</v>
      </c>
      <c r="D806" s="79" t="s">
        <v>955</v>
      </c>
      <c r="E806" s="23">
        <v>6</v>
      </c>
      <c r="F806" s="23">
        <v>2</v>
      </c>
      <c r="G806" s="23">
        <v>6</v>
      </c>
      <c r="H806" s="23">
        <v>2</v>
      </c>
      <c r="I806" s="23"/>
      <c r="J806" s="64"/>
      <c r="K806" s="43"/>
    </row>
    <row r="807" spans="1:11" s="31" customFormat="1">
      <c r="A807" s="39">
        <v>805</v>
      </c>
      <c r="B807" s="10" t="s">
        <v>2511</v>
      </c>
      <c r="C807" s="79" t="s">
        <v>2709</v>
      </c>
      <c r="D807" s="79" t="s">
        <v>2710</v>
      </c>
      <c r="E807" s="23"/>
      <c r="F807" s="23"/>
      <c r="G807" s="23"/>
      <c r="H807" s="23"/>
      <c r="I807" s="23"/>
      <c r="J807" s="64">
        <v>1.4</v>
      </c>
      <c r="K807" s="36"/>
    </row>
    <row r="808" spans="1:11" s="31" customFormat="1">
      <c r="A808" s="39">
        <v>806</v>
      </c>
      <c r="B808" s="10" t="s">
        <v>517</v>
      </c>
      <c r="C808" s="79" t="s">
        <v>500</v>
      </c>
      <c r="D808" s="79" t="s">
        <v>956</v>
      </c>
      <c r="E808" s="23"/>
      <c r="F808" s="23"/>
      <c r="G808" s="23"/>
      <c r="H808" s="23"/>
      <c r="I808" s="23"/>
      <c r="J808" s="64"/>
      <c r="K808" s="43"/>
    </row>
    <row r="809" spans="1:11" s="31" customFormat="1" ht="27">
      <c r="A809" s="39">
        <v>807</v>
      </c>
      <c r="B809" s="10" t="s">
        <v>503</v>
      </c>
      <c r="C809" s="79" t="s">
        <v>468</v>
      </c>
      <c r="D809" s="79" t="s">
        <v>957</v>
      </c>
      <c r="E809" s="23">
        <v>1</v>
      </c>
      <c r="F809" s="23"/>
      <c r="G809" s="23"/>
      <c r="H809" s="23"/>
      <c r="I809" s="23"/>
      <c r="J809" s="64"/>
      <c r="K809" s="43"/>
    </row>
    <row r="810" spans="1:11" s="31" customFormat="1">
      <c r="A810" s="39">
        <v>808</v>
      </c>
      <c r="B810" s="10" t="s">
        <v>3095</v>
      </c>
      <c r="C810" s="79" t="s">
        <v>3152</v>
      </c>
      <c r="D810" s="79" t="s">
        <v>3397</v>
      </c>
      <c r="E810" s="23"/>
      <c r="F810" s="23"/>
      <c r="G810" s="23"/>
      <c r="H810" s="23"/>
      <c r="I810" s="23"/>
      <c r="J810" s="64">
        <v>2</v>
      </c>
      <c r="K810" s="36"/>
    </row>
    <row r="811" spans="1:11" s="31" customFormat="1">
      <c r="A811" s="39">
        <v>809</v>
      </c>
      <c r="B811" s="10" t="s">
        <v>2247</v>
      </c>
      <c r="C811" s="79" t="s">
        <v>2248</v>
      </c>
      <c r="D811" s="79" t="s">
        <v>2249</v>
      </c>
      <c r="E811" s="23"/>
      <c r="F811" s="23"/>
      <c r="G811" s="23"/>
      <c r="H811" s="23"/>
      <c r="I811" s="23"/>
      <c r="J811" s="64">
        <v>1.3</v>
      </c>
      <c r="K811" s="43"/>
    </row>
    <row r="812" spans="1:11" s="31" customFormat="1">
      <c r="A812" s="39">
        <v>810</v>
      </c>
      <c r="B812" s="10" t="s">
        <v>2486</v>
      </c>
      <c r="C812" s="79" t="s">
        <v>2870</v>
      </c>
      <c r="D812" s="79" t="s">
        <v>2837</v>
      </c>
      <c r="E812" s="23">
        <v>2</v>
      </c>
      <c r="F812" s="23">
        <v>2</v>
      </c>
      <c r="G812" s="23">
        <v>3</v>
      </c>
      <c r="H812" s="23">
        <v>2</v>
      </c>
      <c r="I812" s="23"/>
      <c r="J812" s="64">
        <v>1.4</v>
      </c>
      <c r="K812" s="36"/>
    </row>
    <row r="813" spans="1:11" s="31" customFormat="1">
      <c r="A813" s="39">
        <v>811</v>
      </c>
      <c r="B813" s="10" t="s">
        <v>2481</v>
      </c>
      <c r="C813" s="79" t="s">
        <v>2842</v>
      </c>
      <c r="D813" s="79" t="s">
        <v>2843</v>
      </c>
      <c r="E813" s="23"/>
      <c r="F813" s="23"/>
      <c r="G813" s="23"/>
      <c r="H813" s="23"/>
      <c r="I813" s="23"/>
      <c r="J813" s="64">
        <v>1.4</v>
      </c>
      <c r="K813" s="36"/>
    </row>
    <row r="814" spans="1:11" s="31" customFormat="1">
      <c r="A814" s="39">
        <v>812</v>
      </c>
      <c r="B814" s="10" t="s">
        <v>509</v>
      </c>
      <c r="C814" s="79" t="s">
        <v>469</v>
      </c>
      <c r="D814" s="79" t="s">
        <v>726</v>
      </c>
      <c r="E814" s="23"/>
      <c r="F814" s="23"/>
      <c r="G814" s="23"/>
      <c r="H814" s="23"/>
      <c r="I814" s="23"/>
      <c r="J814" s="64"/>
      <c r="K814" s="43"/>
    </row>
    <row r="815" spans="1:11" s="31" customFormat="1">
      <c r="A815" s="39">
        <v>813</v>
      </c>
      <c r="B815" s="10" t="s">
        <v>509</v>
      </c>
      <c r="C815" s="79" t="s">
        <v>470</v>
      </c>
      <c r="D815" s="79" t="s">
        <v>726</v>
      </c>
      <c r="E815" s="23"/>
      <c r="F815" s="23"/>
      <c r="G815" s="23"/>
      <c r="H815" s="23"/>
      <c r="I815" s="23"/>
      <c r="J815" s="64"/>
      <c r="K815" s="43"/>
    </row>
    <row r="816" spans="1:11" s="31" customFormat="1">
      <c r="A816" s="39">
        <v>814</v>
      </c>
      <c r="B816" s="10" t="s">
        <v>3095</v>
      </c>
      <c r="C816" s="79" t="s">
        <v>3153</v>
      </c>
      <c r="D816" s="79" t="s">
        <v>3100</v>
      </c>
      <c r="E816" s="23"/>
      <c r="F816" s="23"/>
      <c r="G816" s="23"/>
      <c r="H816" s="23"/>
      <c r="I816" s="23"/>
      <c r="J816" s="64">
        <v>2</v>
      </c>
      <c r="K816" s="36"/>
    </row>
    <row r="817" spans="1:11" s="31" customFormat="1">
      <c r="A817" s="39">
        <v>815</v>
      </c>
      <c r="B817" s="81" t="s">
        <v>3103</v>
      </c>
      <c r="C817" s="79" t="s">
        <v>2005</v>
      </c>
      <c r="D817" s="79" t="s">
        <v>3381</v>
      </c>
      <c r="E817" s="23"/>
      <c r="F817" s="23"/>
      <c r="G817" s="23"/>
      <c r="H817" s="23"/>
      <c r="I817" s="23"/>
      <c r="J817" s="64">
        <v>1.1000000000000001</v>
      </c>
      <c r="K817" s="43"/>
    </row>
    <row r="818" spans="1:11" s="31" customFormat="1">
      <c r="A818" s="39">
        <v>816</v>
      </c>
      <c r="B818" s="10" t="s">
        <v>535</v>
      </c>
      <c r="C818" s="79" t="s">
        <v>471</v>
      </c>
      <c r="D818" s="89" t="s">
        <v>959</v>
      </c>
      <c r="E818" s="25">
        <v>2</v>
      </c>
      <c r="F818" s="25"/>
      <c r="G818" s="25">
        <v>3</v>
      </c>
      <c r="H818" s="25"/>
      <c r="I818" s="25"/>
      <c r="J818" s="65"/>
      <c r="K818" s="43"/>
    </row>
    <row r="819" spans="1:11" s="31" customFormat="1">
      <c r="A819" s="39">
        <v>817</v>
      </c>
      <c r="B819" s="10" t="s">
        <v>3095</v>
      </c>
      <c r="C819" s="79" t="s">
        <v>3154</v>
      </c>
      <c r="D819" s="79" t="s">
        <v>3135</v>
      </c>
      <c r="E819" s="23"/>
      <c r="F819" s="23"/>
      <c r="G819" s="23"/>
      <c r="H819" s="23"/>
      <c r="I819" s="23"/>
      <c r="J819" s="64">
        <v>2</v>
      </c>
      <c r="K819" s="36"/>
    </row>
    <row r="820" spans="1:11" s="31" customFormat="1">
      <c r="A820" s="39">
        <v>818</v>
      </c>
      <c r="B820" s="10" t="s">
        <v>2511</v>
      </c>
      <c r="C820" s="79" t="s">
        <v>2753</v>
      </c>
      <c r="D820" s="79" t="s">
        <v>2754</v>
      </c>
      <c r="E820" s="23">
        <v>3</v>
      </c>
      <c r="F820" s="23">
        <v>3</v>
      </c>
      <c r="G820" s="23">
        <v>3</v>
      </c>
      <c r="H820" s="23">
        <v>3</v>
      </c>
      <c r="I820" s="23"/>
      <c r="J820" s="64">
        <v>1.4</v>
      </c>
      <c r="K820" s="36"/>
    </row>
    <row r="821" spans="1:11" s="31" customFormat="1">
      <c r="A821" s="39">
        <v>819</v>
      </c>
      <c r="B821" s="10" t="s">
        <v>2511</v>
      </c>
      <c r="C821" s="79" t="s">
        <v>2737</v>
      </c>
      <c r="D821" s="79" t="s">
        <v>2738</v>
      </c>
      <c r="E821" s="23"/>
      <c r="F821" s="23">
        <v>1</v>
      </c>
      <c r="G821" s="23"/>
      <c r="H821" s="23"/>
      <c r="I821" s="23"/>
      <c r="J821" s="64">
        <v>1.4</v>
      </c>
      <c r="K821" s="36"/>
    </row>
    <row r="822" spans="1:11" s="31" customFormat="1">
      <c r="A822" s="39">
        <v>820</v>
      </c>
      <c r="B822" s="10" t="s">
        <v>503</v>
      </c>
      <c r="C822" s="79" t="s">
        <v>472</v>
      </c>
      <c r="D822" s="79" t="s">
        <v>960</v>
      </c>
      <c r="E822" s="23"/>
      <c r="F822" s="23"/>
      <c r="G822" s="23"/>
      <c r="H822" s="23"/>
      <c r="I822" s="23"/>
      <c r="J822" s="64"/>
      <c r="K822" s="43"/>
    </row>
    <row r="823" spans="1:11" s="31" customFormat="1">
      <c r="A823" s="39">
        <v>821</v>
      </c>
      <c r="B823" s="10" t="s">
        <v>503</v>
      </c>
      <c r="C823" s="79" t="s">
        <v>473</v>
      </c>
      <c r="D823" s="89" t="s">
        <v>961</v>
      </c>
      <c r="E823" s="25"/>
      <c r="F823" s="25"/>
      <c r="G823" s="25"/>
      <c r="H823" s="25"/>
      <c r="I823" s="25"/>
      <c r="J823" s="65"/>
      <c r="K823" s="61"/>
    </row>
    <row r="824" spans="1:11" s="31" customFormat="1">
      <c r="A824" s="39">
        <v>822</v>
      </c>
      <c r="B824" s="10" t="s">
        <v>517</v>
      </c>
      <c r="C824" s="79" t="s">
        <v>474</v>
      </c>
      <c r="D824" s="79" t="s">
        <v>962</v>
      </c>
      <c r="E824" s="23"/>
      <c r="F824" s="23"/>
      <c r="G824" s="23"/>
      <c r="H824" s="23"/>
      <c r="I824" s="23"/>
      <c r="J824" s="64"/>
      <c r="K824" s="43"/>
    </row>
    <row r="825" spans="1:11" s="31" customFormat="1">
      <c r="A825" s="39">
        <v>823</v>
      </c>
      <c r="B825" s="10" t="s">
        <v>517</v>
      </c>
      <c r="C825" s="79" t="s">
        <v>475</v>
      </c>
      <c r="D825" s="79" t="s">
        <v>963</v>
      </c>
      <c r="E825" s="23">
        <v>6</v>
      </c>
      <c r="F825" s="23">
        <v>6</v>
      </c>
      <c r="G825" s="23"/>
      <c r="H825" s="23">
        <v>6</v>
      </c>
      <c r="I825" s="23"/>
      <c r="J825" s="64"/>
      <c r="K825" s="43"/>
    </row>
    <row r="826" spans="1:11" s="31" customFormat="1">
      <c r="A826" s="39">
        <v>824</v>
      </c>
      <c r="B826" s="10" t="s">
        <v>3031</v>
      </c>
      <c r="C826" s="79" t="s">
        <v>2995</v>
      </c>
      <c r="D826" s="79" t="s">
        <v>2996</v>
      </c>
      <c r="E826" s="23"/>
      <c r="F826" s="23"/>
      <c r="G826" s="23"/>
      <c r="H826" s="23"/>
      <c r="I826" s="23"/>
      <c r="J826" s="64">
        <v>2</v>
      </c>
      <c r="K826" s="43"/>
    </row>
    <row r="827" spans="1:11" s="31" customFormat="1">
      <c r="A827" s="39">
        <v>825</v>
      </c>
      <c r="B827" s="10" t="s">
        <v>2511</v>
      </c>
      <c r="C827" s="79" t="s">
        <v>2515</v>
      </c>
      <c r="D827" s="79" t="s">
        <v>3038</v>
      </c>
      <c r="E827" s="23"/>
      <c r="F827" s="23"/>
      <c r="G827" s="23"/>
      <c r="H827" s="23"/>
      <c r="I827" s="23"/>
      <c r="J827" s="64">
        <v>1.4</v>
      </c>
      <c r="K827" s="36"/>
    </row>
    <row r="828" spans="1:11" s="31" customFormat="1">
      <c r="A828" s="39">
        <v>826</v>
      </c>
      <c r="B828" s="10" t="s">
        <v>2511</v>
      </c>
      <c r="C828" s="79" t="s">
        <v>2514</v>
      </c>
      <c r="D828" s="79" t="s">
        <v>3037</v>
      </c>
      <c r="E828" s="23"/>
      <c r="F828" s="23"/>
      <c r="G828" s="23"/>
      <c r="H828" s="23"/>
      <c r="I828" s="23"/>
      <c r="J828" s="64">
        <v>1.4</v>
      </c>
      <c r="K828" s="36"/>
    </row>
    <row r="829" spans="1:11" s="31" customFormat="1">
      <c r="A829" s="39">
        <v>827</v>
      </c>
      <c r="B829" s="10" t="s">
        <v>2511</v>
      </c>
      <c r="C829" s="79" t="s">
        <v>2518</v>
      </c>
      <c r="D829" s="79" t="s">
        <v>3035</v>
      </c>
      <c r="E829" s="23"/>
      <c r="F829" s="23"/>
      <c r="G829" s="23"/>
      <c r="H829" s="23"/>
      <c r="I829" s="23"/>
      <c r="J829" s="64">
        <v>1.4</v>
      </c>
      <c r="K829" s="36"/>
    </row>
    <row r="830" spans="1:11" s="31" customFormat="1">
      <c r="A830" s="39">
        <v>828</v>
      </c>
      <c r="B830" s="10" t="s">
        <v>2511</v>
      </c>
      <c r="C830" s="79" t="s">
        <v>2516</v>
      </c>
      <c r="D830" s="79" t="s">
        <v>3036</v>
      </c>
      <c r="E830" s="23"/>
      <c r="F830" s="23"/>
      <c r="G830" s="23"/>
      <c r="H830" s="23"/>
      <c r="I830" s="23"/>
      <c r="J830" s="64">
        <v>1.4</v>
      </c>
      <c r="K830" s="36"/>
    </row>
    <row r="831" spans="1:11" s="31" customFormat="1">
      <c r="A831" s="39">
        <v>829</v>
      </c>
      <c r="B831" s="10" t="s">
        <v>2511</v>
      </c>
      <c r="C831" s="79" t="s">
        <v>2517</v>
      </c>
      <c r="D831" s="79" t="s">
        <v>3034</v>
      </c>
      <c r="E831" s="23"/>
      <c r="F831" s="23"/>
      <c r="G831" s="23"/>
      <c r="H831" s="23"/>
      <c r="I831" s="23"/>
      <c r="J831" s="64">
        <v>1.4</v>
      </c>
      <c r="K831" s="36"/>
    </row>
    <row r="832" spans="1:11" s="31" customFormat="1">
      <c r="A832" s="39">
        <v>830</v>
      </c>
      <c r="B832" s="10" t="s">
        <v>509</v>
      </c>
      <c r="C832" s="79" t="s">
        <v>476</v>
      </c>
      <c r="D832" s="79" t="s">
        <v>726</v>
      </c>
      <c r="E832" s="23"/>
      <c r="F832" s="23"/>
      <c r="G832" s="23"/>
      <c r="H832" s="23"/>
      <c r="I832" s="23"/>
      <c r="J832" s="64"/>
      <c r="K832" s="43"/>
    </row>
    <row r="833" spans="1:20" s="31" customFormat="1">
      <c r="A833" s="39">
        <v>831</v>
      </c>
      <c r="B833" s="10" t="s">
        <v>2511</v>
      </c>
      <c r="C833" s="79" t="s">
        <v>2719</v>
      </c>
      <c r="D833" s="79" t="s">
        <v>2720</v>
      </c>
      <c r="E833" s="23"/>
      <c r="F833" s="23"/>
      <c r="G833" s="23"/>
      <c r="H833" s="23"/>
      <c r="I833" s="23"/>
      <c r="J833" s="64">
        <v>1.4</v>
      </c>
      <c r="K833" s="36"/>
    </row>
    <row r="834" spans="1:20" s="86" customFormat="1">
      <c r="A834" s="39">
        <v>832</v>
      </c>
      <c r="B834" s="10" t="s">
        <v>508</v>
      </c>
      <c r="C834" s="79" t="s">
        <v>477</v>
      </c>
      <c r="D834" s="79" t="s">
        <v>579</v>
      </c>
      <c r="E834" s="23"/>
      <c r="F834" s="23"/>
      <c r="G834" s="23"/>
      <c r="H834" s="23"/>
      <c r="I834" s="23"/>
      <c r="J834" s="64"/>
      <c r="K834" s="43"/>
    </row>
    <row r="835" spans="1:20" s="86" customFormat="1">
      <c r="A835" s="39">
        <v>833</v>
      </c>
      <c r="B835" s="10" t="s">
        <v>2511</v>
      </c>
      <c r="C835" s="79" t="s">
        <v>2707</v>
      </c>
      <c r="D835" s="79" t="s">
        <v>2708</v>
      </c>
      <c r="E835" s="23"/>
      <c r="F835" s="23"/>
      <c r="G835" s="23"/>
      <c r="H835" s="23"/>
      <c r="I835" s="23"/>
      <c r="J835" s="64">
        <v>1.4</v>
      </c>
      <c r="K835" s="36"/>
    </row>
    <row r="836" spans="1:20" s="31" customFormat="1">
      <c r="A836" s="39">
        <v>834</v>
      </c>
      <c r="B836" s="10" t="s">
        <v>1982</v>
      </c>
      <c r="C836" s="79" t="s">
        <v>478</v>
      </c>
      <c r="D836" s="79" t="s">
        <v>964</v>
      </c>
      <c r="E836" s="23"/>
      <c r="F836" s="23">
        <v>1</v>
      </c>
      <c r="G836" s="23"/>
      <c r="H836" s="23"/>
      <c r="I836" s="23"/>
      <c r="J836" s="64"/>
      <c r="K836" s="43"/>
    </row>
    <row r="837" spans="1:20" s="31" customFormat="1">
      <c r="B837" s="30"/>
      <c r="C837" s="90"/>
      <c r="D837" s="90"/>
      <c r="J837" s="66"/>
      <c r="K837" s="1"/>
    </row>
    <row r="838" spans="1:20" s="31" customFormat="1">
      <c r="B838" s="30"/>
      <c r="C838" s="90"/>
      <c r="D838" s="90"/>
      <c r="J838" s="66"/>
      <c r="K838" s="1"/>
    </row>
    <row r="839" spans="1:20" s="31" customFormat="1">
      <c r="B839" s="30"/>
      <c r="C839" s="90"/>
      <c r="D839" s="90"/>
      <c r="J839" s="66"/>
      <c r="K839" s="1"/>
    </row>
    <row r="840" spans="1:20" s="31" customFormat="1">
      <c r="B840" s="30"/>
      <c r="C840" s="90"/>
      <c r="D840" s="90"/>
      <c r="J840" s="66"/>
      <c r="K840" s="1"/>
    </row>
    <row r="841" spans="1:20" s="31" customFormat="1" ht="17.25" thickBot="1">
      <c r="B841" s="30"/>
      <c r="C841" s="90"/>
      <c r="D841" s="90"/>
      <c r="J841" s="66"/>
      <c r="K841" s="1"/>
    </row>
    <row r="842" spans="1:20" s="31" customFormat="1" ht="31.5" customHeight="1" thickBot="1">
      <c r="A842" s="71" t="s">
        <v>492</v>
      </c>
      <c r="B842" s="72" t="s">
        <v>522</v>
      </c>
      <c r="C842" s="91" t="s">
        <v>2131</v>
      </c>
      <c r="D842" s="93" t="s">
        <v>2130</v>
      </c>
      <c r="E842" s="73" t="s">
        <v>976</v>
      </c>
      <c r="F842" s="73" t="s">
        <v>967</v>
      </c>
      <c r="G842" s="73" t="s">
        <v>977</v>
      </c>
      <c r="H842" s="73" t="s">
        <v>968</v>
      </c>
      <c r="I842" s="73" t="s">
        <v>978</v>
      </c>
      <c r="J842" s="74" t="s">
        <v>2127</v>
      </c>
      <c r="K842" s="75" t="s">
        <v>521</v>
      </c>
      <c r="L842" s="132" t="s">
        <v>496</v>
      </c>
      <c r="M842" s="133"/>
      <c r="N842" s="133"/>
      <c r="O842" s="133"/>
      <c r="P842" s="133"/>
      <c r="Q842" s="133"/>
      <c r="R842" s="133"/>
      <c r="S842" s="133"/>
      <c r="T842" s="134"/>
    </row>
    <row r="843" spans="1:20" s="31" customFormat="1" ht="29.1" customHeight="1">
      <c r="A843" s="39">
        <v>835</v>
      </c>
      <c r="B843" s="10" t="s">
        <v>1341</v>
      </c>
      <c r="C843" s="79" t="s">
        <v>488</v>
      </c>
      <c r="D843" s="79"/>
      <c r="E843" s="23"/>
      <c r="F843" s="23"/>
      <c r="G843" s="23"/>
      <c r="H843" s="23"/>
      <c r="I843" s="23"/>
      <c r="J843" s="64"/>
      <c r="K843" s="3"/>
      <c r="L843" s="123" t="s">
        <v>487</v>
      </c>
      <c r="M843" s="124"/>
      <c r="N843" s="124"/>
      <c r="O843" s="124"/>
      <c r="P843" s="124"/>
      <c r="Q843" s="124"/>
      <c r="R843" s="124"/>
      <c r="S843" s="124"/>
      <c r="T843" s="125"/>
    </row>
    <row r="844" spans="1:20" s="31" customFormat="1" ht="29.1" customHeight="1">
      <c r="A844" s="70">
        <v>836</v>
      </c>
      <c r="B844" s="10" t="s">
        <v>1341</v>
      </c>
      <c r="C844" s="79" t="s">
        <v>489</v>
      </c>
      <c r="D844" s="79"/>
      <c r="E844" s="23"/>
      <c r="F844" s="23"/>
      <c r="G844" s="23"/>
      <c r="H844" s="23"/>
      <c r="I844" s="23"/>
      <c r="J844" s="64"/>
      <c r="K844" s="3"/>
      <c r="L844" s="126"/>
      <c r="M844" s="127"/>
      <c r="N844" s="127"/>
      <c r="O844" s="127"/>
      <c r="P844" s="127"/>
      <c r="Q844" s="127"/>
      <c r="R844" s="127"/>
      <c r="S844" s="127"/>
      <c r="T844" s="128"/>
    </row>
    <row r="845" spans="1:20" s="31" customFormat="1" ht="29.1" customHeight="1">
      <c r="A845" s="39">
        <v>837</v>
      </c>
      <c r="B845" s="10" t="s">
        <v>1341</v>
      </c>
      <c r="C845" s="79" t="s">
        <v>490</v>
      </c>
      <c r="D845" s="79"/>
      <c r="E845" s="23"/>
      <c r="F845" s="23"/>
      <c r="G845" s="23"/>
      <c r="H845" s="23"/>
      <c r="I845" s="23"/>
      <c r="J845" s="64"/>
      <c r="K845" s="3"/>
      <c r="L845" s="129"/>
      <c r="M845" s="130"/>
      <c r="N845" s="130"/>
      <c r="O845" s="130"/>
      <c r="P845" s="130"/>
      <c r="Q845" s="130"/>
      <c r="R845" s="130"/>
      <c r="S845" s="130"/>
      <c r="T845" s="131"/>
    </row>
    <row r="850" spans="1:11">
      <c r="A850" s="31"/>
      <c r="B850" s="31"/>
      <c r="E850" s="31"/>
      <c r="F850" s="31"/>
      <c r="G850" s="31"/>
      <c r="H850" s="31"/>
      <c r="I850" s="31"/>
      <c r="K850" s="31"/>
    </row>
    <row r="851" spans="1:11">
      <c r="A851" s="31"/>
      <c r="B851" s="31"/>
      <c r="E851" s="31"/>
      <c r="F851" s="31"/>
      <c r="G851" s="31"/>
      <c r="H851" s="31"/>
      <c r="I851" s="31"/>
      <c r="K851" s="31"/>
    </row>
    <row r="852" spans="1:11">
      <c r="A852" s="31"/>
      <c r="B852" s="31"/>
      <c r="E852" s="31"/>
      <c r="F852" s="31"/>
      <c r="G852" s="31"/>
      <c r="H852" s="31"/>
      <c r="I852" s="31"/>
      <c r="K852" s="31"/>
    </row>
    <row r="853" spans="1:11">
      <c r="A853" s="31"/>
      <c r="B853" s="31"/>
      <c r="E853" s="31"/>
      <c r="F853" s="31"/>
      <c r="G853" s="31"/>
      <c r="H853" s="31"/>
      <c r="I853" s="31"/>
      <c r="K853" s="31"/>
    </row>
    <row r="854" spans="1:11">
      <c r="A854" s="31"/>
      <c r="B854" s="31"/>
      <c r="E854" s="31"/>
      <c r="F854" s="31"/>
      <c r="G854" s="31"/>
      <c r="H854" s="31"/>
      <c r="I854" s="31"/>
      <c r="K854" s="31"/>
    </row>
    <row r="855" spans="1:11">
      <c r="A855" s="31"/>
      <c r="B855" s="31"/>
      <c r="E855" s="31"/>
      <c r="F855" s="31"/>
      <c r="G855" s="31"/>
      <c r="H855" s="31"/>
      <c r="I855" s="31"/>
      <c r="K855" s="31"/>
    </row>
    <row r="856" spans="1:11">
      <c r="A856" s="31"/>
      <c r="B856" s="31"/>
      <c r="E856" s="31"/>
      <c r="F856" s="31"/>
      <c r="G856" s="31"/>
      <c r="H856" s="31"/>
      <c r="I856" s="31"/>
      <c r="K856" s="31"/>
    </row>
    <row r="857" spans="1:11">
      <c r="A857" s="31"/>
      <c r="B857" s="31"/>
      <c r="E857" s="31"/>
      <c r="F857" s="31"/>
      <c r="G857" s="31"/>
      <c r="H857" s="31"/>
      <c r="I857" s="31"/>
      <c r="K857" s="31"/>
    </row>
    <row r="858" spans="1:11">
      <c r="A858" s="31"/>
      <c r="B858" s="31"/>
      <c r="E858" s="31"/>
      <c r="F858" s="31"/>
      <c r="G858" s="31"/>
      <c r="H858" s="31"/>
      <c r="I858" s="31"/>
      <c r="K858" s="31"/>
    </row>
    <row r="859" spans="1:11">
      <c r="A859" s="31"/>
      <c r="B859" s="31"/>
      <c r="E859" s="31"/>
      <c r="F859" s="31"/>
      <c r="G859" s="31"/>
      <c r="H859" s="31"/>
      <c r="I859" s="31"/>
      <c r="K859" s="31"/>
    </row>
    <row r="860" spans="1:11">
      <c r="A860" s="31"/>
      <c r="B860" s="31"/>
      <c r="E860" s="31"/>
      <c r="F860" s="31"/>
      <c r="G860" s="31"/>
      <c r="H860" s="31"/>
      <c r="I860" s="31"/>
      <c r="K860" s="31"/>
    </row>
    <row r="861" spans="1:11">
      <c r="A861" s="31"/>
      <c r="B861" s="31"/>
      <c r="E861" s="31"/>
      <c r="F861" s="31"/>
      <c r="G861" s="31"/>
      <c r="H861" s="31"/>
      <c r="I861" s="31"/>
      <c r="K861" s="31"/>
    </row>
    <row r="862" spans="1:11">
      <c r="A862" s="31"/>
      <c r="B862" s="31"/>
      <c r="E862" s="31"/>
      <c r="F862" s="31"/>
      <c r="G862" s="31"/>
      <c r="H862" s="31"/>
      <c r="I862" s="31"/>
      <c r="K862" s="31"/>
    </row>
  </sheetData>
  <autoFilter ref="A2:K836">
    <sortState ref="A3:K836">
      <sortCondition ref="C2:C836"/>
    </sortState>
  </autoFilter>
  <mergeCells count="7">
    <mergeCell ref="A1:K1"/>
    <mergeCell ref="L843:T845"/>
    <mergeCell ref="L842:T842"/>
    <mergeCell ref="M3:N3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7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1" ht="30" customHeight="1" thickBot="1">
      <c r="A1" s="116" t="s">
        <v>5051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2129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ht="17.25" customHeight="1" thickBot="1">
      <c r="A3" s="39">
        <v>1</v>
      </c>
      <c r="B3" s="10" t="s">
        <v>3103</v>
      </c>
      <c r="C3" s="79" t="s">
        <v>5017</v>
      </c>
      <c r="D3" s="79" t="s">
        <v>3117</v>
      </c>
      <c r="E3" s="23"/>
      <c r="F3" s="23"/>
      <c r="G3" s="23"/>
      <c r="H3" s="23"/>
      <c r="I3" s="23"/>
      <c r="J3" s="64">
        <v>2</v>
      </c>
      <c r="K3" s="36"/>
      <c r="M3" s="121" t="s">
        <v>981</v>
      </c>
      <c r="N3" s="122"/>
    </row>
    <row r="4" spans="1:21" ht="16.5" customHeight="1">
      <c r="A4" s="39">
        <v>2</v>
      </c>
      <c r="B4" s="10" t="s">
        <v>2519</v>
      </c>
      <c r="C4" s="79" t="s">
        <v>2586</v>
      </c>
      <c r="D4" s="79" t="s">
        <v>2587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</row>
    <row r="5" spans="1:21" ht="17.25" customHeight="1" thickBot="1">
      <c r="A5" s="39">
        <v>3</v>
      </c>
      <c r="B5" s="10" t="s">
        <v>2519</v>
      </c>
      <c r="C5" s="79" t="s">
        <v>2600</v>
      </c>
      <c r="D5" s="79" t="s">
        <v>2601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1</v>
      </c>
      <c r="N5" s="6">
        <f>COUNT(A3:A1048576)</f>
        <v>829</v>
      </c>
    </row>
    <row r="6" spans="1:21" ht="16.5" customHeight="1">
      <c r="A6" s="39">
        <v>4</v>
      </c>
      <c r="B6" s="10" t="s">
        <v>2519</v>
      </c>
      <c r="C6" s="79" t="s">
        <v>2588</v>
      </c>
      <c r="D6" s="79" t="s">
        <v>2589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ht="16.5" customHeight="1" thickBot="1">
      <c r="A7" s="39">
        <v>5</v>
      </c>
      <c r="B7" s="10" t="s">
        <v>2519</v>
      </c>
      <c r="C7" s="79" t="s">
        <v>2602</v>
      </c>
      <c r="D7" s="79" t="s">
        <v>2603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ht="17.25" customHeight="1" thickBot="1">
      <c r="A8" s="39">
        <v>6</v>
      </c>
      <c r="B8" s="10" t="s">
        <v>2519</v>
      </c>
      <c r="C8" s="79" t="s">
        <v>2590</v>
      </c>
      <c r="D8" s="79" t="s">
        <v>2591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 ht="16.5" customHeight="1">
      <c r="A9" s="39">
        <v>7</v>
      </c>
      <c r="B9" s="10" t="s">
        <v>2519</v>
      </c>
      <c r="C9" s="79" t="s">
        <v>2604</v>
      </c>
      <c r="D9" s="79" t="s">
        <v>2605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0</v>
      </c>
      <c r="O9" s="7">
        <f>SUM(E3:E1048576)</f>
        <v>620</v>
      </c>
    </row>
    <row r="10" spans="1:21" ht="16.5" customHeight="1">
      <c r="A10" s="39">
        <v>8</v>
      </c>
      <c r="B10" s="10" t="s">
        <v>2519</v>
      </c>
      <c r="C10" s="79" t="s">
        <v>2592</v>
      </c>
      <c r="D10" s="79" t="s">
        <v>2593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0</v>
      </c>
      <c r="O10" s="15">
        <f>SUM(F3:F1048576)</f>
        <v>566</v>
      </c>
    </row>
    <row r="11" spans="1:21" ht="16.5" customHeight="1">
      <c r="A11" s="39">
        <v>9</v>
      </c>
      <c r="B11" s="10" t="s">
        <v>2519</v>
      </c>
      <c r="C11" s="79" t="s">
        <v>2606</v>
      </c>
      <c r="D11" s="79" t="s">
        <v>2607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0</v>
      </c>
      <c r="O11" s="15">
        <f>SUM(G3:G1048576)</f>
        <v>574</v>
      </c>
    </row>
    <row r="12" spans="1:21" ht="16.5" customHeight="1">
      <c r="A12" s="39">
        <v>10</v>
      </c>
      <c r="B12" s="10" t="s">
        <v>2519</v>
      </c>
      <c r="C12" s="79" t="s">
        <v>2594</v>
      </c>
      <c r="D12" s="79" t="s">
        <v>2595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1</v>
      </c>
      <c r="O12" s="15">
        <f>SUM(H3:H1048576)</f>
        <v>557</v>
      </c>
    </row>
    <row r="13" spans="1:21" ht="17.25" customHeight="1" thickBot="1">
      <c r="A13" s="39">
        <v>11</v>
      </c>
      <c r="B13" s="10" t="s">
        <v>1302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14" t="s">
        <v>972</v>
      </c>
      <c r="N13" s="18">
        <f>SUMIF($K$3:$K$1048576,"*",$I$3:$I$1048576)</f>
        <v>0</v>
      </c>
      <c r="O13" s="16">
        <f>SUM(I3:I1048576)</f>
        <v>250</v>
      </c>
    </row>
    <row r="14" spans="1:21" ht="16.5" customHeight="1">
      <c r="A14" s="39">
        <v>12</v>
      </c>
      <c r="B14" s="10" t="s">
        <v>2519</v>
      </c>
      <c r="C14" s="79" t="s">
        <v>2608</v>
      </c>
      <c r="D14" s="79" t="s">
        <v>2609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 ht="16.5" customHeight="1">
      <c r="A15" s="39">
        <v>13</v>
      </c>
      <c r="B15" s="10" t="s">
        <v>2519</v>
      </c>
      <c r="C15" s="79" t="s">
        <v>2596</v>
      </c>
      <c r="D15" s="79" t="s">
        <v>2597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 ht="16.5" customHeight="1">
      <c r="A16" s="39">
        <v>14</v>
      </c>
      <c r="B16" s="10" t="s">
        <v>2519</v>
      </c>
      <c r="C16" s="79" t="s">
        <v>2610</v>
      </c>
      <c r="D16" s="79" t="s">
        <v>2611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1" customFormat="1" ht="16.5" customHeight="1">
      <c r="A17" s="39">
        <v>15</v>
      </c>
      <c r="B17" s="10" t="s">
        <v>2627</v>
      </c>
      <c r="C17" s="79" t="s">
        <v>2632</v>
      </c>
      <c r="D17" s="79" t="s">
        <v>2633</v>
      </c>
      <c r="E17" s="23"/>
      <c r="F17" s="23"/>
      <c r="G17" s="23"/>
      <c r="H17" s="23"/>
      <c r="I17" s="23"/>
      <c r="J17" s="64">
        <v>1.4</v>
      </c>
      <c r="K17" s="36"/>
    </row>
    <row r="18" spans="1:11" s="31" customFormat="1" ht="16.5" customHeight="1">
      <c r="A18" s="39">
        <v>16</v>
      </c>
      <c r="B18" s="10" t="s">
        <v>2519</v>
      </c>
      <c r="C18" s="79" t="s">
        <v>2598</v>
      </c>
      <c r="D18" s="79" t="s">
        <v>2599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 ht="16.5" customHeight="1">
      <c r="A19" s="39">
        <v>17</v>
      </c>
      <c r="B19" s="10" t="s">
        <v>2519</v>
      </c>
      <c r="C19" s="79" t="s">
        <v>2612</v>
      </c>
      <c r="D19" s="79" t="s">
        <v>2613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 ht="16.5" customHeight="1">
      <c r="A20" s="39">
        <v>18</v>
      </c>
      <c r="B20" s="10" t="s">
        <v>2295</v>
      </c>
      <c r="C20" s="79" t="s">
        <v>3305</v>
      </c>
      <c r="D20" s="79" t="s">
        <v>3306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 s="31" customFormat="1">
      <c r="A21" s="39">
        <v>19</v>
      </c>
      <c r="B21" s="10" t="s">
        <v>3301</v>
      </c>
      <c r="C21" s="79" t="s">
        <v>3303</v>
      </c>
      <c r="D21" s="79" t="s">
        <v>3304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>
      <c r="A22" s="39">
        <v>20</v>
      </c>
      <c r="B22" s="10" t="s">
        <v>3316</v>
      </c>
      <c r="C22" s="79" t="s">
        <v>3327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 ht="16.5" customHeight="1">
      <c r="A23" s="39">
        <v>21</v>
      </c>
      <c r="B23" s="11" t="s">
        <v>1303</v>
      </c>
      <c r="C23" s="79" t="s">
        <v>1304</v>
      </c>
      <c r="D23" s="79" t="s">
        <v>559</v>
      </c>
      <c r="E23" s="23"/>
      <c r="F23" s="23"/>
      <c r="G23" s="23"/>
      <c r="H23" s="23"/>
      <c r="I23" s="23"/>
      <c r="J23" s="64"/>
      <c r="K23" s="43"/>
    </row>
    <row r="24" spans="1:11">
      <c r="A24" s="39">
        <v>22</v>
      </c>
      <c r="B24" s="10" t="s">
        <v>3103</v>
      </c>
      <c r="C24" s="79" t="s">
        <v>3175</v>
      </c>
      <c r="D24" s="79" t="s">
        <v>3138</v>
      </c>
      <c r="E24" s="23"/>
      <c r="F24" s="23"/>
      <c r="G24" s="23"/>
      <c r="H24" s="23"/>
      <c r="I24" s="23"/>
      <c r="J24" s="64">
        <v>2</v>
      </c>
      <c r="K24" s="36"/>
    </row>
    <row r="25" spans="1:11">
      <c r="A25" s="39">
        <v>23</v>
      </c>
      <c r="B25" s="10" t="s">
        <v>3229</v>
      </c>
      <c r="C25" s="79" t="s">
        <v>2946</v>
      </c>
      <c r="D25" s="79" t="s">
        <v>2947</v>
      </c>
      <c r="E25" s="23"/>
      <c r="F25" s="23"/>
      <c r="G25" s="23"/>
      <c r="H25" s="23"/>
      <c r="I25" s="23"/>
      <c r="J25" s="64">
        <v>2</v>
      </c>
      <c r="K25" s="36"/>
    </row>
    <row r="26" spans="1:11" s="31" customFormat="1" ht="16.5" customHeight="1">
      <c r="A26" s="39">
        <v>24</v>
      </c>
      <c r="B26" s="10" t="s">
        <v>508</v>
      </c>
      <c r="C26" s="79" t="s">
        <v>3290</v>
      </c>
      <c r="D26" s="79" t="s">
        <v>3289</v>
      </c>
      <c r="E26" s="23"/>
      <c r="F26" s="23"/>
      <c r="G26" s="23"/>
      <c r="H26" s="23"/>
      <c r="I26" s="23"/>
      <c r="J26" s="64">
        <v>2</v>
      </c>
      <c r="K26" s="36"/>
    </row>
    <row r="27" spans="1:11" s="86" customFormat="1" ht="16.5" customHeight="1">
      <c r="A27" s="39">
        <v>25</v>
      </c>
      <c r="B27" s="10" t="s">
        <v>2486</v>
      </c>
      <c r="C27" s="79" t="s">
        <v>2499</v>
      </c>
      <c r="D27" s="79" t="s">
        <v>2500</v>
      </c>
      <c r="E27" s="23">
        <v>2</v>
      </c>
      <c r="F27" s="23">
        <v>2</v>
      </c>
      <c r="G27" s="23">
        <v>3</v>
      </c>
      <c r="H27" s="23">
        <v>2</v>
      </c>
      <c r="I27" s="23"/>
      <c r="J27" s="64">
        <v>1.4</v>
      </c>
      <c r="K27" s="36"/>
    </row>
    <row r="28" spans="1:11" ht="16.5" customHeight="1">
      <c r="A28" s="39">
        <v>26</v>
      </c>
      <c r="B28" s="10" t="s">
        <v>2481</v>
      </c>
      <c r="C28" s="79" t="s">
        <v>2501</v>
      </c>
      <c r="D28" s="79" t="s">
        <v>2502</v>
      </c>
      <c r="E28" s="23">
        <v>4</v>
      </c>
      <c r="F28" s="23"/>
      <c r="G28" s="23">
        <v>6</v>
      </c>
      <c r="H28" s="23"/>
      <c r="I28" s="23"/>
      <c r="J28" s="64">
        <v>1.4</v>
      </c>
      <c r="K28" s="36"/>
    </row>
    <row r="29" spans="1:11">
      <c r="A29" s="39">
        <v>27</v>
      </c>
      <c r="B29" s="10" t="s">
        <v>1305</v>
      </c>
      <c r="C29" s="79" t="s">
        <v>3</v>
      </c>
      <c r="D29" s="79" t="s">
        <v>1306</v>
      </c>
      <c r="E29" s="23"/>
      <c r="F29" s="23">
        <v>1</v>
      </c>
      <c r="G29" s="23"/>
      <c r="H29" s="23"/>
      <c r="I29" s="23"/>
      <c r="J29" s="64"/>
      <c r="K29" s="43"/>
    </row>
    <row r="30" spans="1:11" ht="27" customHeight="1">
      <c r="A30" s="39">
        <v>28</v>
      </c>
      <c r="B30" s="10" t="s">
        <v>2519</v>
      </c>
      <c r="C30" s="79" t="s">
        <v>2570</v>
      </c>
      <c r="D30" s="79" t="s">
        <v>2571</v>
      </c>
      <c r="E30" s="23"/>
      <c r="F30" s="23"/>
      <c r="G30" s="23"/>
      <c r="H30" s="23">
        <v>1</v>
      </c>
      <c r="I30" s="23"/>
      <c r="J30" s="64">
        <v>1.4</v>
      </c>
      <c r="K30" s="36"/>
    </row>
    <row r="31" spans="1:11" ht="16.5" customHeight="1">
      <c r="A31" s="39">
        <v>29</v>
      </c>
      <c r="B31" s="10" t="s">
        <v>1305</v>
      </c>
      <c r="C31" s="79" t="s">
        <v>1307</v>
      </c>
      <c r="D31" s="79" t="s">
        <v>1308</v>
      </c>
      <c r="E31" s="23">
        <v>1</v>
      </c>
      <c r="F31" s="23"/>
      <c r="G31" s="23"/>
      <c r="H31" s="23"/>
      <c r="I31" s="23"/>
      <c r="J31" s="64"/>
      <c r="K31" s="43"/>
    </row>
    <row r="32" spans="1:11" ht="16.5" customHeight="1">
      <c r="A32" s="39">
        <v>30</v>
      </c>
      <c r="B32" s="10" t="s">
        <v>1305</v>
      </c>
      <c r="C32" s="79" t="s">
        <v>5</v>
      </c>
      <c r="D32" s="79" t="s">
        <v>1309</v>
      </c>
      <c r="E32" s="23"/>
      <c r="F32" s="23"/>
      <c r="G32" s="23"/>
      <c r="H32" s="23">
        <v>1</v>
      </c>
      <c r="I32" s="23"/>
      <c r="J32" s="64"/>
      <c r="K32" s="43" t="s">
        <v>495</v>
      </c>
    </row>
    <row r="33" spans="1:11">
      <c r="A33" s="39">
        <v>31</v>
      </c>
      <c r="B33" s="10" t="s">
        <v>1310</v>
      </c>
      <c r="C33" s="79" t="s">
        <v>6</v>
      </c>
      <c r="D33" s="79" t="s">
        <v>1311</v>
      </c>
      <c r="E33" s="23">
        <v>3</v>
      </c>
      <c r="F33" s="23">
        <v>3</v>
      </c>
      <c r="G33" s="23">
        <v>3</v>
      </c>
      <c r="H33" s="23">
        <v>3</v>
      </c>
      <c r="I33" s="23"/>
      <c r="J33" s="64"/>
      <c r="K33" s="43"/>
    </row>
    <row r="34" spans="1:11" ht="16.5" customHeight="1">
      <c r="A34" s="39">
        <v>32</v>
      </c>
      <c r="B34" s="81" t="s">
        <v>3098</v>
      </c>
      <c r="C34" s="82" t="s">
        <v>3430</v>
      </c>
      <c r="D34" s="82" t="s">
        <v>3338</v>
      </c>
      <c r="E34" s="83"/>
      <c r="F34" s="83">
        <v>3</v>
      </c>
      <c r="G34" s="83"/>
      <c r="H34" s="83"/>
      <c r="I34" s="83"/>
      <c r="J34" s="84"/>
      <c r="K34" s="85"/>
    </row>
    <row r="35" spans="1:11" ht="16.5" customHeight="1">
      <c r="A35" s="39">
        <v>33</v>
      </c>
      <c r="B35" s="10" t="s">
        <v>1312</v>
      </c>
      <c r="C35" s="79" t="s">
        <v>8</v>
      </c>
      <c r="D35" s="79" t="s">
        <v>2012</v>
      </c>
      <c r="E35" s="23"/>
      <c r="F35" s="23">
        <v>10</v>
      </c>
      <c r="G35" s="23"/>
      <c r="H35" s="23">
        <v>10</v>
      </c>
      <c r="I35" s="23"/>
      <c r="J35" s="64"/>
      <c r="K35" s="43"/>
    </row>
    <row r="36" spans="1:11" ht="16.5" customHeight="1">
      <c r="A36" s="39">
        <v>34</v>
      </c>
      <c r="B36" s="10" t="s">
        <v>1305</v>
      </c>
      <c r="C36" s="79" t="s">
        <v>9</v>
      </c>
      <c r="D36" s="79" t="s">
        <v>565</v>
      </c>
      <c r="E36" s="23"/>
      <c r="F36" s="23"/>
      <c r="G36" s="23"/>
      <c r="H36" s="23">
        <v>2</v>
      </c>
      <c r="I36" s="23"/>
      <c r="J36" s="64"/>
      <c r="K36" s="43"/>
    </row>
    <row r="37" spans="1:11" ht="27">
      <c r="A37" s="39">
        <v>35</v>
      </c>
      <c r="B37" s="10" t="s">
        <v>1312</v>
      </c>
      <c r="C37" s="79" t="s">
        <v>10</v>
      </c>
      <c r="D37" s="79" t="s">
        <v>1313</v>
      </c>
      <c r="E37" s="23">
        <v>2</v>
      </c>
      <c r="F37" s="23">
        <v>5</v>
      </c>
      <c r="G37" s="23">
        <v>1</v>
      </c>
      <c r="H37" s="23">
        <v>2</v>
      </c>
      <c r="I37" s="23"/>
      <c r="J37" s="64"/>
      <c r="K37" s="43"/>
    </row>
    <row r="38" spans="1:11" ht="16.5" customHeight="1">
      <c r="A38" s="39">
        <v>36</v>
      </c>
      <c r="B38" s="10" t="s">
        <v>1314</v>
      </c>
      <c r="C38" s="79" t="s">
        <v>11</v>
      </c>
      <c r="D38" s="79" t="s">
        <v>567</v>
      </c>
      <c r="E38" s="23"/>
      <c r="F38" s="23"/>
      <c r="G38" s="23"/>
      <c r="H38" s="23"/>
      <c r="I38" s="23"/>
      <c r="J38" s="64"/>
      <c r="K38" s="43"/>
    </row>
    <row r="39" spans="1:11" ht="16.5" customHeight="1">
      <c r="A39" s="39">
        <v>37</v>
      </c>
      <c r="B39" s="10" t="s">
        <v>3284</v>
      </c>
      <c r="C39" s="79" t="s">
        <v>3288</v>
      </c>
      <c r="D39" s="79" t="s">
        <v>3289</v>
      </c>
      <c r="E39" s="23"/>
      <c r="F39" s="23"/>
      <c r="G39" s="23"/>
      <c r="H39" s="23"/>
      <c r="I39" s="23"/>
      <c r="J39" s="64">
        <v>2</v>
      </c>
      <c r="K39" s="36"/>
    </row>
    <row r="40" spans="1:11" ht="16.5" customHeight="1">
      <c r="A40" s="39">
        <v>38</v>
      </c>
      <c r="B40" s="10" t="s">
        <v>3284</v>
      </c>
      <c r="C40" s="79" t="s">
        <v>3287</v>
      </c>
      <c r="D40" s="79" t="s">
        <v>2925</v>
      </c>
      <c r="E40" s="23"/>
      <c r="F40" s="23"/>
      <c r="G40" s="23"/>
      <c r="H40" s="23"/>
      <c r="I40" s="23"/>
      <c r="J40" s="64">
        <v>2</v>
      </c>
      <c r="K40" s="36"/>
    </row>
    <row r="41" spans="1:11" ht="16.5" customHeight="1">
      <c r="A41" s="39">
        <v>39</v>
      </c>
      <c r="B41" s="10" t="s">
        <v>504</v>
      </c>
      <c r="C41" s="79" t="s">
        <v>3231</v>
      </c>
      <c r="D41" s="79" t="s">
        <v>2933</v>
      </c>
      <c r="E41" s="23"/>
      <c r="F41" s="23"/>
      <c r="G41" s="23"/>
      <c r="H41" s="23"/>
      <c r="I41" s="23"/>
      <c r="J41" s="64">
        <v>2</v>
      </c>
      <c r="K41" s="36"/>
    </row>
    <row r="42" spans="1:11" ht="16.5" customHeight="1">
      <c r="A42" s="39">
        <v>40</v>
      </c>
      <c r="B42" s="10" t="s">
        <v>1314</v>
      </c>
      <c r="C42" s="79" t="s">
        <v>12</v>
      </c>
      <c r="D42" s="79" t="s">
        <v>1315</v>
      </c>
      <c r="E42" s="24"/>
      <c r="F42" s="23"/>
      <c r="G42" s="23"/>
      <c r="H42" s="23"/>
      <c r="I42" s="23"/>
      <c r="J42" s="64"/>
      <c r="K42" s="43"/>
    </row>
    <row r="43" spans="1:11">
      <c r="A43" s="39">
        <v>41</v>
      </c>
      <c r="B43" s="10" t="s">
        <v>1305</v>
      </c>
      <c r="C43" s="79" t="s">
        <v>13</v>
      </c>
      <c r="D43" s="79" t="s">
        <v>569</v>
      </c>
      <c r="E43" s="23"/>
      <c r="F43" s="23"/>
      <c r="G43" s="23"/>
      <c r="H43" s="23">
        <v>1</v>
      </c>
      <c r="I43" s="23"/>
      <c r="J43" s="64"/>
      <c r="K43" s="43"/>
    </row>
    <row r="44" spans="1:11">
      <c r="A44" s="39">
        <v>42</v>
      </c>
      <c r="B44" s="10" t="s">
        <v>1314</v>
      </c>
      <c r="C44" s="79" t="s">
        <v>14</v>
      </c>
      <c r="D44" s="79" t="s">
        <v>570</v>
      </c>
      <c r="E44" s="23"/>
      <c r="F44" s="23"/>
      <c r="G44" s="23"/>
      <c r="H44" s="23"/>
      <c r="I44" s="23"/>
      <c r="J44" s="64"/>
      <c r="K44" s="43"/>
    </row>
    <row r="45" spans="1:11">
      <c r="A45" s="39">
        <v>43</v>
      </c>
      <c r="B45" s="10" t="s">
        <v>1314</v>
      </c>
      <c r="C45" s="79" t="s">
        <v>15</v>
      </c>
      <c r="D45" s="79" t="s">
        <v>570</v>
      </c>
      <c r="E45" s="23"/>
      <c r="F45" s="23"/>
      <c r="G45" s="23"/>
      <c r="H45" s="23"/>
      <c r="I45" s="23"/>
      <c r="J45" s="64"/>
      <c r="K45" s="43"/>
    </row>
    <row r="46" spans="1:11" ht="16.5" customHeight="1">
      <c r="A46" s="39">
        <v>44</v>
      </c>
      <c r="B46" s="10" t="s">
        <v>1314</v>
      </c>
      <c r="C46" s="79" t="s">
        <v>16</v>
      </c>
      <c r="D46" s="79" t="s">
        <v>570</v>
      </c>
      <c r="E46" s="23"/>
      <c r="F46" s="23"/>
      <c r="G46" s="23"/>
      <c r="H46" s="23"/>
      <c r="I46" s="23"/>
      <c r="J46" s="64"/>
      <c r="K46" s="43"/>
    </row>
    <row r="47" spans="1:11" ht="27" customHeight="1">
      <c r="A47" s="39">
        <v>45</v>
      </c>
      <c r="B47" s="32" t="s">
        <v>1962</v>
      </c>
      <c r="C47" s="88" t="s">
        <v>1967</v>
      </c>
      <c r="D47" s="88" t="s">
        <v>1968</v>
      </c>
      <c r="E47" s="33">
        <v>4</v>
      </c>
      <c r="F47" s="33"/>
      <c r="G47" s="33">
        <v>6</v>
      </c>
      <c r="H47" s="33"/>
      <c r="I47" s="33"/>
      <c r="J47" s="68"/>
      <c r="K47" s="60"/>
    </row>
    <row r="48" spans="1:11" ht="16.5" customHeight="1">
      <c r="A48" s="39">
        <v>46</v>
      </c>
      <c r="B48" s="32" t="s">
        <v>1969</v>
      </c>
      <c r="C48" s="88" t="s">
        <v>1970</v>
      </c>
      <c r="D48" s="88" t="s">
        <v>1971</v>
      </c>
      <c r="E48" s="33">
        <v>2</v>
      </c>
      <c r="F48" s="33">
        <v>2</v>
      </c>
      <c r="G48" s="33">
        <v>3</v>
      </c>
      <c r="H48" s="33">
        <v>2</v>
      </c>
      <c r="I48" s="33"/>
      <c r="J48" s="68"/>
      <c r="K48" s="60"/>
    </row>
    <row r="49" spans="1:11" ht="16.5" customHeight="1">
      <c r="A49" s="39">
        <v>47</v>
      </c>
      <c r="B49" s="10" t="s">
        <v>2624</v>
      </c>
      <c r="C49" s="79" t="s">
        <v>2625</v>
      </c>
      <c r="D49" s="79" t="s">
        <v>2626</v>
      </c>
      <c r="E49" s="23">
        <v>6</v>
      </c>
      <c r="F49" s="23">
        <v>6</v>
      </c>
      <c r="G49" s="23">
        <v>6</v>
      </c>
      <c r="H49" s="23">
        <v>6</v>
      </c>
      <c r="I49" s="23"/>
      <c r="J49" s="64">
        <v>1.4</v>
      </c>
      <c r="K49" s="36"/>
    </row>
    <row r="50" spans="1:11" ht="16.5" customHeight="1">
      <c r="A50" s="39">
        <v>48</v>
      </c>
      <c r="B50" s="10" t="s">
        <v>3251</v>
      </c>
      <c r="C50" s="79" t="s">
        <v>3282</v>
      </c>
      <c r="D50" s="79" t="s">
        <v>3283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2</v>
      </c>
      <c r="K50" s="36"/>
    </row>
    <row r="51" spans="1:11" ht="16.5" customHeight="1">
      <c r="A51" s="39">
        <v>49</v>
      </c>
      <c r="B51" s="10" t="s">
        <v>1310</v>
      </c>
      <c r="C51" s="79" t="s">
        <v>1316</v>
      </c>
      <c r="D51" s="79" t="s">
        <v>1317</v>
      </c>
      <c r="E51" s="23">
        <v>8</v>
      </c>
      <c r="F51" s="23">
        <v>8</v>
      </c>
      <c r="G51" s="23">
        <v>8</v>
      </c>
      <c r="H51" s="23">
        <v>8</v>
      </c>
      <c r="I51" s="23"/>
      <c r="J51" s="64"/>
      <c r="K51" s="43"/>
    </row>
    <row r="52" spans="1:11" s="86" customFormat="1">
      <c r="A52" s="39">
        <v>50</v>
      </c>
      <c r="B52" s="10" t="s">
        <v>1310</v>
      </c>
      <c r="C52" s="79" t="s">
        <v>1318</v>
      </c>
      <c r="D52" s="79" t="s">
        <v>1319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43"/>
    </row>
    <row r="53" spans="1:11" ht="16.5" customHeight="1">
      <c r="A53" s="39">
        <v>51</v>
      </c>
      <c r="B53" s="10" t="s">
        <v>1310</v>
      </c>
      <c r="C53" s="79" t="s">
        <v>2876</v>
      </c>
      <c r="D53" s="79" t="s">
        <v>1320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43"/>
    </row>
    <row r="54" spans="1:11" ht="16.5" customHeight="1">
      <c r="A54" s="39">
        <v>52</v>
      </c>
      <c r="B54" s="10" t="s">
        <v>1305</v>
      </c>
      <c r="C54" s="79" t="s">
        <v>1321</v>
      </c>
      <c r="D54" s="79" t="s">
        <v>574</v>
      </c>
      <c r="E54" s="23"/>
      <c r="F54" s="23"/>
      <c r="G54" s="23"/>
      <c r="H54" s="23">
        <v>1</v>
      </c>
      <c r="I54" s="23"/>
      <c r="J54" s="64"/>
      <c r="K54" s="43"/>
    </row>
    <row r="55" spans="1:11" ht="27" customHeight="1">
      <c r="A55" s="39">
        <v>53</v>
      </c>
      <c r="B55" s="10" t="s">
        <v>1305</v>
      </c>
      <c r="C55" s="79" t="s">
        <v>20</v>
      </c>
      <c r="D55" s="79" t="s">
        <v>575</v>
      </c>
      <c r="E55" s="23"/>
      <c r="F55" s="23"/>
      <c r="G55" s="23"/>
      <c r="H55" s="23">
        <v>1</v>
      </c>
      <c r="I55" s="23"/>
      <c r="J55" s="64"/>
      <c r="K55" s="43"/>
    </row>
    <row r="56" spans="1:11" ht="16.5" customHeight="1">
      <c r="A56" s="39">
        <v>54</v>
      </c>
      <c r="B56" s="10" t="s">
        <v>1305</v>
      </c>
      <c r="C56" s="79" t="s">
        <v>21</v>
      </c>
      <c r="D56" s="79" t="s">
        <v>576</v>
      </c>
      <c r="E56" s="23"/>
      <c r="F56" s="23"/>
      <c r="G56" s="23"/>
      <c r="H56" s="23">
        <v>1</v>
      </c>
      <c r="I56" s="23"/>
      <c r="J56" s="64"/>
      <c r="K56" s="43"/>
    </row>
    <row r="57" spans="1:11" ht="16.5" customHeight="1">
      <c r="A57" s="39">
        <v>55</v>
      </c>
      <c r="B57" s="10" t="s">
        <v>1314</v>
      </c>
      <c r="C57" s="79" t="s">
        <v>22</v>
      </c>
      <c r="D57" s="79" t="s">
        <v>577</v>
      </c>
      <c r="E57" s="23"/>
      <c r="F57" s="23"/>
      <c r="G57" s="23"/>
      <c r="H57" s="23"/>
      <c r="I57" s="23"/>
      <c r="J57" s="64"/>
      <c r="K57" s="43"/>
    </row>
    <row r="58" spans="1:11" ht="16.5" customHeight="1">
      <c r="A58" s="39">
        <v>56</v>
      </c>
      <c r="B58" s="32" t="s">
        <v>1972</v>
      </c>
      <c r="C58" s="88" t="s">
        <v>1975</v>
      </c>
      <c r="D58" s="88" t="s">
        <v>1976</v>
      </c>
      <c r="E58" s="33">
        <v>2</v>
      </c>
      <c r="F58" s="33"/>
      <c r="G58" s="33">
        <v>3</v>
      </c>
      <c r="H58" s="33"/>
      <c r="I58" s="33"/>
      <c r="J58" s="68"/>
      <c r="K58" s="60"/>
    </row>
    <row r="59" spans="1:11">
      <c r="A59" s="39">
        <v>57</v>
      </c>
      <c r="B59" s="10" t="s">
        <v>2650</v>
      </c>
      <c r="C59" s="79" t="s">
        <v>2651</v>
      </c>
      <c r="D59" s="79" t="s">
        <v>2652</v>
      </c>
      <c r="E59" s="23"/>
      <c r="F59" s="23"/>
      <c r="G59" s="23"/>
      <c r="H59" s="23"/>
      <c r="I59" s="23"/>
      <c r="J59" s="64">
        <v>1.4</v>
      </c>
      <c r="K59" s="36"/>
    </row>
    <row r="60" spans="1:11">
      <c r="A60" s="39">
        <v>58</v>
      </c>
      <c r="B60" s="10" t="s">
        <v>1957</v>
      </c>
      <c r="C60" s="79" t="s">
        <v>2137</v>
      </c>
      <c r="D60" s="79" t="s">
        <v>5270</v>
      </c>
      <c r="E60" s="23"/>
      <c r="F60" s="23"/>
      <c r="G60" s="23"/>
      <c r="H60" s="23"/>
      <c r="I60" s="23"/>
      <c r="J60" s="64">
        <v>1.3</v>
      </c>
      <c r="K60" s="43"/>
    </row>
    <row r="61" spans="1:11">
      <c r="A61" s="39">
        <v>59</v>
      </c>
      <c r="B61" s="10" t="s">
        <v>3312</v>
      </c>
      <c r="C61" s="79" t="s">
        <v>2893</v>
      </c>
      <c r="D61" s="79" t="s">
        <v>3315</v>
      </c>
      <c r="E61" s="23"/>
      <c r="F61" s="23"/>
      <c r="G61" s="23"/>
      <c r="H61" s="23"/>
      <c r="I61" s="23"/>
      <c r="J61" s="64">
        <v>2</v>
      </c>
      <c r="K61" s="36"/>
    </row>
    <row r="62" spans="1:11" ht="16.5" customHeight="1">
      <c r="A62" s="39">
        <v>60</v>
      </c>
      <c r="B62" s="10" t="s">
        <v>3313</v>
      </c>
      <c r="C62" s="79" t="s">
        <v>3314</v>
      </c>
      <c r="D62" s="79" t="s">
        <v>2892</v>
      </c>
      <c r="E62" s="23"/>
      <c r="F62" s="23"/>
      <c r="G62" s="23"/>
      <c r="H62" s="23"/>
      <c r="I62" s="23"/>
      <c r="J62" s="64">
        <v>2</v>
      </c>
      <c r="K62" s="36"/>
    </row>
    <row r="63" spans="1:11" ht="16.5" customHeight="1">
      <c r="A63" s="39">
        <v>61</v>
      </c>
      <c r="B63" s="10" t="s">
        <v>3103</v>
      </c>
      <c r="C63" s="79" t="s">
        <v>3176</v>
      </c>
      <c r="D63" s="79" t="s">
        <v>3111</v>
      </c>
      <c r="E63" s="23"/>
      <c r="F63" s="23"/>
      <c r="G63" s="23"/>
      <c r="H63" s="23"/>
      <c r="I63" s="23"/>
      <c r="J63" s="64">
        <v>2</v>
      </c>
      <c r="K63" s="36"/>
    </row>
    <row r="64" spans="1:11">
      <c r="A64" s="39">
        <v>62</v>
      </c>
      <c r="B64" s="10" t="s">
        <v>1312</v>
      </c>
      <c r="C64" s="79" t="s">
        <v>23</v>
      </c>
      <c r="D64" s="79" t="s">
        <v>2035</v>
      </c>
      <c r="E64" s="23"/>
      <c r="F64" s="23"/>
      <c r="G64" s="23"/>
      <c r="H64" s="23"/>
      <c r="I64" s="23"/>
      <c r="J64" s="64"/>
      <c r="K64" s="43"/>
    </row>
    <row r="65" spans="1:11">
      <c r="A65" s="39">
        <v>63</v>
      </c>
      <c r="B65" s="10" t="s">
        <v>1303</v>
      </c>
      <c r="C65" s="79" t="s">
        <v>24</v>
      </c>
      <c r="D65" s="79" t="s">
        <v>578</v>
      </c>
      <c r="E65" s="23"/>
      <c r="F65" s="23"/>
      <c r="G65" s="23">
        <v>2</v>
      </c>
      <c r="H65" s="23">
        <v>1</v>
      </c>
      <c r="I65" s="23"/>
      <c r="J65" s="64"/>
      <c r="K65" s="43"/>
    </row>
    <row r="66" spans="1:11" ht="16.5" customHeight="1">
      <c r="A66" s="39">
        <v>64</v>
      </c>
      <c r="B66" s="10" t="s">
        <v>3316</v>
      </c>
      <c r="C66" s="79" t="s">
        <v>3330</v>
      </c>
      <c r="D66" s="79" t="s">
        <v>3331</v>
      </c>
      <c r="E66" s="23"/>
      <c r="F66" s="23"/>
      <c r="G66" s="23"/>
      <c r="H66" s="23"/>
      <c r="I66" s="23"/>
      <c r="J66" s="64">
        <v>2</v>
      </c>
      <c r="K66" s="36"/>
    </row>
    <row r="67" spans="1:11" ht="16.5" customHeight="1">
      <c r="A67" s="39">
        <v>65</v>
      </c>
      <c r="B67" s="81" t="s">
        <v>3098</v>
      </c>
      <c r="C67" s="82" t="s">
        <v>3462</v>
      </c>
      <c r="D67" s="82" t="s">
        <v>3339</v>
      </c>
      <c r="E67" s="83"/>
      <c r="F67" s="83"/>
      <c r="G67" s="83">
        <v>1</v>
      </c>
      <c r="H67" s="83"/>
      <c r="I67" s="83"/>
      <c r="J67" s="84"/>
      <c r="K67" s="85"/>
    </row>
    <row r="68" spans="1:11">
      <c r="A68" s="39">
        <v>66</v>
      </c>
      <c r="B68" s="10" t="s">
        <v>1314</v>
      </c>
      <c r="C68" s="79" t="s">
        <v>26</v>
      </c>
      <c r="D68" s="79" t="s">
        <v>2041</v>
      </c>
      <c r="E68" s="23"/>
      <c r="F68" s="23"/>
      <c r="G68" s="23"/>
      <c r="H68" s="23"/>
      <c r="I68" s="23"/>
      <c r="J68" s="64"/>
      <c r="K68" s="43"/>
    </row>
    <row r="69" spans="1:11" ht="16.5" customHeight="1">
      <c r="A69" s="39">
        <v>67</v>
      </c>
      <c r="B69" s="10" t="s">
        <v>2624</v>
      </c>
      <c r="C69" s="79" t="s">
        <v>2663</v>
      </c>
      <c r="D69" s="79" t="s">
        <v>2664</v>
      </c>
      <c r="E69" s="23"/>
      <c r="F69" s="23"/>
      <c r="G69" s="23"/>
      <c r="H69" s="23"/>
      <c r="I69" s="23"/>
      <c r="J69" s="64">
        <v>1.4</v>
      </c>
      <c r="K69" s="36"/>
    </row>
    <row r="70" spans="1:11" ht="16.5" customHeight="1">
      <c r="A70" s="39">
        <v>68</v>
      </c>
      <c r="B70" s="10" t="s">
        <v>1314</v>
      </c>
      <c r="C70" s="79" t="s">
        <v>27</v>
      </c>
      <c r="D70" s="79" t="s">
        <v>1322</v>
      </c>
      <c r="E70" s="23">
        <v>2</v>
      </c>
      <c r="F70" s="23">
        <v>2</v>
      </c>
      <c r="G70" s="23">
        <v>2</v>
      </c>
      <c r="H70" s="23">
        <v>2</v>
      </c>
      <c r="I70" s="23"/>
      <c r="J70" s="64"/>
      <c r="K70" s="43"/>
    </row>
    <row r="71" spans="1:11" ht="16.5" customHeight="1">
      <c r="A71" s="39">
        <v>69</v>
      </c>
      <c r="B71" s="10" t="s">
        <v>3291</v>
      </c>
      <c r="C71" s="79" t="s">
        <v>3292</v>
      </c>
      <c r="D71" s="79" t="s">
        <v>3289</v>
      </c>
      <c r="E71" s="23"/>
      <c r="F71" s="23"/>
      <c r="G71" s="23"/>
      <c r="H71" s="23"/>
      <c r="I71" s="23"/>
      <c r="J71" s="64">
        <v>2</v>
      </c>
      <c r="K71" s="36"/>
    </row>
    <row r="72" spans="1:11" ht="16.5" customHeight="1">
      <c r="A72" s="39">
        <v>70</v>
      </c>
      <c r="B72" s="10" t="s">
        <v>3103</v>
      </c>
      <c r="C72" s="79" t="s">
        <v>3177</v>
      </c>
      <c r="D72" s="79" t="s">
        <v>3106</v>
      </c>
      <c r="E72" s="23"/>
      <c r="F72" s="23"/>
      <c r="G72" s="23"/>
      <c r="H72" s="23"/>
      <c r="I72" s="23"/>
      <c r="J72" s="64">
        <v>2</v>
      </c>
      <c r="K72" s="36"/>
    </row>
    <row r="73" spans="1:11">
      <c r="A73" s="39">
        <v>71</v>
      </c>
      <c r="B73" s="10" t="s">
        <v>3103</v>
      </c>
      <c r="C73" s="79" t="s">
        <v>3170</v>
      </c>
      <c r="D73" s="79" t="s">
        <v>3106</v>
      </c>
      <c r="E73" s="23"/>
      <c r="F73" s="23"/>
      <c r="G73" s="23"/>
      <c r="H73" s="23"/>
      <c r="I73" s="23"/>
      <c r="J73" s="64">
        <v>2</v>
      </c>
      <c r="K73" s="36"/>
    </row>
    <row r="74" spans="1:11" ht="16.5" customHeight="1">
      <c r="A74" s="39">
        <v>72</v>
      </c>
      <c r="B74" s="10" t="s">
        <v>3103</v>
      </c>
      <c r="C74" s="79" t="s">
        <v>3178</v>
      </c>
      <c r="D74" s="79" t="s">
        <v>3106</v>
      </c>
      <c r="E74" s="23"/>
      <c r="F74" s="23"/>
      <c r="G74" s="23"/>
      <c r="H74" s="23"/>
      <c r="I74" s="23"/>
      <c r="J74" s="64">
        <v>2</v>
      </c>
      <c r="K74" s="36"/>
    </row>
    <row r="75" spans="1:11" ht="16.5" customHeight="1">
      <c r="A75" s="39">
        <v>73</v>
      </c>
      <c r="B75" s="10" t="s">
        <v>3103</v>
      </c>
      <c r="C75" s="79" t="s">
        <v>3179</v>
      </c>
      <c r="D75" s="79" t="s">
        <v>3106</v>
      </c>
      <c r="E75" s="23"/>
      <c r="F75" s="23"/>
      <c r="G75" s="23"/>
      <c r="H75" s="23"/>
      <c r="I75" s="23"/>
      <c r="J75" s="64">
        <v>2</v>
      </c>
      <c r="K75" s="36"/>
    </row>
    <row r="76" spans="1:11" ht="16.5" customHeight="1">
      <c r="A76" s="39">
        <v>74</v>
      </c>
      <c r="B76" s="10" t="s">
        <v>3103</v>
      </c>
      <c r="C76" s="79" t="s">
        <v>3180</v>
      </c>
      <c r="D76" s="79" t="s">
        <v>3106</v>
      </c>
      <c r="E76" s="23"/>
      <c r="F76" s="23"/>
      <c r="G76" s="23"/>
      <c r="H76" s="23"/>
      <c r="I76" s="23"/>
      <c r="J76" s="64">
        <v>2</v>
      </c>
      <c r="K76" s="36"/>
    </row>
    <row r="77" spans="1:11" ht="16.5" customHeight="1">
      <c r="A77" s="39">
        <v>75</v>
      </c>
      <c r="B77" s="10" t="s">
        <v>3103</v>
      </c>
      <c r="C77" s="79" t="s">
        <v>3109</v>
      </c>
      <c r="D77" s="79" t="s">
        <v>3106</v>
      </c>
      <c r="E77" s="23"/>
      <c r="F77" s="23"/>
      <c r="G77" s="23"/>
      <c r="H77" s="23"/>
      <c r="I77" s="23"/>
      <c r="J77" s="64">
        <v>2</v>
      </c>
      <c r="K77" s="36"/>
    </row>
    <row r="78" spans="1:11" ht="16.5" customHeight="1">
      <c r="A78" s="39">
        <v>76</v>
      </c>
      <c r="B78" s="10" t="s">
        <v>1312</v>
      </c>
      <c r="C78" s="79" t="s">
        <v>28</v>
      </c>
      <c r="D78" s="79" t="s">
        <v>1323</v>
      </c>
      <c r="E78" s="23">
        <v>2</v>
      </c>
      <c r="F78" s="23">
        <v>2</v>
      </c>
      <c r="G78" s="23">
        <v>2</v>
      </c>
      <c r="H78" s="23"/>
      <c r="I78" s="23"/>
      <c r="J78" s="64"/>
      <c r="K78" s="43"/>
    </row>
    <row r="79" spans="1:11" ht="16.5" customHeight="1">
      <c r="A79" s="39">
        <v>77</v>
      </c>
      <c r="B79" s="10" t="s">
        <v>1310</v>
      </c>
      <c r="C79" s="79" t="s">
        <v>1324</v>
      </c>
      <c r="D79" s="79" t="s">
        <v>1325</v>
      </c>
      <c r="E79" s="23">
        <v>6</v>
      </c>
      <c r="F79" s="23">
        <v>6</v>
      </c>
      <c r="G79" s="23">
        <v>6</v>
      </c>
      <c r="H79" s="23">
        <v>6</v>
      </c>
      <c r="I79" s="23"/>
      <c r="J79" s="64"/>
      <c r="K79" s="43"/>
    </row>
    <row r="80" spans="1:11" ht="16.5" customHeight="1">
      <c r="A80" s="39">
        <v>78</v>
      </c>
      <c r="B80" s="10" t="s">
        <v>1314</v>
      </c>
      <c r="C80" s="79" t="s">
        <v>1326</v>
      </c>
      <c r="D80" s="79" t="s">
        <v>726</v>
      </c>
      <c r="E80" s="23"/>
      <c r="F80" s="23"/>
      <c r="G80" s="23"/>
      <c r="H80" s="23"/>
      <c r="I80" s="23"/>
      <c r="J80" s="64"/>
      <c r="K80" s="43"/>
    </row>
    <row r="81" spans="1:11" ht="16.5" customHeight="1">
      <c r="A81" s="39">
        <v>79</v>
      </c>
      <c r="B81" s="10" t="s">
        <v>1305</v>
      </c>
      <c r="C81" s="79" t="s">
        <v>31</v>
      </c>
      <c r="D81" s="79" t="s">
        <v>584</v>
      </c>
      <c r="E81" s="23"/>
      <c r="F81" s="23">
        <v>1</v>
      </c>
      <c r="G81" s="23"/>
      <c r="H81" s="23"/>
      <c r="I81" s="23"/>
      <c r="J81" s="64"/>
      <c r="K81" s="43"/>
    </row>
    <row r="82" spans="1:11" ht="16.5" customHeight="1">
      <c r="A82" s="39">
        <v>80</v>
      </c>
      <c r="B82" s="10" t="s">
        <v>1305</v>
      </c>
      <c r="C82" s="79" t="s">
        <v>32</v>
      </c>
      <c r="D82" s="79" t="s">
        <v>585</v>
      </c>
      <c r="E82" s="23"/>
      <c r="F82" s="23">
        <v>1</v>
      </c>
      <c r="G82" s="23"/>
      <c r="H82" s="23"/>
      <c r="I82" s="23"/>
      <c r="J82" s="64"/>
      <c r="K82" s="43"/>
    </row>
    <row r="83" spans="1:11" ht="16.5" customHeight="1">
      <c r="A83" s="39">
        <v>81</v>
      </c>
      <c r="B83" s="10" t="s">
        <v>1305</v>
      </c>
      <c r="C83" s="79" t="s">
        <v>33</v>
      </c>
      <c r="D83" s="79" t="s">
        <v>586</v>
      </c>
      <c r="E83" s="23"/>
      <c r="F83" s="23">
        <v>1</v>
      </c>
      <c r="G83" s="23"/>
      <c r="H83" s="23"/>
      <c r="I83" s="23"/>
      <c r="J83" s="64"/>
      <c r="K83" s="43"/>
    </row>
    <row r="84" spans="1:11" ht="16.5" customHeight="1">
      <c r="A84" s="39">
        <v>82</v>
      </c>
      <c r="B84" s="10" t="s">
        <v>1957</v>
      </c>
      <c r="C84" s="79" t="s">
        <v>2143</v>
      </c>
      <c r="D84" s="79" t="s">
        <v>5270</v>
      </c>
      <c r="E84" s="23"/>
      <c r="F84" s="23"/>
      <c r="G84" s="23"/>
      <c r="H84" s="23"/>
      <c r="I84" s="23"/>
      <c r="J84" s="64">
        <v>1.3</v>
      </c>
      <c r="K84" s="43"/>
    </row>
    <row r="85" spans="1:11" ht="16.5" customHeight="1">
      <c r="A85" s="39">
        <v>83</v>
      </c>
      <c r="B85" s="10" t="s">
        <v>2511</v>
      </c>
      <c r="C85" s="79" t="s">
        <v>2512</v>
      </c>
      <c r="D85" s="79" t="s">
        <v>2513</v>
      </c>
      <c r="E85" s="23"/>
      <c r="F85" s="23"/>
      <c r="G85" s="23"/>
      <c r="H85" s="23"/>
      <c r="I85" s="23"/>
      <c r="J85" s="64">
        <v>1.4</v>
      </c>
      <c r="K85" s="36"/>
    </row>
    <row r="86" spans="1:11" s="86" customFormat="1" ht="16.5" customHeight="1">
      <c r="A86" s="39">
        <v>84</v>
      </c>
      <c r="B86" s="10" t="s">
        <v>2670</v>
      </c>
      <c r="C86" s="87" t="s">
        <v>2683</v>
      </c>
      <c r="D86" s="79" t="s">
        <v>2684</v>
      </c>
      <c r="E86" s="23"/>
      <c r="F86" s="23"/>
      <c r="G86" s="23"/>
      <c r="H86" s="23"/>
      <c r="I86" s="23"/>
      <c r="J86" s="64">
        <v>1.4</v>
      </c>
      <c r="K86" s="36"/>
    </row>
    <row r="87" spans="1:11" ht="16.5" customHeight="1">
      <c r="A87" s="39">
        <v>85</v>
      </c>
      <c r="B87" s="10" t="s">
        <v>3229</v>
      </c>
      <c r="C87" s="79" t="s">
        <v>3248</v>
      </c>
      <c r="D87" s="79" t="s">
        <v>2978</v>
      </c>
      <c r="E87" s="23"/>
      <c r="F87" s="23"/>
      <c r="G87" s="23"/>
      <c r="H87" s="23"/>
      <c r="I87" s="23"/>
      <c r="J87" s="64">
        <v>2</v>
      </c>
      <c r="K87" s="36"/>
    </row>
    <row r="88" spans="1:11" ht="16.5" customHeight="1">
      <c r="A88" s="39">
        <v>86</v>
      </c>
      <c r="B88" s="10" t="s">
        <v>2481</v>
      </c>
      <c r="C88" s="79" t="s">
        <v>2484</v>
      </c>
      <c r="D88" s="79" t="s">
        <v>2485</v>
      </c>
      <c r="E88" s="23"/>
      <c r="F88" s="23"/>
      <c r="G88" s="23"/>
      <c r="H88" s="23"/>
      <c r="I88" s="23"/>
      <c r="J88" s="64">
        <v>1.4</v>
      </c>
      <c r="K88" s="36"/>
    </row>
    <row r="89" spans="1:11" ht="16.5" customHeight="1">
      <c r="A89" s="39">
        <v>87</v>
      </c>
      <c r="B89" s="10" t="s">
        <v>1314</v>
      </c>
      <c r="C89" s="79" t="s">
        <v>988</v>
      </c>
      <c r="D89" s="79" t="s">
        <v>587</v>
      </c>
      <c r="E89" s="23"/>
      <c r="F89" s="23"/>
      <c r="G89" s="23"/>
      <c r="H89" s="23"/>
      <c r="I89" s="23"/>
      <c r="J89" s="64"/>
      <c r="K89" s="43"/>
    </row>
    <row r="90" spans="1:11">
      <c r="A90" s="39">
        <v>88</v>
      </c>
      <c r="B90" s="10" t="s">
        <v>3312</v>
      </c>
      <c r="C90" s="79" t="s">
        <v>3322</v>
      </c>
      <c r="D90" s="79" t="s">
        <v>3323</v>
      </c>
      <c r="E90" s="23"/>
      <c r="F90" s="23"/>
      <c r="G90" s="23"/>
      <c r="H90" s="23"/>
      <c r="I90" s="23"/>
      <c r="J90" s="64">
        <v>2</v>
      </c>
      <c r="K90" s="36"/>
    </row>
    <row r="91" spans="1:11" ht="16.5" customHeight="1">
      <c r="A91" s="39">
        <v>89</v>
      </c>
      <c r="B91" s="10" t="s">
        <v>3316</v>
      </c>
      <c r="C91" s="79" t="s">
        <v>2923</v>
      </c>
      <c r="D91" s="79" t="s">
        <v>2921</v>
      </c>
      <c r="E91" s="23"/>
      <c r="F91" s="23"/>
      <c r="G91" s="23"/>
      <c r="H91" s="23"/>
      <c r="I91" s="23"/>
      <c r="J91" s="64">
        <v>2</v>
      </c>
      <c r="K91" s="36"/>
    </row>
    <row r="92" spans="1:11">
      <c r="A92" s="39">
        <v>90</v>
      </c>
      <c r="B92" s="10" t="s">
        <v>3316</v>
      </c>
      <c r="C92" s="79" t="s">
        <v>2922</v>
      </c>
      <c r="D92" s="79" t="s">
        <v>3324</v>
      </c>
      <c r="E92" s="23"/>
      <c r="F92" s="23"/>
      <c r="G92" s="23"/>
      <c r="H92" s="23"/>
      <c r="I92" s="23"/>
      <c r="J92" s="64">
        <v>2</v>
      </c>
      <c r="K92" s="36"/>
    </row>
    <row r="93" spans="1:11" ht="16.5" customHeight="1">
      <c r="A93" s="39">
        <v>91</v>
      </c>
      <c r="B93" s="10" t="s">
        <v>1314</v>
      </c>
      <c r="C93" s="79" t="s">
        <v>989</v>
      </c>
      <c r="D93" s="79" t="s">
        <v>726</v>
      </c>
      <c r="E93" s="23"/>
      <c r="F93" s="23"/>
      <c r="G93" s="23"/>
      <c r="H93" s="23"/>
      <c r="I93" s="23"/>
      <c r="J93" s="64"/>
      <c r="K93" s="43"/>
    </row>
    <row r="94" spans="1:11" ht="16.5" customHeight="1">
      <c r="A94" s="39">
        <v>92</v>
      </c>
      <c r="B94" s="10" t="s">
        <v>1305</v>
      </c>
      <c r="C94" s="89" t="s">
        <v>36</v>
      </c>
      <c r="D94" s="89" t="s">
        <v>990</v>
      </c>
      <c r="E94" s="25">
        <v>1</v>
      </c>
      <c r="F94" s="25"/>
      <c r="G94" s="25">
        <v>1</v>
      </c>
      <c r="H94" s="25">
        <v>1</v>
      </c>
      <c r="I94" s="25">
        <v>20</v>
      </c>
      <c r="J94" s="65"/>
      <c r="K94" s="43"/>
    </row>
    <row r="95" spans="1:11" ht="16.5" customHeight="1">
      <c r="A95" s="39">
        <v>93</v>
      </c>
      <c r="B95" s="10" t="s">
        <v>1314</v>
      </c>
      <c r="C95" s="79" t="s">
        <v>37</v>
      </c>
      <c r="D95" s="79" t="s">
        <v>589</v>
      </c>
      <c r="E95" s="23"/>
      <c r="F95" s="23"/>
      <c r="G95" s="23"/>
      <c r="H95" s="23"/>
      <c r="I95" s="23"/>
      <c r="J95" s="64"/>
      <c r="K95" s="43"/>
    </row>
    <row r="96" spans="1:11">
      <c r="A96" s="39">
        <v>94</v>
      </c>
      <c r="B96" s="10" t="s">
        <v>3253</v>
      </c>
      <c r="C96" s="79" t="s">
        <v>3254</v>
      </c>
      <c r="D96" s="79" t="s">
        <v>3255</v>
      </c>
      <c r="E96" s="23"/>
      <c r="F96" s="23"/>
      <c r="G96" s="23"/>
      <c r="H96" s="23"/>
      <c r="I96" s="23"/>
      <c r="J96" s="64">
        <v>2</v>
      </c>
      <c r="K96" s="36"/>
    </row>
    <row r="97" spans="1:11">
      <c r="A97" s="39">
        <v>95</v>
      </c>
      <c r="B97" s="10" t="s">
        <v>1314</v>
      </c>
      <c r="C97" s="79" t="s">
        <v>991</v>
      </c>
      <c r="D97" s="79" t="s">
        <v>992</v>
      </c>
      <c r="E97" s="23"/>
      <c r="F97" s="23"/>
      <c r="G97" s="23"/>
      <c r="H97" s="23"/>
      <c r="I97" s="23"/>
      <c r="J97" s="64"/>
      <c r="K97" s="43"/>
    </row>
    <row r="98" spans="1:11">
      <c r="A98" s="39">
        <v>96</v>
      </c>
      <c r="B98" s="10" t="s">
        <v>1310</v>
      </c>
      <c r="C98" s="79" t="s">
        <v>39</v>
      </c>
      <c r="D98" s="79" t="s">
        <v>993</v>
      </c>
      <c r="E98" s="23">
        <v>7</v>
      </c>
      <c r="F98" s="23">
        <v>7</v>
      </c>
      <c r="G98" s="23">
        <v>7</v>
      </c>
      <c r="H98" s="23">
        <v>7</v>
      </c>
      <c r="I98" s="23"/>
      <c r="J98" s="64"/>
      <c r="K98" s="43"/>
    </row>
    <row r="99" spans="1:11">
      <c r="A99" s="39">
        <v>97</v>
      </c>
      <c r="B99" s="10" t="s">
        <v>1327</v>
      </c>
      <c r="C99" s="79" t="s">
        <v>994</v>
      </c>
      <c r="D99" s="79" t="s">
        <v>995</v>
      </c>
      <c r="E99" s="23">
        <v>3</v>
      </c>
      <c r="F99" s="23">
        <v>3</v>
      </c>
      <c r="G99" s="23">
        <v>3</v>
      </c>
      <c r="H99" s="23"/>
      <c r="I99" s="23"/>
      <c r="J99" s="64"/>
      <c r="K99" s="43"/>
    </row>
    <row r="100" spans="1:11" ht="16.5" customHeight="1">
      <c r="A100" s="39">
        <v>98</v>
      </c>
      <c r="B100" s="10" t="s">
        <v>1305</v>
      </c>
      <c r="C100" s="79" t="s">
        <v>40</v>
      </c>
      <c r="D100" s="79" t="s">
        <v>592</v>
      </c>
      <c r="E100" s="23"/>
      <c r="F100" s="23"/>
      <c r="G100" s="23">
        <v>1</v>
      </c>
      <c r="H100" s="23"/>
      <c r="I100" s="23"/>
      <c r="J100" s="64"/>
      <c r="K100" s="43"/>
    </row>
    <row r="101" spans="1:11" ht="16.5" customHeight="1">
      <c r="A101" s="39">
        <v>99</v>
      </c>
      <c r="B101" s="10" t="s">
        <v>2519</v>
      </c>
      <c r="C101" s="79" t="s">
        <v>2618</v>
      </c>
      <c r="D101" s="79" t="s">
        <v>2619</v>
      </c>
      <c r="E101" s="23">
        <v>1</v>
      </c>
      <c r="F101" s="23">
        <v>1</v>
      </c>
      <c r="G101" s="23">
        <v>1</v>
      </c>
      <c r="H101" s="23">
        <v>1</v>
      </c>
      <c r="I101" s="23"/>
      <c r="J101" s="64">
        <v>1.4</v>
      </c>
      <c r="K101" s="36"/>
    </row>
    <row r="102" spans="1:11" ht="16.5" customHeight="1">
      <c r="A102" s="39">
        <v>100</v>
      </c>
      <c r="B102" s="12" t="s">
        <v>1328</v>
      </c>
      <c r="C102" s="96" t="s">
        <v>997</v>
      </c>
      <c r="D102" s="79" t="s">
        <v>599</v>
      </c>
      <c r="E102" s="25"/>
      <c r="F102" s="25"/>
      <c r="G102" s="25"/>
      <c r="H102" s="25"/>
      <c r="I102" s="25"/>
      <c r="J102" s="65"/>
      <c r="K102" s="43"/>
    </row>
    <row r="103" spans="1:11">
      <c r="A103" s="39">
        <v>101</v>
      </c>
      <c r="B103" s="12" t="s">
        <v>1328</v>
      </c>
      <c r="C103" s="96" t="s">
        <v>999</v>
      </c>
      <c r="D103" s="79" t="s">
        <v>596</v>
      </c>
      <c r="E103" s="25"/>
      <c r="F103" s="25"/>
      <c r="G103" s="25"/>
      <c r="H103" s="25"/>
      <c r="I103" s="25"/>
      <c r="J103" s="65"/>
      <c r="K103" s="43"/>
    </row>
    <row r="104" spans="1:11" s="86" customFormat="1" ht="16.5" customHeight="1">
      <c r="A104" s="39">
        <v>102</v>
      </c>
      <c r="B104" s="10" t="s">
        <v>1328</v>
      </c>
      <c r="C104" s="89" t="s">
        <v>41</v>
      </c>
      <c r="D104" s="89" t="s">
        <v>598</v>
      </c>
      <c r="E104" s="25"/>
      <c r="F104" s="25"/>
      <c r="G104" s="25"/>
      <c r="H104" s="25"/>
      <c r="I104" s="25"/>
      <c r="J104" s="65"/>
      <c r="K104" s="43"/>
    </row>
    <row r="105" spans="1:11" s="31" customFormat="1" ht="16.5" customHeight="1">
      <c r="A105" s="39">
        <v>103</v>
      </c>
      <c r="B105" s="12" t="s">
        <v>1328</v>
      </c>
      <c r="C105" s="96" t="s">
        <v>42</v>
      </c>
      <c r="D105" s="79" t="s">
        <v>599</v>
      </c>
      <c r="E105" s="25"/>
      <c r="F105" s="25"/>
      <c r="G105" s="25"/>
      <c r="H105" s="25"/>
      <c r="I105" s="25"/>
      <c r="J105" s="65"/>
      <c r="K105" s="61"/>
    </row>
    <row r="106" spans="1:11" s="31" customFormat="1">
      <c r="A106" s="39">
        <v>104</v>
      </c>
      <c r="B106" s="12" t="s">
        <v>511</v>
      </c>
      <c r="C106" s="96" t="s">
        <v>43</v>
      </c>
      <c r="D106" s="79" t="s">
        <v>596</v>
      </c>
      <c r="E106" s="25"/>
      <c r="F106" s="25"/>
      <c r="G106" s="25"/>
      <c r="H106" s="25"/>
      <c r="I106" s="25"/>
      <c r="J106" s="65"/>
      <c r="K106" s="61"/>
    </row>
    <row r="107" spans="1:11" s="31" customFormat="1" ht="16.5" customHeight="1">
      <c r="A107" s="39">
        <v>105</v>
      </c>
      <c r="B107" s="10" t="s">
        <v>1328</v>
      </c>
      <c r="C107" s="89" t="s">
        <v>44</v>
      </c>
      <c r="D107" s="89" t="s">
        <v>598</v>
      </c>
      <c r="E107" s="25"/>
      <c r="F107" s="25"/>
      <c r="G107" s="25"/>
      <c r="H107" s="25"/>
      <c r="I107" s="25"/>
      <c r="J107" s="65"/>
      <c r="K107" s="61"/>
    </row>
    <row r="108" spans="1:11" s="31" customFormat="1">
      <c r="A108" s="39">
        <v>106</v>
      </c>
      <c r="B108" s="10" t="s">
        <v>1312</v>
      </c>
      <c r="C108" s="79" t="s">
        <v>45</v>
      </c>
      <c r="D108" s="79" t="s">
        <v>600</v>
      </c>
      <c r="E108" s="23">
        <v>2</v>
      </c>
      <c r="F108" s="23">
        <v>4</v>
      </c>
      <c r="G108" s="23">
        <v>2</v>
      </c>
      <c r="H108" s="23">
        <v>4</v>
      </c>
      <c r="I108" s="23"/>
      <c r="J108" s="64"/>
      <c r="K108" s="43"/>
    </row>
    <row r="109" spans="1:11" s="31" customFormat="1">
      <c r="A109" s="39">
        <v>107</v>
      </c>
      <c r="B109" s="10" t="s">
        <v>2476</v>
      </c>
      <c r="C109" s="79" t="s">
        <v>2479</v>
      </c>
      <c r="D109" s="79" t="s">
        <v>2478</v>
      </c>
      <c r="E109" s="23"/>
      <c r="F109" s="23"/>
      <c r="G109" s="23"/>
      <c r="H109" s="23"/>
      <c r="I109" s="23"/>
      <c r="J109" s="64">
        <v>1.4</v>
      </c>
      <c r="K109" s="36"/>
    </row>
    <row r="110" spans="1:11" s="31" customFormat="1" ht="16.5" customHeight="1">
      <c r="A110" s="39">
        <v>108</v>
      </c>
      <c r="B110" s="10" t="s">
        <v>3284</v>
      </c>
      <c r="C110" s="79" t="s">
        <v>3285</v>
      </c>
      <c r="D110" s="79" t="s">
        <v>3286</v>
      </c>
      <c r="E110" s="23"/>
      <c r="F110" s="23"/>
      <c r="G110" s="23"/>
      <c r="H110" s="23"/>
      <c r="I110" s="23"/>
      <c r="J110" s="64">
        <v>2</v>
      </c>
      <c r="K110" s="36"/>
    </row>
    <row r="111" spans="1:11" s="31" customFormat="1" ht="16.5" customHeight="1">
      <c r="A111" s="39">
        <v>109</v>
      </c>
      <c r="B111" s="10" t="s">
        <v>1314</v>
      </c>
      <c r="C111" s="79" t="s">
        <v>46</v>
      </c>
      <c r="D111" s="79" t="s">
        <v>579</v>
      </c>
      <c r="E111" s="23"/>
      <c r="F111" s="23"/>
      <c r="G111" s="23"/>
      <c r="H111" s="23"/>
      <c r="I111" s="23"/>
      <c r="J111" s="64"/>
      <c r="K111" s="43"/>
    </row>
    <row r="112" spans="1:11" s="31" customFormat="1">
      <c r="A112" s="39">
        <v>110</v>
      </c>
      <c r="B112" s="10" t="s">
        <v>1957</v>
      </c>
      <c r="C112" s="79" t="s">
        <v>2142</v>
      </c>
      <c r="D112" s="79" t="s">
        <v>5270</v>
      </c>
      <c r="E112" s="23"/>
      <c r="F112" s="23"/>
      <c r="G112" s="23"/>
      <c r="H112" s="23"/>
      <c r="I112" s="23"/>
      <c r="J112" s="64">
        <v>1.3</v>
      </c>
      <c r="K112" s="43"/>
    </row>
    <row r="113" spans="1:11" s="31" customFormat="1" ht="16.5" customHeight="1">
      <c r="A113" s="39">
        <v>111</v>
      </c>
      <c r="B113" s="10" t="s">
        <v>1957</v>
      </c>
      <c r="C113" s="79" t="s">
        <v>2149</v>
      </c>
      <c r="D113" s="79" t="s">
        <v>5270</v>
      </c>
      <c r="E113" s="23"/>
      <c r="F113" s="23"/>
      <c r="G113" s="23"/>
      <c r="H113" s="23"/>
      <c r="I113" s="23"/>
      <c r="J113" s="64">
        <v>1.3</v>
      </c>
      <c r="K113" s="43"/>
    </row>
    <row r="114" spans="1:11" s="31" customFormat="1" ht="16.5" customHeight="1">
      <c r="A114" s="39">
        <v>112</v>
      </c>
      <c r="B114" s="81" t="s">
        <v>3098</v>
      </c>
      <c r="C114" s="82" t="s">
        <v>3408</v>
      </c>
      <c r="D114" s="82" t="s">
        <v>3409</v>
      </c>
      <c r="E114" s="83"/>
      <c r="F114" s="83"/>
      <c r="G114" s="83"/>
      <c r="H114" s="83"/>
      <c r="I114" s="83"/>
      <c r="J114" s="84"/>
      <c r="K114" s="85"/>
    </row>
    <row r="115" spans="1:11" s="31" customFormat="1">
      <c r="A115" s="39">
        <v>113</v>
      </c>
      <c r="B115" s="10" t="s">
        <v>1310</v>
      </c>
      <c r="C115" s="89" t="s">
        <v>48</v>
      </c>
      <c r="D115" s="89" t="s">
        <v>602</v>
      </c>
      <c r="E115" s="25">
        <v>2</v>
      </c>
      <c r="F115" s="25">
        <v>2</v>
      </c>
      <c r="G115" s="25">
        <v>2</v>
      </c>
      <c r="H115" s="25">
        <v>2</v>
      </c>
      <c r="I115" s="25"/>
      <c r="J115" s="65"/>
      <c r="K115" s="43"/>
    </row>
    <row r="116" spans="1:11" s="31" customFormat="1" ht="16.5" customHeight="1">
      <c r="A116" s="39">
        <v>114</v>
      </c>
      <c r="B116" s="10" t="s">
        <v>1330</v>
      </c>
      <c r="C116" s="89" t="s">
        <v>49</v>
      </c>
      <c r="D116" s="89" t="s">
        <v>604</v>
      </c>
      <c r="E116" s="25"/>
      <c r="F116" s="25"/>
      <c r="G116" s="25"/>
      <c r="H116" s="25"/>
      <c r="I116" s="25"/>
      <c r="J116" s="65"/>
      <c r="K116" s="43"/>
    </row>
    <row r="117" spans="1:11" s="31" customFormat="1">
      <c r="A117" s="39">
        <v>115</v>
      </c>
      <c r="B117" s="10" t="s">
        <v>2640</v>
      </c>
      <c r="C117" s="79" t="s">
        <v>2648</v>
      </c>
      <c r="D117" s="79" t="s">
        <v>2649</v>
      </c>
      <c r="E117" s="23"/>
      <c r="F117" s="23"/>
      <c r="G117" s="23"/>
      <c r="H117" s="23"/>
      <c r="I117" s="23"/>
      <c r="J117" s="64">
        <v>1.4</v>
      </c>
      <c r="K117" s="36"/>
    </row>
    <row r="118" spans="1:11" s="31" customFormat="1" ht="16.5" customHeight="1">
      <c r="A118" s="39">
        <v>116</v>
      </c>
      <c r="B118" s="10" t="s">
        <v>1305</v>
      </c>
      <c r="C118" s="89" t="s">
        <v>50</v>
      </c>
      <c r="D118" s="89" t="s">
        <v>606</v>
      </c>
      <c r="E118" s="25"/>
      <c r="F118" s="25">
        <v>1</v>
      </c>
      <c r="G118" s="25"/>
      <c r="H118" s="25">
        <v>3</v>
      </c>
      <c r="I118" s="25"/>
      <c r="J118" s="65"/>
      <c r="K118" s="43"/>
    </row>
    <row r="119" spans="1:11" s="31" customFormat="1">
      <c r="A119" s="39">
        <v>117</v>
      </c>
      <c r="B119" s="10" t="s">
        <v>1312</v>
      </c>
      <c r="C119" s="79" t="s">
        <v>5060</v>
      </c>
      <c r="D119" s="79" t="s">
        <v>607</v>
      </c>
      <c r="E119" s="23"/>
      <c r="F119" s="23"/>
      <c r="G119" s="23"/>
      <c r="H119" s="23"/>
      <c r="I119" s="23"/>
      <c r="J119" s="64"/>
      <c r="K119" s="43"/>
    </row>
    <row r="120" spans="1:11" s="31" customFormat="1">
      <c r="A120" s="39">
        <v>118</v>
      </c>
      <c r="B120" s="10" t="s">
        <v>3103</v>
      </c>
      <c r="C120" s="79" t="s">
        <v>3181</v>
      </c>
      <c r="D120" s="79" t="s">
        <v>3111</v>
      </c>
      <c r="E120" s="23"/>
      <c r="F120" s="23"/>
      <c r="G120" s="23"/>
      <c r="H120" s="23"/>
      <c r="I120" s="23"/>
      <c r="J120" s="64">
        <v>2</v>
      </c>
      <c r="K120" s="36"/>
    </row>
    <row r="121" spans="1:11" s="31" customFormat="1">
      <c r="A121" s="39">
        <v>119</v>
      </c>
      <c r="B121" s="10" t="s">
        <v>1305</v>
      </c>
      <c r="C121" s="79" t="s">
        <v>51</v>
      </c>
      <c r="D121" s="79" t="s">
        <v>608</v>
      </c>
      <c r="E121" s="23">
        <v>1</v>
      </c>
      <c r="F121" s="23"/>
      <c r="G121" s="23"/>
      <c r="H121" s="23"/>
      <c r="I121" s="23"/>
      <c r="J121" s="64"/>
      <c r="K121" s="43"/>
    </row>
    <row r="122" spans="1:11" s="31" customFormat="1">
      <c r="A122" s="39">
        <v>120</v>
      </c>
      <c r="B122" s="10" t="s">
        <v>1314</v>
      </c>
      <c r="C122" s="79" t="s">
        <v>52</v>
      </c>
      <c r="D122" s="79" t="s">
        <v>577</v>
      </c>
      <c r="E122" s="23"/>
      <c r="F122" s="23"/>
      <c r="G122" s="23"/>
      <c r="H122" s="23"/>
      <c r="I122" s="23"/>
      <c r="J122" s="64"/>
      <c r="K122" s="43"/>
    </row>
    <row r="123" spans="1:11" s="31" customFormat="1" ht="16.5" customHeight="1">
      <c r="A123" s="39">
        <v>121</v>
      </c>
      <c r="B123" s="10" t="s">
        <v>1314</v>
      </c>
      <c r="C123" s="79" t="s">
        <v>1000</v>
      </c>
      <c r="D123" s="79" t="s">
        <v>609</v>
      </c>
      <c r="E123" s="23">
        <v>2</v>
      </c>
      <c r="F123" s="23">
        <v>2</v>
      </c>
      <c r="G123" s="23">
        <v>2</v>
      </c>
      <c r="H123" s="23">
        <v>2</v>
      </c>
      <c r="I123" s="23"/>
      <c r="J123" s="64"/>
      <c r="K123" s="43"/>
    </row>
    <row r="124" spans="1:11" s="31" customFormat="1" ht="16.5" customHeight="1">
      <c r="A124" s="39">
        <v>122</v>
      </c>
      <c r="B124" s="10" t="s">
        <v>1314</v>
      </c>
      <c r="C124" s="79" t="s">
        <v>1001</v>
      </c>
      <c r="D124" s="79" t="s">
        <v>610</v>
      </c>
      <c r="E124" s="23">
        <v>1</v>
      </c>
      <c r="F124" s="23">
        <v>1</v>
      </c>
      <c r="G124" s="23">
        <v>1</v>
      </c>
      <c r="H124" s="23">
        <v>1</v>
      </c>
      <c r="I124" s="23"/>
      <c r="J124" s="64"/>
      <c r="K124" s="43"/>
    </row>
    <row r="125" spans="1:11" s="31" customFormat="1" ht="16.5" customHeight="1">
      <c r="A125" s="39">
        <v>123</v>
      </c>
      <c r="B125" s="10" t="s">
        <v>1305</v>
      </c>
      <c r="C125" s="79" t="s">
        <v>55</v>
      </c>
      <c r="D125" s="79" t="s">
        <v>611</v>
      </c>
      <c r="E125" s="23">
        <v>1</v>
      </c>
      <c r="F125" s="23"/>
      <c r="G125" s="23">
        <v>1</v>
      </c>
      <c r="H125" s="23"/>
      <c r="I125" s="23"/>
      <c r="J125" s="64"/>
      <c r="K125" s="43"/>
    </row>
    <row r="126" spans="1:11" s="31" customFormat="1" ht="16.5" customHeight="1">
      <c r="A126" s="39">
        <v>124</v>
      </c>
      <c r="B126" s="10" t="s">
        <v>1305</v>
      </c>
      <c r="C126" s="79" t="s">
        <v>56</v>
      </c>
      <c r="D126" s="79" t="s">
        <v>612</v>
      </c>
      <c r="E126" s="23">
        <v>1</v>
      </c>
      <c r="F126" s="23"/>
      <c r="G126" s="23">
        <v>1</v>
      </c>
      <c r="H126" s="23"/>
      <c r="I126" s="23"/>
      <c r="J126" s="64"/>
      <c r="K126" s="43"/>
    </row>
    <row r="127" spans="1:11" s="31" customFormat="1">
      <c r="A127" s="39">
        <v>125</v>
      </c>
      <c r="B127" s="10" t="s">
        <v>1305</v>
      </c>
      <c r="C127" s="79" t="s">
        <v>57</v>
      </c>
      <c r="D127" s="79" t="s">
        <v>613</v>
      </c>
      <c r="E127" s="23">
        <v>1</v>
      </c>
      <c r="F127" s="23"/>
      <c r="G127" s="23">
        <v>1</v>
      </c>
      <c r="H127" s="23"/>
      <c r="I127" s="23"/>
      <c r="J127" s="64"/>
      <c r="K127" s="43"/>
    </row>
    <row r="128" spans="1:11" s="31" customFormat="1">
      <c r="A128" s="39">
        <v>126</v>
      </c>
      <c r="B128" s="10" t="s">
        <v>1332</v>
      </c>
      <c r="C128" s="89" t="s">
        <v>58</v>
      </c>
      <c r="D128" s="89" t="s">
        <v>615</v>
      </c>
      <c r="E128" s="25"/>
      <c r="F128" s="25">
        <v>1</v>
      </c>
      <c r="G128" s="25">
        <v>1</v>
      </c>
      <c r="H128" s="25"/>
      <c r="I128" s="25"/>
      <c r="J128" s="65"/>
      <c r="K128" s="43"/>
    </row>
    <row r="129" spans="1:11" s="31" customFormat="1" ht="16.5" customHeight="1">
      <c r="A129" s="39">
        <v>127</v>
      </c>
      <c r="B129" s="10" t="s">
        <v>1314</v>
      </c>
      <c r="C129" s="79" t="s">
        <v>59</v>
      </c>
      <c r="D129" s="79" t="s">
        <v>579</v>
      </c>
      <c r="E129" s="23"/>
      <c r="F129" s="23"/>
      <c r="G129" s="23"/>
      <c r="H129" s="23"/>
      <c r="I129" s="23"/>
      <c r="J129" s="64"/>
      <c r="K129" s="43"/>
    </row>
    <row r="130" spans="1:11" s="31" customFormat="1">
      <c r="A130" s="39">
        <v>128</v>
      </c>
      <c r="B130" s="10" t="s">
        <v>1312</v>
      </c>
      <c r="C130" s="79" t="s">
        <v>60</v>
      </c>
      <c r="D130" s="79" t="s">
        <v>616</v>
      </c>
      <c r="E130" s="23">
        <v>5</v>
      </c>
      <c r="F130" s="23"/>
      <c r="G130" s="23"/>
      <c r="H130" s="23"/>
      <c r="I130" s="23"/>
      <c r="J130" s="64"/>
      <c r="K130" s="43"/>
    </row>
    <row r="131" spans="1:11" s="31" customFormat="1" ht="16.5" customHeight="1">
      <c r="A131" s="39">
        <v>129</v>
      </c>
      <c r="B131" s="10" t="s">
        <v>3103</v>
      </c>
      <c r="C131" s="79" t="s">
        <v>3182</v>
      </c>
      <c r="D131" s="79" t="s">
        <v>3117</v>
      </c>
      <c r="E131" s="23"/>
      <c r="F131" s="23"/>
      <c r="G131" s="23"/>
      <c r="H131" s="23"/>
      <c r="I131" s="23"/>
      <c r="J131" s="64">
        <v>2</v>
      </c>
      <c r="K131" s="36"/>
    </row>
    <row r="132" spans="1:11" s="31" customFormat="1" ht="16.5" customHeight="1">
      <c r="A132" s="39">
        <v>130</v>
      </c>
      <c r="B132" s="10" t="s">
        <v>2476</v>
      </c>
      <c r="C132" s="79" t="s">
        <v>2477</v>
      </c>
      <c r="D132" s="79" t="s">
        <v>2478</v>
      </c>
      <c r="E132" s="23"/>
      <c r="F132" s="23"/>
      <c r="G132" s="23"/>
      <c r="H132" s="23"/>
      <c r="I132" s="23"/>
      <c r="J132" s="64">
        <v>1.4</v>
      </c>
      <c r="K132" s="36"/>
    </row>
    <row r="133" spans="1:11" s="31" customFormat="1" ht="16.5" customHeight="1">
      <c r="A133" s="39">
        <v>131</v>
      </c>
      <c r="B133" s="10" t="s">
        <v>1305</v>
      </c>
      <c r="C133" s="89" t="s">
        <v>61</v>
      </c>
      <c r="D133" s="89" t="s">
        <v>618</v>
      </c>
      <c r="E133" s="25"/>
      <c r="F133" s="25">
        <v>1</v>
      </c>
      <c r="G133" s="25"/>
      <c r="H133" s="25"/>
      <c r="I133" s="25">
        <v>15</v>
      </c>
      <c r="J133" s="65"/>
      <c r="K133" s="43"/>
    </row>
    <row r="134" spans="1:11" s="31" customFormat="1" ht="16.5" customHeight="1">
      <c r="A134" s="39">
        <v>132</v>
      </c>
      <c r="B134" s="81" t="s">
        <v>3103</v>
      </c>
      <c r="C134" s="82" t="s">
        <v>3405</v>
      </c>
      <c r="D134" s="82" t="s">
        <v>3407</v>
      </c>
      <c r="E134" s="83"/>
      <c r="F134" s="83"/>
      <c r="G134" s="83"/>
      <c r="H134" s="83"/>
      <c r="I134" s="83"/>
      <c r="J134" s="84"/>
      <c r="K134" s="85"/>
    </row>
    <row r="135" spans="1:11" s="86" customFormat="1" ht="16.5" customHeight="1">
      <c r="A135" s="39">
        <v>133</v>
      </c>
      <c r="B135" s="10" t="s">
        <v>3312</v>
      </c>
      <c r="C135" s="79" t="s">
        <v>2914</v>
      </c>
      <c r="D135" s="79" t="s">
        <v>2915</v>
      </c>
      <c r="E135" s="23"/>
      <c r="F135" s="23"/>
      <c r="G135" s="23"/>
      <c r="H135" s="23"/>
      <c r="I135" s="23"/>
      <c r="J135" s="64">
        <v>2</v>
      </c>
      <c r="K135" s="36"/>
    </row>
    <row r="136" spans="1:11" s="31" customFormat="1" ht="16.5" customHeight="1">
      <c r="A136" s="39">
        <v>134</v>
      </c>
      <c r="B136" s="10" t="s">
        <v>502</v>
      </c>
      <c r="C136" s="79" t="s">
        <v>62</v>
      </c>
      <c r="D136" s="89" t="s">
        <v>1918</v>
      </c>
      <c r="E136" s="25"/>
      <c r="F136" s="25"/>
      <c r="G136" s="25"/>
      <c r="H136" s="25"/>
      <c r="I136" s="25"/>
      <c r="J136" s="65"/>
      <c r="K136" s="43"/>
    </row>
    <row r="137" spans="1:11" s="31" customFormat="1" ht="16.5" customHeight="1">
      <c r="A137" s="39">
        <v>135</v>
      </c>
      <c r="B137" s="10" t="s">
        <v>3103</v>
      </c>
      <c r="C137" s="79" t="s">
        <v>3114</v>
      </c>
      <c r="D137" s="79" t="s">
        <v>3111</v>
      </c>
      <c r="E137" s="23"/>
      <c r="F137" s="23"/>
      <c r="G137" s="23"/>
      <c r="H137" s="23"/>
      <c r="I137" s="23"/>
      <c r="J137" s="64">
        <v>2</v>
      </c>
      <c r="K137" s="36"/>
    </row>
    <row r="138" spans="1:11" s="31" customFormat="1" ht="16.5" customHeight="1">
      <c r="A138" s="39">
        <v>136</v>
      </c>
      <c r="B138" s="10" t="s">
        <v>502</v>
      </c>
      <c r="C138" s="79" t="s">
        <v>3321</v>
      </c>
      <c r="D138" s="79" t="s">
        <v>2919</v>
      </c>
      <c r="E138" s="23"/>
      <c r="F138" s="23"/>
      <c r="G138" s="23"/>
      <c r="H138" s="23"/>
      <c r="I138" s="23"/>
      <c r="J138" s="64">
        <v>2</v>
      </c>
      <c r="K138" s="36"/>
    </row>
    <row r="139" spans="1:11" s="31" customFormat="1" ht="16.5" customHeight="1">
      <c r="A139" s="39">
        <v>137</v>
      </c>
      <c r="B139" s="10" t="s">
        <v>2089</v>
      </c>
      <c r="C139" s="79" t="s">
        <v>2092</v>
      </c>
      <c r="D139" s="79" t="s">
        <v>2093</v>
      </c>
      <c r="E139" s="23"/>
      <c r="F139" s="23"/>
      <c r="G139" s="23"/>
      <c r="H139" s="23"/>
      <c r="I139" s="23"/>
      <c r="J139" s="64">
        <v>1.2</v>
      </c>
      <c r="K139" s="43"/>
    </row>
    <row r="140" spans="1:11" s="31" customFormat="1" ht="16.5" customHeight="1">
      <c r="A140" s="39">
        <v>138</v>
      </c>
      <c r="B140" s="10" t="s">
        <v>3103</v>
      </c>
      <c r="C140" s="79" t="s">
        <v>3183</v>
      </c>
      <c r="D140" s="79" t="s">
        <v>3111</v>
      </c>
      <c r="E140" s="23"/>
      <c r="F140" s="23"/>
      <c r="G140" s="23"/>
      <c r="H140" s="23"/>
      <c r="I140" s="23"/>
      <c r="J140" s="64">
        <v>2</v>
      </c>
      <c r="K140" s="36"/>
    </row>
    <row r="141" spans="1:11" s="31" customFormat="1" ht="16.5" customHeight="1">
      <c r="A141" s="39">
        <v>139</v>
      </c>
      <c r="B141" s="10" t="s">
        <v>2469</v>
      </c>
      <c r="C141" s="79" t="s">
        <v>2473</v>
      </c>
      <c r="D141" s="79" t="s">
        <v>5264</v>
      </c>
      <c r="E141" s="23"/>
      <c r="F141" s="23"/>
      <c r="G141" s="23"/>
      <c r="H141" s="23"/>
      <c r="I141" s="23"/>
      <c r="J141" s="64">
        <v>1.4</v>
      </c>
      <c r="K141" s="36"/>
    </row>
    <row r="142" spans="1:11" s="31" customFormat="1" ht="16.5" customHeight="1">
      <c r="A142" s="39">
        <v>140</v>
      </c>
      <c r="B142" s="10" t="s">
        <v>3251</v>
      </c>
      <c r="C142" s="79" t="s">
        <v>3275</v>
      </c>
      <c r="D142" s="79" t="s">
        <v>3276</v>
      </c>
      <c r="E142" s="23"/>
      <c r="F142" s="23"/>
      <c r="G142" s="23"/>
      <c r="H142" s="23"/>
      <c r="I142" s="23"/>
      <c r="J142" s="64">
        <v>2</v>
      </c>
      <c r="K142" s="36"/>
    </row>
    <row r="143" spans="1:11" s="31" customFormat="1" ht="16.5" customHeight="1">
      <c r="A143" s="39">
        <v>141</v>
      </c>
      <c r="B143" s="10" t="s">
        <v>2481</v>
      </c>
      <c r="C143" s="79" t="s">
        <v>2482</v>
      </c>
      <c r="D143" s="79" t="s">
        <v>2483</v>
      </c>
      <c r="E143" s="23"/>
      <c r="F143" s="23"/>
      <c r="G143" s="23"/>
      <c r="H143" s="23"/>
      <c r="I143" s="23"/>
      <c r="J143" s="64">
        <v>1.4</v>
      </c>
      <c r="K143" s="36"/>
    </row>
    <row r="144" spans="1:11" s="31" customFormat="1" ht="16.5" customHeight="1">
      <c r="A144" s="39">
        <v>142</v>
      </c>
      <c r="B144" s="10" t="s">
        <v>1305</v>
      </c>
      <c r="C144" s="79" t="s">
        <v>63</v>
      </c>
      <c r="D144" s="79" t="s">
        <v>619</v>
      </c>
      <c r="E144" s="23">
        <v>1</v>
      </c>
      <c r="F144" s="23"/>
      <c r="G144" s="23"/>
      <c r="H144" s="23"/>
      <c r="I144" s="23"/>
      <c r="J144" s="64"/>
      <c r="K144" s="43"/>
    </row>
    <row r="145" spans="1:11" s="31" customFormat="1" ht="16.5" customHeight="1">
      <c r="A145" s="39">
        <v>143</v>
      </c>
      <c r="B145" s="10" t="s">
        <v>2519</v>
      </c>
      <c r="C145" s="79" t="s">
        <v>2558</v>
      </c>
      <c r="D145" s="79" t="s">
        <v>2559</v>
      </c>
      <c r="E145" s="23"/>
      <c r="F145" s="23"/>
      <c r="G145" s="23"/>
      <c r="H145" s="23"/>
      <c r="I145" s="23"/>
      <c r="J145" s="64">
        <v>1.4</v>
      </c>
      <c r="K145" s="36"/>
    </row>
    <row r="146" spans="1:11" s="31" customFormat="1">
      <c r="A146" s="39">
        <v>144</v>
      </c>
      <c r="B146" s="10" t="s">
        <v>1312</v>
      </c>
      <c r="C146" s="79" t="s">
        <v>64</v>
      </c>
      <c r="D146" s="79" t="s">
        <v>620</v>
      </c>
      <c r="E146" s="23">
        <v>5</v>
      </c>
      <c r="F146" s="23"/>
      <c r="G146" s="23"/>
      <c r="H146" s="23"/>
      <c r="I146" s="23"/>
      <c r="J146" s="64"/>
      <c r="K146" s="43"/>
    </row>
    <row r="147" spans="1:11" s="31" customFormat="1">
      <c r="A147" s="39">
        <v>145</v>
      </c>
      <c r="B147" s="10" t="s">
        <v>1305</v>
      </c>
      <c r="C147" s="89" t="s">
        <v>65</v>
      </c>
      <c r="D147" s="89" t="s">
        <v>622</v>
      </c>
      <c r="E147" s="25"/>
      <c r="F147" s="25"/>
      <c r="G147" s="25"/>
      <c r="H147" s="25"/>
      <c r="I147" s="25"/>
      <c r="J147" s="65"/>
      <c r="K147" s="43"/>
    </row>
    <row r="148" spans="1:11" s="86" customFormat="1">
      <c r="A148" s="39">
        <v>146</v>
      </c>
      <c r="B148" s="10" t="s">
        <v>1312</v>
      </c>
      <c r="C148" s="79" t="s">
        <v>66</v>
      </c>
      <c r="D148" s="79" t="s">
        <v>623</v>
      </c>
      <c r="E148" s="23"/>
      <c r="F148" s="23"/>
      <c r="G148" s="23"/>
      <c r="H148" s="23"/>
      <c r="I148" s="23"/>
      <c r="J148" s="64"/>
      <c r="K148" s="43"/>
    </row>
    <row r="149" spans="1:11" s="31" customFormat="1">
      <c r="A149" s="39">
        <v>147</v>
      </c>
      <c r="B149" s="10" t="s">
        <v>1314</v>
      </c>
      <c r="C149" s="79" t="s">
        <v>486</v>
      </c>
      <c r="D149" s="79" t="s">
        <v>577</v>
      </c>
      <c r="E149" s="23"/>
      <c r="F149" s="23"/>
      <c r="G149" s="23"/>
      <c r="H149" s="23"/>
      <c r="I149" s="23"/>
      <c r="J149" s="64"/>
      <c r="K149" s="43"/>
    </row>
    <row r="150" spans="1:11" s="31" customFormat="1">
      <c r="A150" s="39">
        <v>148</v>
      </c>
      <c r="B150" s="10" t="s">
        <v>1305</v>
      </c>
      <c r="C150" s="79" t="s">
        <v>67</v>
      </c>
      <c r="D150" s="79" t="s">
        <v>624</v>
      </c>
      <c r="E150" s="23"/>
      <c r="F150" s="23">
        <v>1</v>
      </c>
      <c r="G150" s="23"/>
      <c r="H150" s="23"/>
      <c r="I150" s="23"/>
      <c r="J150" s="64"/>
      <c r="K150" s="43"/>
    </row>
    <row r="151" spans="1:11" s="31" customFormat="1" ht="16.5" customHeight="1">
      <c r="A151" s="39">
        <v>149</v>
      </c>
      <c r="B151" s="10" t="s">
        <v>1310</v>
      </c>
      <c r="C151" s="79" t="s">
        <v>68</v>
      </c>
      <c r="D151" s="79" t="s">
        <v>625</v>
      </c>
      <c r="E151" s="23">
        <v>4</v>
      </c>
      <c r="F151" s="23">
        <v>1</v>
      </c>
      <c r="G151" s="23"/>
      <c r="H151" s="23">
        <v>1</v>
      </c>
      <c r="I151" s="23"/>
      <c r="J151" s="64"/>
      <c r="K151" s="43"/>
    </row>
    <row r="152" spans="1:11" s="31" customFormat="1" ht="16.5" customHeight="1">
      <c r="A152" s="39">
        <v>150</v>
      </c>
      <c r="B152" s="10" t="s">
        <v>1305</v>
      </c>
      <c r="C152" s="79" t="s">
        <v>69</v>
      </c>
      <c r="D152" s="79" t="s">
        <v>626</v>
      </c>
      <c r="E152" s="23"/>
      <c r="F152" s="23">
        <v>1</v>
      </c>
      <c r="G152" s="23"/>
      <c r="H152" s="23"/>
      <c r="I152" s="23"/>
      <c r="J152" s="64"/>
      <c r="K152" s="43"/>
    </row>
    <row r="153" spans="1:11" s="31" customFormat="1" ht="16.5" customHeight="1">
      <c r="A153" s="39">
        <v>151</v>
      </c>
      <c r="B153" s="10" t="s">
        <v>1312</v>
      </c>
      <c r="C153" s="79" t="s">
        <v>70</v>
      </c>
      <c r="D153" s="79" t="s">
        <v>627</v>
      </c>
      <c r="E153" s="23"/>
      <c r="F153" s="23"/>
      <c r="G153" s="23"/>
      <c r="H153" s="23"/>
      <c r="I153" s="23"/>
      <c r="J153" s="64"/>
      <c r="K153" s="43"/>
    </row>
    <row r="154" spans="1:11" s="31" customFormat="1" ht="16.5" customHeight="1">
      <c r="A154" s="39">
        <v>152</v>
      </c>
      <c r="B154" s="10" t="s">
        <v>1305</v>
      </c>
      <c r="C154" s="79" t="s">
        <v>71</v>
      </c>
      <c r="D154" s="79" t="s">
        <v>628</v>
      </c>
      <c r="E154" s="23"/>
      <c r="F154" s="23">
        <v>1</v>
      </c>
      <c r="G154" s="23"/>
      <c r="H154" s="23"/>
      <c r="I154" s="23"/>
      <c r="J154" s="64"/>
      <c r="K154" s="43"/>
    </row>
    <row r="155" spans="1:11" s="31" customFormat="1" ht="16.5" customHeight="1">
      <c r="A155" s="39">
        <v>153</v>
      </c>
      <c r="B155" s="10" t="s">
        <v>1305</v>
      </c>
      <c r="C155" s="79" t="s">
        <v>72</v>
      </c>
      <c r="D155" s="79" t="s">
        <v>629</v>
      </c>
      <c r="E155" s="23"/>
      <c r="F155" s="23">
        <v>1</v>
      </c>
      <c r="G155" s="23"/>
      <c r="H155" s="23"/>
      <c r="I155" s="23"/>
      <c r="J155" s="64"/>
      <c r="K155" s="43"/>
    </row>
    <row r="156" spans="1:11" s="31" customFormat="1" ht="16.5" customHeight="1">
      <c r="A156" s="39">
        <v>154</v>
      </c>
      <c r="B156" s="10" t="s">
        <v>1305</v>
      </c>
      <c r="C156" s="89" t="s">
        <v>1002</v>
      </c>
      <c r="D156" s="89" t="s">
        <v>630</v>
      </c>
      <c r="E156" s="25"/>
      <c r="F156" s="25"/>
      <c r="G156" s="25"/>
      <c r="H156" s="25"/>
      <c r="I156" s="25"/>
      <c r="J156" s="65"/>
      <c r="K156" s="43"/>
    </row>
    <row r="157" spans="1:11" s="31" customFormat="1" ht="16.5" customHeight="1">
      <c r="A157" s="39">
        <v>155</v>
      </c>
      <c r="B157" s="10" t="s">
        <v>1305</v>
      </c>
      <c r="C157" s="89" t="s">
        <v>1003</v>
      </c>
      <c r="D157" s="89" t="s">
        <v>631</v>
      </c>
      <c r="E157" s="25"/>
      <c r="F157" s="25"/>
      <c r="G157" s="25"/>
      <c r="H157" s="25"/>
      <c r="I157" s="25"/>
      <c r="J157" s="65"/>
      <c r="K157" s="43"/>
    </row>
    <row r="158" spans="1:11" s="31" customFormat="1" ht="27" customHeight="1">
      <c r="A158" s="39">
        <v>156</v>
      </c>
      <c r="B158" s="10" t="s">
        <v>1314</v>
      </c>
      <c r="C158" s="79" t="s">
        <v>75</v>
      </c>
      <c r="D158" s="79" t="s">
        <v>632</v>
      </c>
      <c r="E158" s="23"/>
      <c r="F158" s="23"/>
      <c r="G158" s="23"/>
      <c r="H158" s="23"/>
      <c r="I158" s="23"/>
      <c r="J158" s="64"/>
      <c r="K158" s="43"/>
    </row>
    <row r="159" spans="1:11" s="31" customFormat="1">
      <c r="A159" s="39">
        <v>157</v>
      </c>
      <c r="B159" s="10" t="s">
        <v>1310</v>
      </c>
      <c r="C159" s="79" t="s">
        <v>1004</v>
      </c>
      <c r="D159" s="79" t="s">
        <v>633</v>
      </c>
      <c r="E159" s="23">
        <v>5</v>
      </c>
      <c r="F159" s="23">
        <v>5</v>
      </c>
      <c r="G159" s="23">
        <v>5</v>
      </c>
      <c r="H159" s="23">
        <v>5</v>
      </c>
      <c r="I159" s="23"/>
      <c r="J159" s="64"/>
      <c r="K159" s="43"/>
    </row>
    <row r="160" spans="1:11" s="31" customFormat="1" ht="16.5" customHeight="1">
      <c r="A160" s="39">
        <v>158</v>
      </c>
      <c r="B160" s="10" t="s">
        <v>1312</v>
      </c>
      <c r="C160" s="79" t="s">
        <v>77</v>
      </c>
      <c r="D160" s="79" t="s">
        <v>1005</v>
      </c>
      <c r="E160" s="23">
        <v>3</v>
      </c>
      <c r="F160" s="23">
        <v>2</v>
      </c>
      <c r="G160" s="23">
        <v>3</v>
      </c>
      <c r="H160" s="23">
        <v>3</v>
      </c>
      <c r="I160" s="23"/>
      <c r="J160" s="64"/>
      <c r="K160" s="43"/>
    </row>
    <row r="161" spans="1:11" s="31" customFormat="1" ht="16.5" customHeight="1">
      <c r="A161" s="39">
        <v>159</v>
      </c>
      <c r="B161" s="10" t="s">
        <v>1327</v>
      </c>
      <c r="C161" s="79" t="s">
        <v>1006</v>
      </c>
      <c r="D161" s="79" t="s">
        <v>1007</v>
      </c>
      <c r="E161" s="23">
        <v>2</v>
      </c>
      <c r="F161" s="23"/>
      <c r="G161" s="23"/>
      <c r="H161" s="23"/>
      <c r="I161" s="23"/>
      <c r="J161" s="64"/>
      <c r="K161" s="43"/>
    </row>
    <row r="162" spans="1:11" s="31" customFormat="1" ht="16.5" customHeight="1">
      <c r="A162" s="39">
        <v>160</v>
      </c>
      <c r="B162" s="10" t="s">
        <v>2089</v>
      </c>
      <c r="C162" s="79" t="s">
        <v>2096</v>
      </c>
      <c r="D162" s="79" t="s">
        <v>2097</v>
      </c>
      <c r="E162" s="23"/>
      <c r="F162" s="23"/>
      <c r="G162" s="23"/>
      <c r="H162" s="23"/>
      <c r="I162" s="23"/>
      <c r="J162" s="64">
        <v>1.2</v>
      </c>
      <c r="K162" s="43"/>
    </row>
    <row r="163" spans="1:11" s="31" customFormat="1" ht="16.5" customHeight="1">
      <c r="A163" s="39">
        <v>161</v>
      </c>
      <c r="B163" s="10" t="s">
        <v>1305</v>
      </c>
      <c r="C163" s="79" t="s">
        <v>78</v>
      </c>
      <c r="D163" s="79" t="s">
        <v>635</v>
      </c>
      <c r="E163" s="23">
        <v>1</v>
      </c>
      <c r="F163" s="23"/>
      <c r="G163" s="23"/>
      <c r="H163" s="23"/>
      <c r="I163" s="23"/>
      <c r="J163" s="64"/>
      <c r="K163" s="43"/>
    </row>
    <row r="164" spans="1:11" s="31" customFormat="1">
      <c r="A164" s="39">
        <v>162</v>
      </c>
      <c r="B164" s="10" t="s">
        <v>1310</v>
      </c>
      <c r="C164" s="79" t="s">
        <v>79</v>
      </c>
      <c r="D164" s="79" t="s">
        <v>636</v>
      </c>
      <c r="E164" s="23">
        <v>2</v>
      </c>
      <c r="F164" s="23">
        <v>2</v>
      </c>
      <c r="G164" s="23"/>
      <c r="H164" s="23">
        <v>2</v>
      </c>
      <c r="I164" s="23"/>
      <c r="J164" s="64"/>
      <c r="K164" s="43"/>
    </row>
    <row r="165" spans="1:11" s="31" customFormat="1">
      <c r="A165" s="39">
        <v>163</v>
      </c>
      <c r="B165" s="10" t="s">
        <v>1305</v>
      </c>
      <c r="C165" s="79" t="s">
        <v>80</v>
      </c>
      <c r="D165" s="79" t="s">
        <v>637</v>
      </c>
      <c r="E165" s="23"/>
      <c r="F165" s="23">
        <v>1</v>
      </c>
      <c r="G165" s="23"/>
      <c r="H165" s="23"/>
      <c r="I165" s="23"/>
      <c r="J165" s="64"/>
      <c r="K165" s="61"/>
    </row>
    <row r="166" spans="1:11" s="31" customFormat="1">
      <c r="A166" s="39">
        <v>164</v>
      </c>
      <c r="B166" s="10" t="s">
        <v>2624</v>
      </c>
      <c r="C166" s="79" t="s">
        <v>2667</v>
      </c>
      <c r="D166" s="79" t="s">
        <v>2668</v>
      </c>
      <c r="E166" s="23">
        <v>2</v>
      </c>
      <c r="F166" s="23">
        <v>2</v>
      </c>
      <c r="G166" s="23">
        <v>2</v>
      </c>
      <c r="H166" s="23">
        <v>2</v>
      </c>
      <c r="I166" s="23"/>
      <c r="J166" s="64">
        <v>1.4</v>
      </c>
      <c r="K166" s="36"/>
    </row>
    <row r="167" spans="1:11" s="31" customFormat="1">
      <c r="A167" s="39">
        <v>165</v>
      </c>
      <c r="B167" s="10" t="s">
        <v>1303</v>
      </c>
      <c r="C167" s="89" t="s">
        <v>1008</v>
      </c>
      <c r="D167" s="89" t="s">
        <v>638</v>
      </c>
      <c r="E167" s="25"/>
      <c r="F167" s="25"/>
      <c r="G167" s="25"/>
      <c r="H167" s="25"/>
      <c r="I167" s="25"/>
      <c r="J167" s="65"/>
      <c r="K167" s="61"/>
    </row>
    <row r="168" spans="1:11" s="31" customFormat="1" ht="16.5" customHeight="1">
      <c r="A168" s="39">
        <v>166</v>
      </c>
      <c r="B168" s="10" t="s">
        <v>3251</v>
      </c>
      <c r="C168" s="79" t="s">
        <v>2939</v>
      </c>
      <c r="D168" s="79" t="s">
        <v>3269</v>
      </c>
      <c r="E168" s="23">
        <v>5</v>
      </c>
      <c r="F168" s="23">
        <v>5</v>
      </c>
      <c r="G168" s="23">
        <v>5</v>
      </c>
      <c r="H168" s="23">
        <v>5</v>
      </c>
      <c r="I168" s="23">
        <v>20</v>
      </c>
      <c r="J168" s="64">
        <v>2</v>
      </c>
      <c r="K168" s="36"/>
    </row>
    <row r="169" spans="1:11" s="31" customFormat="1" ht="16.5" customHeight="1">
      <c r="A169" s="39">
        <v>167</v>
      </c>
      <c r="B169" s="10" t="s">
        <v>3312</v>
      </c>
      <c r="C169" s="79" t="s">
        <v>2883</v>
      </c>
      <c r="D169" s="79" t="s">
        <v>2884</v>
      </c>
      <c r="E169" s="23"/>
      <c r="F169" s="23"/>
      <c r="G169" s="23"/>
      <c r="H169" s="23"/>
      <c r="I169" s="23"/>
      <c r="J169" s="64">
        <v>2</v>
      </c>
      <c r="K169" s="36"/>
    </row>
    <row r="170" spans="1:11" s="31" customFormat="1">
      <c r="A170" s="39">
        <v>168</v>
      </c>
      <c r="B170" s="10" t="s">
        <v>1327</v>
      </c>
      <c r="C170" s="89" t="s">
        <v>1009</v>
      </c>
      <c r="D170" s="89" t="s">
        <v>1010</v>
      </c>
      <c r="E170" s="25"/>
      <c r="F170" s="25"/>
      <c r="G170" s="25"/>
      <c r="H170" s="25"/>
      <c r="I170" s="25"/>
      <c r="J170" s="65"/>
      <c r="K170" s="43"/>
    </row>
    <row r="171" spans="1:11" s="31" customFormat="1">
      <c r="A171" s="39">
        <v>169</v>
      </c>
      <c r="B171" s="10" t="s">
        <v>3403</v>
      </c>
      <c r="C171" s="89" t="s">
        <v>1012</v>
      </c>
      <c r="D171" s="79" t="s">
        <v>3883</v>
      </c>
      <c r="E171" s="25"/>
      <c r="F171" s="25"/>
      <c r="G171" s="25"/>
      <c r="H171" s="25"/>
      <c r="I171" s="25"/>
      <c r="J171" s="65"/>
      <c r="K171" s="43"/>
    </row>
    <row r="172" spans="1:11" s="86" customFormat="1">
      <c r="A172" s="39">
        <v>170</v>
      </c>
      <c r="B172" s="10" t="s">
        <v>3103</v>
      </c>
      <c r="C172" s="79" t="s">
        <v>3404</v>
      </c>
      <c r="D172" s="79" t="s">
        <v>3341</v>
      </c>
      <c r="E172" s="23"/>
      <c r="F172" s="23"/>
      <c r="G172" s="23"/>
      <c r="H172" s="23"/>
      <c r="I172" s="23"/>
      <c r="J172" s="64">
        <v>2</v>
      </c>
      <c r="K172" s="36"/>
    </row>
    <row r="173" spans="1:11" s="31" customFormat="1">
      <c r="A173" s="39">
        <v>171</v>
      </c>
      <c r="B173" s="81" t="s">
        <v>3098</v>
      </c>
      <c r="C173" s="82" t="s">
        <v>2155</v>
      </c>
      <c r="D173" s="82" t="s">
        <v>3342</v>
      </c>
      <c r="E173" s="83"/>
      <c r="F173" s="83"/>
      <c r="G173" s="83"/>
      <c r="H173" s="83"/>
      <c r="I173" s="83"/>
      <c r="J173" s="84"/>
      <c r="K173" s="85"/>
    </row>
    <row r="174" spans="1:11" s="31" customFormat="1">
      <c r="A174" s="39">
        <v>172</v>
      </c>
      <c r="B174" s="10" t="s">
        <v>1957</v>
      </c>
      <c r="C174" s="79" t="s">
        <v>2158</v>
      </c>
      <c r="D174" s="79" t="s">
        <v>5270</v>
      </c>
      <c r="E174" s="23"/>
      <c r="F174" s="23"/>
      <c r="G174" s="23"/>
      <c r="H174" s="23"/>
      <c r="I174" s="23"/>
      <c r="J174" s="64">
        <v>1.3</v>
      </c>
      <c r="K174" s="43"/>
    </row>
    <row r="175" spans="1:11" s="86" customFormat="1" ht="16.5" customHeight="1">
      <c r="A175" s="39">
        <v>173</v>
      </c>
      <c r="B175" s="10" t="s">
        <v>3103</v>
      </c>
      <c r="C175" s="79" t="s">
        <v>3184</v>
      </c>
      <c r="D175" s="79" t="s">
        <v>3111</v>
      </c>
      <c r="E175" s="23"/>
      <c r="F175" s="23"/>
      <c r="G175" s="23"/>
      <c r="H175" s="23"/>
      <c r="I175" s="23"/>
      <c r="J175" s="64">
        <v>2</v>
      </c>
      <c r="K175" s="36"/>
    </row>
    <row r="176" spans="1:11" s="31" customFormat="1" ht="16.5" customHeight="1">
      <c r="A176" s="39">
        <v>174</v>
      </c>
      <c r="B176" s="10" t="s">
        <v>1327</v>
      </c>
      <c r="C176" s="79" t="s">
        <v>1013</v>
      </c>
      <c r="D176" s="79" t="s">
        <v>1014</v>
      </c>
      <c r="E176" s="23">
        <v>3</v>
      </c>
      <c r="F176" s="23"/>
      <c r="G176" s="23"/>
      <c r="H176" s="23"/>
      <c r="I176" s="23"/>
      <c r="J176" s="64"/>
      <c r="K176" s="43"/>
    </row>
    <row r="177" spans="1:11" s="31" customFormat="1" ht="16.5" customHeight="1">
      <c r="A177" s="39">
        <v>175</v>
      </c>
      <c r="B177" s="10" t="s">
        <v>1314</v>
      </c>
      <c r="C177" s="79" t="s">
        <v>83</v>
      </c>
      <c r="D177" s="79" t="s">
        <v>570</v>
      </c>
      <c r="E177" s="23"/>
      <c r="F177" s="23"/>
      <c r="G177" s="23"/>
      <c r="H177" s="23"/>
      <c r="I177" s="23"/>
      <c r="J177" s="64"/>
      <c r="K177" s="43"/>
    </row>
    <row r="178" spans="1:11" s="31" customFormat="1">
      <c r="A178" s="39">
        <v>176</v>
      </c>
      <c r="B178" s="10" t="s">
        <v>2640</v>
      </c>
      <c r="C178" s="79" t="s">
        <v>2688</v>
      </c>
      <c r="D178" s="79" t="s">
        <v>2686</v>
      </c>
      <c r="E178" s="23"/>
      <c r="F178" s="23"/>
      <c r="G178" s="23"/>
      <c r="H178" s="23"/>
      <c r="I178" s="23"/>
      <c r="J178" s="64">
        <v>1.4</v>
      </c>
      <c r="K178" s="36"/>
    </row>
    <row r="179" spans="1:11" s="31" customFormat="1">
      <c r="A179" s="39">
        <v>177</v>
      </c>
      <c r="B179" s="10" t="s">
        <v>3225</v>
      </c>
      <c r="C179" s="79" t="s">
        <v>3234</v>
      </c>
      <c r="D179" s="79" t="s">
        <v>3235</v>
      </c>
      <c r="E179" s="23"/>
      <c r="F179" s="23"/>
      <c r="G179" s="23"/>
      <c r="H179" s="23"/>
      <c r="I179" s="23"/>
      <c r="J179" s="64">
        <v>2</v>
      </c>
      <c r="K179" s="36"/>
    </row>
    <row r="180" spans="1:11" s="31" customFormat="1" ht="16.5" customHeight="1">
      <c r="A180" s="39">
        <v>178</v>
      </c>
      <c r="B180" s="10" t="s">
        <v>1310</v>
      </c>
      <c r="C180" s="79" t="s">
        <v>84</v>
      </c>
      <c r="D180" s="79" t="s">
        <v>639</v>
      </c>
      <c r="E180" s="23"/>
      <c r="F180" s="23">
        <v>2</v>
      </c>
      <c r="G180" s="23">
        <v>2</v>
      </c>
      <c r="H180" s="23">
        <v>2</v>
      </c>
      <c r="I180" s="23"/>
      <c r="J180" s="64"/>
      <c r="K180" s="43"/>
    </row>
    <row r="181" spans="1:11" s="86" customFormat="1">
      <c r="A181" s="39">
        <v>179</v>
      </c>
      <c r="B181" s="10" t="s">
        <v>1310</v>
      </c>
      <c r="C181" s="79" t="s">
        <v>85</v>
      </c>
      <c r="D181" s="79" t="s">
        <v>640</v>
      </c>
      <c r="E181" s="23">
        <v>2</v>
      </c>
      <c r="F181" s="23">
        <v>2</v>
      </c>
      <c r="G181" s="23">
        <v>2</v>
      </c>
      <c r="H181" s="23"/>
      <c r="I181" s="23"/>
      <c r="J181" s="64"/>
      <c r="K181" s="61"/>
    </row>
    <row r="182" spans="1:11" s="31" customFormat="1">
      <c r="A182" s="39">
        <v>180</v>
      </c>
      <c r="B182" s="10" t="s">
        <v>1310</v>
      </c>
      <c r="C182" s="79" t="s">
        <v>86</v>
      </c>
      <c r="D182" s="79" t="s">
        <v>641</v>
      </c>
      <c r="E182" s="23">
        <v>1</v>
      </c>
      <c r="F182" s="23">
        <v>3</v>
      </c>
      <c r="G182" s="23">
        <v>3</v>
      </c>
      <c r="H182" s="23">
        <v>3</v>
      </c>
      <c r="I182" s="23"/>
      <c r="J182" s="64"/>
      <c r="K182" s="43"/>
    </row>
    <row r="183" spans="1:11" s="31" customFormat="1" ht="16.5" customHeight="1">
      <c r="A183" s="39">
        <v>181</v>
      </c>
      <c r="B183" s="10" t="s">
        <v>1957</v>
      </c>
      <c r="C183" s="79" t="s">
        <v>2152</v>
      </c>
      <c r="D183" s="79" t="s">
        <v>5270</v>
      </c>
      <c r="E183" s="23"/>
      <c r="F183" s="23"/>
      <c r="G183" s="23"/>
      <c r="H183" s="23"/>
      <c r="I183" s="23"/>
      <c r="J183" s="64">
        <v>1.3</v>
      </c>
      <c r="K183" s="43"/>
    </row>
    <row r="184" spans="1:11" s="31" customFormat="1">
      <c r="A184" s="39">
        <v>182</v>
      </c>
      <c r="B184" s="10" t="s">
        <v>1310</v>
      </c>
      <c r="C184" s="79" t="s">
        <v>87</v>
      </c>
      <c r="D184" s="79" t="s">
        <v>642</v>
      </c>
      <c r="E184" s="23">
        <v>2</v>
      </c>
      <c r="F184" s="23"/>
      <c r="G184" s="23">
        <v>2</v>
      </c>
      <c r="H184" s="23">
        <v>2</v>
      </c>
      <c r="I184" s="23"/>
      <c r="J184" s="64"/>
      <c r="K184" s="43"/>
    </row>
    <row r="185" spans="1:11" s="31" customFormat="1" ht="27">
      <c r="A185" s="39">
        <v>183</v>
      </c>
      <c r="B185" s="10" t="s">
        <v>3316</v>
      </c>
      <c r="C185" s="79" t="s">
        <v>2981</v>
      </c>
      <c r="D185" s="79" t="s">
        <v>2982</v>
      </c>
      <c r="E185" s="23"/>
      <c r="F185" s="23"/>
      <c r="G185" s="23"/>
      <c r="H185" s="23"/>
      <c r="I185" s="23"/>
      <c r="J185" s="64">
        <v>2</v>
      </c>
      <c r="K185" s="36"/>
    </row>
    <row r="186" spans="1:11" s="31" customFormat="1" ht="16.5" customHeight="1">
      <c r="A186" s="39">
        <v>184</v>
      </c>
      <c r="B186" s="10" t="s">
        <v>1933</v>
      </c>
      <c r="C186" s="79" t="s">
        <v>1940</v>
      </c>
      <c r="D186" s="79" t="s">
        <v>1941</v>
      </c>
      <c r="E186" s="23"/>
      <c r="F186" s="23"/>
      <c r="G186" s="23"/>
      <c r="H186" s="23">
        <v>4</v>
      </c>
      <c r="I186" s="23"/>
      <c r="J186" s="64"/>
      <c r="K186" s="43"/>
    </row>
    <row r="187" spans="1:11" s="31" customFormat="1" ht="16.5" customHeight="1">
      <c r="A187" s="39">
        <v>185</v>
      </c>
      <c r="B187" s="10" t="s">
        <v>1305</v>
      </c>
      <c r="C187" s="89" t="s">
        <v>88</v>
      </c>
      <c r="D187" s="89" t="s">
        <v>644</v>
      </c>
      <c r="E187" s="25">
        <v>1</v>
      </c>
      <c r="F187" s="25">
        <v>1</v>
      </c>
      <c r="G187" s="25">
        <v>1</v>
      </c>
      <c r="H187" s="25">
        <v>5</v>
      </c>
      <c r="I187" s="25"/>
      <c r="J187" s="65"/>
      <c r="K187" s="43"/>
    </row>
    <row r="188" spans="1:11" s="86" customFormat="1">
      <c r="A188" s="39">
        <v>186</v>
      </c>
      <c r="B188" s="10" t="s">
        <v>1934</v>
      </c>
      <c r="C188" s="79" t="s">
        <v>1944</v>
      </c>
      <c r="D188" s="87" t="s">
        <v>1945</v>
      </c>
      <c r="E188" s="23"/>
      <c r="F188" s="23"/>
      <c r="G188" s="23"/>
      <c r="H188" s="23">
        <v>4</v>
      </c>
      <c r="I188" s="23"/>
      <c r="J188" s="64"/>
      <c r="K188" s="43"/>
    </row>
    <row r="189" spans="1:11" s="31" customFormat="1">
      <c r="A189" s="39">
        <v>187</v>
      </c>
      <c r="B189" s="10" t="s">
        <v>3301</v>
      </c>
      <c r="C189" s="79" t="s">
        <v>3007</v>
      </c>
      <c r="D189" s="79" t="s">
        <v>3008</v>
      </c>
      <c r="E189" s="23"/>
      <c r="F189" s="23"/>
      <c r="G189" s="23"/>
      <c r="H189" s="23"/>
      <c r="I189" s="23"/>
      <c r="J189" s="64">
        <v>2</v>
      </c>
      <c r="K189" s="36"/>
    </row>
    <row r="190" spans="1:11" s="31" customFormat="1" ht="16.5" customHeight="1">
      <c r="A190" s="39">
        <v>188</v>
      </c>
      <c r="B190" s="81" t="s">
        <v>3103</v>
      </c>
      <c r="C190" s="82" t="s">
        <v>3436</v>
      </c>
      <c r="D190" s="82" t="s">
        <v>3437</v>
      </c>
      <c r="E190" s="83"/>
      <c r="F190" s="83"/>
      <c r="G190" s="83">
        <v>1</v>
      </c>
      <c r="H190" s="83"/>
      <c r="I190" s="83"/>
      <c r="J190" s="84"/>
      <c r="K190" s="85"/>
    </row>
    <row r="191" spans="1:11" s="31" customFormat="1" ht="16.5" customHeight="1">
      <c r="A191" s="39">
        <v>189</v>
      </c>
      <c r="B191" s="10" t="s">
        <v>1305</v>
      </c>
      <c r="C191" s="79" t="s">
        <v>91</v>
      </c>
      <c r="D191" s="79" t="s">
        <v>646</v>
      </c>
      <c r="E191" s="23">
        <v>1</v>
      </c>
      <c r="F191" s="23"/>
      <c r="G191" s="23"/>
      <c r="H191" s="23"/>
      <c r="I191" s="23"/>
      <c r="J191" s="64"/>
      <c r="K191" s="43"/>
    </row>
    <row r="192" spans="1:11" s="31" customFormat="1" ht="16.5" customHeight="1">
      <c r="A192" s="39">
        <v>190</v>
      </c>
      <c r="B192" s="10" t="s">
        <v>1305</v>
      </c>
      <c r="C192" s="79" t="s">
        <v>92</v>
      </c>
      <c r="D192" s="79" t="s">
        <v>647</v>
      </c>
      <c r="E192" s="23"/>
      <c r="F192" s="23">
        <v>1</v>
      </c>
      <c r="G192" s="23"/>
      <c r="H192" s="23"/>
      <c r="I192" s="23"/>
      <c r="J192" s="64"/>
      <c r="K192" s="43"/>
    </row>
    <row r="193" spans="1:11" s="31" customFormat="1">
      <c r="A193" s="39">
        <v>191</v>
      </c>
      <c r="B193" s="10" t="s">
        <v>1957</v>
      </c>
      <c r="C193" s="79" t="s">
        <v>2139</v>
      </c>
      <c r="D193" s="79" t="s">
        <v>5270</v>
      </c>
      <c r="E193" s="23"/>
      <c r="F193" s="23"/>
      <c r="G193" s="23"/>
      <c r="H193" s="23"/>
      <c r="I193" s="23"/>
      <c r="J193" s="64">
        <v>1.3</v>
      </c>
      <c r="K193" s="43"/>
    </row>
    <row r="194" spans="1:11" s="31" customFormat="1" ht="16.5" customHeight="1">
      <c r="A194" s="39">
        <v>192</v>
      </c>
      <c r="B194" s="10" t="s">
        <v>1312</v>
      </c>
      <c r="C194" s="79" t="s">
        <v>93</v>
      </c>
      <c r="D194" s="79" t="s">
        <v>648</v>
      </c>
      <c r="E194" s="23">
        <v>5</v>
      </c>
      <c r="F194" s="23">
        <v>4</v>
      </c>
      <c r="G194" s="23">
        <v>4</v>
      </c>
      <c r="H194" s="23">
        <v>4</v>
      </c>
      <c r="I194" s="23"/>
      <c r="J194" s="64"/>
      <c r="K194" s="43"/>
    </row>
    <row r="195" spans="1:11" s="31" customFormat="1">
      <c r="A195" s="39">
        <v>193</v>
      </c>
      <c r="B195" s="10" t="s">
        <v>1312</v>
      </c>
      <c r="C195" s="79" t="s">
        <v>94</v>
      </c>
      <c r="D195" s="79" t="s">
        <v>649</v>
      </c>
      <c r="E195" s="23">
        <v>5</v>
      </c>
      <c r="F195" s="23">
        <v>5</v>
      </c>
      <c r="G195" s="23"/>
      <c r="H195" s="23"/>
      <c r="I195" s="23"/>
      <c r="J195" s="64"/>
      <c r="K195" s="43"/>
    </row>
    <row r="196" spans="1:11" s="31" customFormat="1" ht="16.5" customHeight="1">
      <c r="A196" s="39">
        <v>194</v>
      </c>
      <c r="B196" s="10" t="s">
        <v>1314</v>
      </c>
      <c r="C196" s="79" t="s">
        <v>95</v>
      </c>
      <c r="D196" s="79" t="s">
        <v>579</v>
      </c>
      <c r="E196" s="23"/>
      <c r="F196" s="23"/>
      <c r="G196" s="23"/>
      <c r="H196" s="23"/>
      <c r="I196" s="23"/>
      <c r="J196" s="64"/>
      <c r="K196" s="43"/>
    </row>
    <row r="197" spans="1:11" s="31" customFormat="1" ht="16.5" customHeight="1">
      <c r="A197" s="39">
        <v>195</v>
      </c>
      <c r="B197" s="10" t="s">
        <v>3257</v>
      </c>
      <c r="C197" s="79" t="s">
        <v>3258</v>
      </c>
      <c r="D197" s="79" t="s">
        <v>3259</v>
      </c>
      <c r="E197" s="23"/>
      <c r="F197" s="23"/>
      <c r="G197" s="23"/>
      <c r="H197" s="23"/>
      <c r="I197" s="23"/>
      <c r="J197" s="64">
        <v>2</v>
      </c>
      <c r="K197" s="36"/>
    </row>
    <row r="198" spans="1:11" s="86" customFormat="1">
      <c r="A198" s="39">
        <v>196</v>
      </c>
      <c r="B198" s="10" t="s">
        <v>2519</v>
      </c>
      <c r="C198" s="79" t="s">
        <v>2562</v>
      </c>
      <c r="D198" s="79" t="s">
        <v>2563</v>
      </c>
      <c r="E198" s="23">
        <v>2</v>
      </c>
      <c r="F198" s="23">
        <v>2</v>
      </c>
      <c r="G198" s="23">
        <v>2</v>
      </c>
      <c r="H198" s="23">
        <v>2</v>
      </c>
      <c r="I198" s="23"/>
      <c r="J198" s="64">
        <v>1.4</v>
      </c>
      <c r="K198" s="36"/>
    </row>
    <row r="199" spans="1:11" s="31" customFormat="1" ht="16.5" customHeight="1">
      <c r="A199" s="39">
        <v>197</v>
      </c>
      <c r="B199" s="10" t="s">
        <v>2519</v>
      </c>
      <c r="C199" s="79" t="s">
        <v>2622</v>
      </c>
      <c r="D199" s="79" t="s">
        <v>2623</v>
      </c>
      <c r="E199" s="23"/>
      <c r="F199" s="23"/>
      <c r="G199" s="23"/>
      <c r="H199" s="23"/>
      <c r="I199" s="23"/>
      <c r="J199" s="64">
        <v>1.4</v>
      </c>
      <c r="K199" s="36"/>
    </row>
    <row r="200" spans="1:11" s="31" customFormat="1" ht="16.5" customHeight="1">
      <c r="A200" s="39">
        <v>198</v>
      </c>
      <c r="B200" s="10" t="s">
        <v>3221</v>
      </c>
      <c r="C200" s="79" t="s">
        <v>3156</v>
      </c>
      <c r="D200" s="80" t="s">
        <v>3222</v>
      </c>
      <c r="E200" s="23"/>
      <c r="F200" s="23"/>
      <c r="G200" s="23"/>
      <c r="H200" s="23"/>
      <c r="I200" s="23"/>
      <c r="J200" s="64">
        <v>2</v>
      </c>
      <c r="K200" s="36"/>
    </row>
    <row r="201" spans="1:11" s="31" customFormat="1" ht="16.5" customHeight="1">
      <c r="A201" s="39">
        <v>199</v>
      </c>
      <c r="B201" s="10" t="s">
        <v>1314</v>
      </c>
      <c r="C201" s="79" t="s">
        <v>1015</v>
      </c>
      <c r="D201" s="79" t="s">
        <v>652</v>
      </c>
      <c r="E201" s="25"/>
      <c r="F201" s="25"/>
      <c r="G201" s="25"/>
      <c r="H201" s="25"/>
      <c r="I201" s="25"/>
      <c r="J201" s="65"/>
      <c r="K201" s="43"/>
    </row>
    <row r="202" spans="1:11" s="31" customFormat="1" ht="16.5" customHeight="1">
      <c r="A202" s="39">
        <v>200</v>
      </c>
      <c r="B202" s="10" t="s">
        <v>506</v>
      </c>
      <c r="C202" s="79" t="s">
        <v>3281</v>
      </c>
      <c r="D202" s="79" t="s">
        <v>2974</v>
      </c>
      <c r="E202" s="23">
        <v>3</v>
      </c>
      <c r="F202" s="23">
        <v>2</v>
      </c>
      <c r="G202" s="23">
        <v>2</v>
      </c>
      <c r="H202" s="23">
        <v>2</v>
      </c>
      <c r="I202" s="23"/>
      <c r="J202" s="64">
        <v>2</v>
      </c>
      <c r="K202" s="36"/>
    </row>
    <row r="203" spans="1:11" s="31" customFormat="1" ht="16.5" customHeight="1">
      <c r="A203" s="39">
        <v>201</v>
      </c>
      <c r="B203" s="10" t="s">
        <v>3229</v>
      </c>
      <c r="C203" s="79" t="s">
        <v>2909</v>
      </c>
      <c r="D203" s="79" t="s">
        <v>3230</v>
      </c>
      <c r="E203" s="23">
        <v>4</v>
      </c>
      <c r="F203" s="23"/>
      <c r="G203" s="23">
        <v>6</v>
      </c>
      <c r="H203" s="23"/>
      <c r="I203" s="23"/>
      <c r="J203" s="64">
        <v>2</v>
      </c>
      <c r="K203" s="36"/>
    </row>
    <row r="204" spans="1:11" s="31" customFormat="1" ht="16.5" customHeight="1">
      <c r="A204" s="39">
        <v>202</v>
      </c>
      <c r="B204" s="10" t="s">
        <v>1327</v>
      </c>
      <c r="C204" s="79" t="s">
        <v>1016</v>
      </c>
      <c r="D204" s="79" t="s">
        <v>1017</v>
      </c>
      <c r="E204" s="26"/>
      <c r="F204" s="26"/>
      <c r="G204" s="26"/>
      <c r="H204" s="26"/>
      <c r="I204" s="26"/>
      <c r="J204" s="78"/>
      <c r="K204" s="43"/>
    </row>
    <row r="205" spans="1:11" s="31" customFormat="1" ht="16.5" customHeight="1">
      <c r="A205" s="39">
        <v>203</v>
      </c>
      <c r="B205" s="10" t="s">
        <v>1332</v>
      </c>
      <c r="C205" s="89" t="s">
        <v>554</v>
      </c>
      <c r="D205" s="89" t="s">
        <v>654</v>
      </c>
      <c r="E205" s="25">
        <v>1</v>
      </c>
      <c r="F205" s="25"/>
      <c r="G205" s="25">
        <v>1</v>
      </c>
      <c r="H205" s="25"/>
      <c r="I205" s="25"/>
      <c r="J205" s="65"/>
      <c r="K205" s="43"/>
    </row>
    <row r="206" spans="1:11" s="31" customFormat="1" ht="16.5" customHeight="1">
      <c r="A206" s="39">
        <v>204</v>
      </c>
      <c r="B206" s="10" t="s">
        <v>1314</v>
      </c>
      <c r="C206" s="79" t="s">
        <v>1019</v>
      </c>
      <c r="D206" s="79" t="s">
        <v>567</v>
      </c>
      <c r="E206" s="23"/>
      <c r="F206" s="23"/>
      <c r="G206" s="23"/>
      <c r="H206" s="23"/>
      <c r="I206" s="23"/>
      <c r="J206" s="64"/>
      <c r="K206" s="43"/>
    </row>
    <row r="207" spans="1:11" s="31" customFormat="1" ht="16.5" customHeight="1">
      <c r="A207" s="39">
        <v>205</v>
      </c>
      <c r="B207" s="10" t="s">
        <v>1314</v>
      </c>
      <c r="C207" s="79" t="s">
        <v>99</v>
      </c>
      <c r="D207" s="79" t="s">
        <v>579</v>
      </c>
      <c r="E207" s="23"/>
      <c r="F207" s="23"/>
      <c r="G207" s="23"/>
      <c r="H207" s="23"/>
      <c r="I207" s="23"/>
      <c r="J207" s="64"/>
      <c r="K207" s="43"/>
    </row>
    <row r="208" spans="1:11" s="31" customFormat="1">
      <c r="A208" s="39">
        <v>206</v>
      </c>
      <c r="B208" s="10" t="s">
        <v>1314</v>
      </c>
      <c r="C208" s="79" t="s">
        <v>100</v>
      </c>
      <c r="D208" s="79" t="s">
        <v>579</v>
      </c>
      <c r="E208" s="23"/>
      <c r="F208" s="23"/>
      <c r="G208" s="23"/>
      <c r="H208" s="23"/>
      <c r="I208" s="23"/>
      <c r="J208" s="64"/>
      <c r="K208" s="43"/>
    </row>
    <row r="209" spans="1:11" s="31" customFormat="1" ht="16.5" customHeight="1">
      <c r="A209" s="39">
        <v>207</v>
      </c>
      <c r="B209" s="10" t="s">
        <v>1310</v>
      </c>
      <c r="C209" s="89" t="s">
        <v>102</v>
      </c>
      <c r="D209" s="89" t="s">
        <v>657</v>
      </c>
      <c r="E209" s="25">
        <v>2</v>
      </c>
      <c r="F209" s="25">
        <v>2</v>
      </c>
      <c r="G209" s="25">
        <v>2</v>
      </c>
      <c r="H209" s="25">
        <v>2</v>
      </c>
      <c r="I209" s="25"/>
      <c r="J209" s="65"/>
      <c r="K209" s="43"/>
    </row>
    <row r="210" spans="1:11" s="31" customFormat="1" ht="27">
      <c r="A210" s="39">
        <v>208</v>
      </c>
      <c r="B210" s="10" t="s">
        <v>3103</v>
      </c>
      <c r="C210" s="79" t="s">
        <v>5236</v>
      </c>
      <c r="D210" s="79" t="s">
        <v>3111</v>
      </c>
      <c r="E210" s="23"/>
      <c r="F210" s="23"/>
      <c r="G210" s="23"/>
      <c r="H210" s="23"/>
      <c r="I210" s="23"/>
      <c r="J210" s="64">
        <v>2</v>
      </c>
      <c r="K210" s="36"/>
    </row>
    <row r="211" spans="1:11" s="31" customFormat="1" ht="27">
      <c r="A211" s="39">
        <v>209</v>
      </c>
      <c r="B211" s="10" t="s">
        <v>3103</v>
      </c>
      <c r="C211" s="79" t="s">
        <v>5237</v>
      </c>
      <c r="D211" s="79" t="s">
        <v>3117</v>
      </c>
      <c r="E211" s="23"/>
      <c r="F211" s="23"/>
      <c r="G211" s="23"/>
      <c r="H211" s="23"/>
      <c r="I211" s="23"/>
      <c r="J211" s="64">
        <v>2</v>
      </c>
      <c r="K211" s="36"/>
    </row>
    <row r="212" spans="1:11" s="31" customFormat="1">
      <c r="A212" s="39">
        <v>210</v>
      </c>
      <c r="B212" s="10" t="s">
        <v>1332</v>
      </c>
      <c r="C212" s="89" t="s">
        <v>103</v>
      </c>
      <c r="D212" s="89" t="s">
        <v>659</v>
      </c>
      <c r="E212" s="25">
        <v>1</v>
      </c>
      <c r="F212" s="25"/>
      <c r="G212" s="25">
        <v>1</v>
      </c>
      <c r="H212" s="25"/>
      <c r="I212" s="25"/>
      <c r="J212" s="65"/>
      <c r="K212" s="43"/>
    </row>
    <row r="213" spans="1:11" s="31" customFormat="1" ht="16.5" customHeight="1">
      <c r="A213" s="39">
        <v>211</v>
      </c>
      <c r="B213" s="10" t="s">
        <v>1305</v>
      </c>
      <c r="C213" s="79" t="s">
        <v>104</v>
      </c>
      <c r="D213" s="79" t="s">
        <v>660</v>
      </c>
      <c r="E213" s="23"/>
      <c r="F213" s="23"/>
      <c r="G213" s="23">
        <v>1</v>
      </c>
      <c r="H213" s="23"/>
      <c r="I213" s="23"/>
      <c r="J213" s="64"/>
      <c r="K213" s="43"/>
    </row>
    <row r="214" spans="1:11" s="31" customFormat="1" ht="16.5" customHeight="1">
      <c r="A214" s="39">
        <v>212</v>
      </c>
      <c r="B214" s="10" t="s">
        <v>1305</v>
      </c>
      <c r="C214" s="79" t="s">
        <v>105</v>
      </c>
      <c r="D214" s="79" t="s">
        <v>661</v>
      </c>
      <c r="E214" s="23"/>
      <c r="F214" s="23"/>
      <c r="G214" s="23">
        <v>1</v>
      </c>
      <c r="H214" s="23"/>
      <c r="I214" s="23"/>
      <c r="J214" s="64"/>
      <c r="K214" s="43"/>
    </row>
    <row r="215" spans="1:11" s="31" customFormat="1" ht="16.5" customHeight="1">
      <c r="A215" s="39">
        <v>213</v>
      </c>
      <c r="B215" s="10" t="s">
        <v>1305</v>
      </c>
      <c r="C215" s="79" t="s">
        <v>106</v>
      </c>
      <c r="D215" s="79" t="s">
        <v>662</v>
      </c>
      <c r="E215" s="23"/>
      <c r="F215" s="23"/>
      <c r="G215" s="23">
        <v>1</v>
      </c>
      <c r="H215" s="23"/>
      <c r="I215" s="23"/>
      <c r="J215" s="64"/>
      <c r="K215" s="43"/>
    </row>
    <row r="216" spans="1:11" s="31" customFormat="1" ht="16.5" customHeight="1">
      <c r="A216" s="39">
        <v>214</v>
      </c>
      <c r="B216" s="10" t="s">
        <v>1933</v>
      </c>
      <c r="C216" s="79" t="s">
        <v>1938</v>
      </c>
      <c r="D216" s="79" t="s">
        <v>1939</v>
      </c>
      <c r="E216" s="23">
        <v>2</v>
      </c>
      <c r="F216" s="23"/>
      <c r="G216" s="23">
        <v>3</v>
      </c>
      <c r="H216" s="23"/>
      <c r="I216" s="23"/>
      <c r="J216" s="64"/>
      <c r="K216" s="43"/>
    </row>
    <row r="217" spans="1:11" s="31" customFormat="1">
      <c r="A217" s="39">
        <v>215</v>
      </c>
      <c r="B217" s="10" t="s">
        <v>1933</v>
      </c>
      <c r="C217" s="79" t="s">
        <v>1936</v>
      </c>
      <c r="D217" s="79" t="s">
        <v>1937</v>
      </c>
      <c r="E217" s="23"/>
      <c r="F217" s="23"/>
      <c r="G217" s="23"/>
      <c r="H217" s="23"/>
      <c r="I217" s="23"/>
      <c r="J217" s="64"/>
      <c r="K217" s="43"/>
    </row>
    <row r="218" spans="1:11" s="31" customFormat="1" ht="16.5" customHeight="1">
      <c r="A218" s="39">
        <v>216</v>
      </c>
      <c r="B218" s="10" t="s">
        <v>2670</v>
      </c>
      <c r="C218" s="79" t="s">
        <v>2679</v>
      </c>
      <c r="D218" s="79" t="s">
        <v>2680</v>
      </c>
      <c r="E218" s="23"/>
      <c r="F218" s="23"/>
      <c r="G218" s="23"/>
      <c r="H218" s="23"/>
      <c r="I218" s="23"/>
      <c r="J218" s="64">
        <v>1.4</v>
      </c>
      <c r="K218" s="36"/>
    </row>
    <row r="219" spans="1:11" s="31" customFormat="1" ht="16.5" customHeight="1">
      <c r="A219" s="39">
        <v>217</v>
      </c>
      <c r="B219" s="10" t="s">
        <v>1305</v>
      </c>
      <c r="C219" s="79" t="s">
        <v>107</v>
      </c>
      <c r="D219" s="79" t="s">
        <v>663</v>
      </c>
      <c r="E219" s="23">
        <v>2</v>
      </c>
      <c r="F219" s="23"/>
      <c r="G219" s="23"/>
      <c r="H219" s="23"/>
      <c r="I219" s="23"/>
      <c r="J219" s="64"/>
      <c r="K219" s="43"/>
    </row>
    <row r="220" spans="1:11" s="31" customFormat="1">
      <c r="A220" s="39">
        <v>218</v>
      </c>
      <c r="B220" s="81" t="s">
        <v>3103</v>
      </c>
      <c r="C220" s="82" t="s">
        <v>3438</v>
      </c>
      <c r="D220" s="82" t="s">
        <v>3345</v>
      </c>
      <c r="E220" s="83"/>
      <c r="F220" s="83"/>
      <c r="G220" s="83">
        <v>2</v>
      </c>
      <c r="H220" s="83"/>
      <c r="I220" s="83"/>
      <c r="J220" s="84"/>
      <c r="K220" s="85"/>
    </row>
    <row r="221" spans="1:11" s="31" customFormat="1">
      <c r="A221" s="39">
        <v>219</v>
      </c>
      <c r="B221" s="10" t="s">
        <v>1305</v>
      </c>
      <c r="C221" s="79" t="s">
        <v>109</v>
      </c>
      <c r="D221" s="79" t="s">
        <v>664</v>
      </c>
      <c r="E221" s="23"/>
      <c r="F221" s="23"/>
      <c r="G221" s="23">
        <v>1</v>
      </c>
      <c r="H221" s="23"/>
      <c r="I221" s="23"/>
      <c r="J221" s="64"/>
      <c r="K221" s="43"/>
    </row>
    <row r="222" spans="1:11" s="31" customFormat="1">
      <c r="A222" s="39">
        <v>220</v>
      </c>
      <c r="B222" s="10" t="s">
        <v>1305</v>
      </c>
      <c r="C222" s="79" t="s">
        <v>110</v>
      </c>
      <c r="D222" s="79" t="s">
        <v>665</v>
      </c>
      <c r="E222" s="23"/>
      <c r="F222" s="23">
        <v>1</v>
      </c>
      <c r="G222" s="23"/>
      <c r="H222" s="23"/>
      <c r="I222" s="23"/>
      <c r="J222" s="64"/>
      <c r="K222" s="43"/>
    </row>
    <row r="223" spans="1:11" s="31" customFormat="1">
      <c r="A223" s="39">
        <v>221</v>
      </c>
      <c r="B223" s="81" t="s">
        <v>3098</v>
      </c>
      <c r="C223" s="82" t="s">
        <v>3432</v>
      </c>
      <c r="D223" s="82" t="s">
        <v>3347</v>
      </c>
      <c r="E223" s="83">
        <v>3</v>
      </c>
      <c r="F223" s="83"/>
      <c r="G223" s="83"/>
      <c r="H223" s="83"/>
      <c r="I223" s="83"/>
      <c r="J223" s="84"/>
      <c r="K223" s="85"/>
    </row>
    <row r="224" spans="1:11" s="31" customFormat="1">
      <c r="A224" s="39">
        <v>222</v>
      </c>
      <c r="B224" s="10" t="s">
        <v>1310</v>
      </c>
      <c r="C224" s="79" t="s">
        <v>112</v>
      </c>
      <c r="D224" s="79" t="s">
        <v>666</v>
      </c>
      <c r="E224" s="23">
        <v>2</v>
      </c>
      <c r="F224" s="23">
        <v>3</v>
      </c>
      <c r="G224" s="23">
        <v>2</v>
      </c>
      <c r="H224" s="23">
        <v>3</v>
      </c>
      <c r="I224" s="23"/>
      <c r="J224" s="64"/>
      <c r="K224" s="43"/>
    </row>
    <row r="225" spans="1:11" s="31" customFormat="1" ht="16.5" customHeight="1">
      <c r="A225" s="39">
        <v>223</v>
      </c>
      <c r="B225" s="10" t="s">
        <v>1310</v>
      </c>
      <c r="C225" s="89" t="s">
        <v>1020</v>
      </c>
      <c r="D225" s="89" t="s">
        <v>667</v>
      </c>
      <c r="E225" s="25">
        <v>3</v>
      </c>
      <c r="F225" s="25">
        <v>4</v>
      </c>
      <c r="G225" s="25">
        <v>3</v>
      </c>
      <c r="H225" s="25">
        <v>4</v>
      </c>
      <c r="I225" s="25"/>
      <c r="J225" s="65"/>
      <c r="K225" s="43"/>
    </row>
    <row r="226" spans="1:11" s="31" customFormat="1" ht="16.5" customHeight="1">
      <c r="A226" s="39">
        <v>224</v>
      </c>
      <c r="B226" s="10" t="s">
        <v>1305</v>
      </c>
      <c r="C226" s="89" t="s">
        <v>1021</v>
      </c>
      <c r="D226" s="89" t="s">
        <v>669</v>
      </c>
      <c r="E226" s="25"/>
      <c r="F226" s="25"/>
      <c r="G226" s="25"/>
      <c r="H226" s="25"/>
      <c r="I226" s="25"/>
      <c r="J226" s="65"/>
      <c r="K226" s="43"/>
    </row>
    <row r="227" spans="1:11" s="31" customFormat="1" ht="16.5" customHeight="1">
      <c r="A227" s="39">
        <v>225</v>
      </c>
      <c r="B227" s="10" t="s">
        <v>1305</v>
      </c>
      <c r="C227" s="89" t="s">
        <v>1022</v>
      </c>
      <c r="D227" s="89" t="s">
        <v>670</v>
      </c>
      <c r="E227" s="25"/>
      <c r="F227" s="25">
        <v>1</v>
      </c>
      <c r="G227" s="25"/>
      <c r="H227" s="25">
        <v>1</v>
      </c>
      <c r="I227" s="25"/>
      <c r="J227" s="65"/>
      <c r="K227" s="43"/>
    </row>
    <row r="228" spans="1:11" s="31" customFormat="1" ht="16.5" customHeight="1">
      <c r="A228" s="39">
        <v>226</v>
      </c>
      <c r="B228" s="10" t="s">
        <v>1310</v>
      </c>
      <c r="C228" s="89" t="s">
        <v>1023</v>
      </c>
      <c r="D228" s="89" t="s">
        <v>671</v>
      </c>
      <c r="E228" s="25">
        <v>6</v>
      </c>
      <c r="F228" s="25">
        <v>2</v>
      </c>
      <c r="G228" s="25">
        <v>6</v>
      </c>
      <c r="H228" s="25">
        <v>2</v>
      </c>
      <c r="I228" s="25"/>
      <c r="J228" s="65"/>
      <c r="K228" s="43"/>
    </row>
    <row r="229" spans="1:11" s="31" customFormat="1" ht="16.5" customHeight="1">
      <c r="A229" s="39">
        <v>227</v>
      </c>
      <c r="B229" s="81" t="s">
        <v>3098</v>
      </c>
      <c r="C229" s="82" t="s">
        <v>3439</v>
      </c>
      <c r="D229" s="82" t="s">
        <v>3349</v>
      </c>
      <c r="E229" s="83"/>
      <c r="F229" s="83"/>
      <c r="G229" s="83">
        <v>1</v>
      </c>
      <c r="H229" s="83"/>
      <c r="I229" s="83"/>
      <c r="J229" s="84"/>
      <c r="K229" s="85"/>
    </row>
    <row r="230" spans="1:11" s="31" customFormat="1" ht="16.5" customHeight="1">
      <c r="A230" s="39">
        <v>228</v>
      </c>
      <c r="B230" s="10" t="s">
        <v>1305</v>
      </c>
      <c r="C230" s="79" t="s">
        <v>119</v>
      </c>
      <c r="D230" s="79" t="s">
        <v>672</v>
      </c>
      <c r="E230" s="23"/>
      <c r="F230" s="23"/>
      <c r="G230" s="23">
        <v>1</v>
      </c>
      <c r="H230" s="23"/>
      <c r="I230" s="23"/>
      <c r="J230" s="64"/>
      <c r="K230" s="43"/>
    </row>
    <row r="231" spans="1:11" s="86" customFormat="1" ht="16.5" customHeight="1">
      <c r="A231" s="39">
        <v>229</v>
      </c>
      <c r="B231" s="10" t="s">
        <v>1310</v>
      </c>
      <c r="C231" s="79" t="s">
        <v>120</v>
      </c>
      <c r="D231" s="79" t="s">
        <v>673</v>
      </c>
      <c r="E231" s="23">
        <v>13</v>
      </c>
      <c r="F231" s="23"/>
      <c r="G231" s="23"/>
      <c r="H231" s="23"/>
      <c r="I231" s="23"/>
      <c r="J231" s="64"/>
      <c r="K231" s="43"/>
    </row>
    <row r="232" spans="1:11" s="86" customFormat="1" ht="16.5" customHeight="1">
      <c r="A232" s="39">
        <v>230</v>
      </c>
      <c r="B232" s="10" t="s">
        <v>1305</v>
      </c>
      <c r="C232" s="79" t="s">
        <v>121</v>
      </c>
      <c r="D232" s="79" t="s">
        <v>674</v>
      </c>
      <c r="E232" s="23"/>
      <c r="F232" s="23">
        <v>2</v>
      </c>
      <c r="G232" s="23"/>
      <c r="H232" s="23"/>
      <c r="I232" s="23"/>
      <c r="J232" s="64"/>
      <c r="K232" s="43"/>
    </row>
    <row r="233" spans="1:11" ht="16.5" customHeight="1">
      <c r="A233" s="39">
        <v>231</v>
      </c>
      <c r="B233" s="10" t="s">
        <v>3103</v>
      </c>
      <c r="C233" s="79" t="s">
        <v>3172</v>
      </c>
      <c r="D233" s="79" t="s">
        <v>3117</v>
      </c>
      <c r="E233" s="23"/>
      <c r="F233" s="23"/>
      <c r="G233" s="23"/>
      <c r="H233" s="23"/>
      <c r="I233" s="23"/>
      <c r="J233" s="64">
        <v>2</v>
      </c>
      <c r="K233" s="36"/>
    </row>
    <row r="234" spans="1:11" ht="16.5" customHeight="1">
      <c r="A234" s="39">
        <v>232</v>
      </c>
      <c r="B234" s="10" t="s">
        <v>3098</v>
      </c>
      <c r="C234" s="79" t="s">
        <v>3119</v>
      </c>
      <c r="D234" s="79" t="s">
        <v>3117</v>
      </c>
      <c r="E234" s="23"/>
      <c r="F234" s="23"/>
      <c r="G234" s="23"/>
      <c r="H234" s="23"/>
      <c r="I234" s="23"/>
      <c r="J234" s="64">
        <v>2</v>
      </c>
      <c r="K234" s="36"/>
    </row>
    <row r="235" spans="1:11" ht="16.5" customHeight="1">
      <c r="A235" s="39">
        <v>233</v>
      </c>
      <c r="B235" s="10" t="s">
        <v>1305</v>
      </c>
      <c r="C235" s="89" t="s">
        <v>122</v>
      </c>
      <c r="D235" s="89" t="s">
        <v>676</v>
      </c>
      <c r="E235" s="25">
        <v>4</v>
      </c>
      <c r="F235" s="25"/>
      <c r="G235" s="25">
        <v>6</v>
      </c>
      <c r="H235" s="25"/>
      <c r="I235" s="25"/>
      <c r="J235" s="65"/>
      <c r="K235" s="43"/>
    </row>
    <row r="236" spans="1:11" ht="16.5" customHeight="1">
      <c r="A236" s="39">
        <v>234</v>
      </c>
      <c r="B236" s="10" t="s">
        <v>1310</v>
      </c>
      <c r="C236" s="89" t="s">
        <v>123</v>
      </c>
      <c r="D236" s="89" t="s">
        <v>678</v>
      </c>
      <c r="E236" s="25">
        <v>2</v>
      </c>
      <c r="F236" s="25">
        <v>2</v>
      </c>
      <c r="G236" s="25">
        <v>3</v>
      </c>
      <c r="H236" s="25">
        <v>2</v>
      </c>
      <c r="I236" s="25"/>
      <c r="J236" s="65"/>
      <c r="K236" s="43"/>
    </row>
    <row r="237" spans="1:11" ht="16.5" customHeight="1">
      <c r="A237" s="39">
        <v>235</v>
      </c>
      <c r="B237" s="10" t="s">
        <v>1334</v>
      </c>
      <c r="C237" s="89" t="s">
        <v>1024</v>
      </c>
      <c r="D237" s="89" t="s">
        <v>680</v>
      </c>
      <c r="E237" s="25"/>
      <c r="F237" s="25"/>
      <c r="G237" s="25"/>
      <c r="H237" s="25"/>
      <c r="I237" s="25"/>
      <c r="J237" s="65"/>
      <c r="K237" s="43"/>
    </row>
    <row r="238" spans="1:11" ht="16.5" customHeight="1">
      <c r="A238" s="39">
        <v>236</v>
      </c>
      <c r="B238" s="81" t="s">
        <v>3440</v>
      </c>
      <c r="C238" s="82" t="s">
        <v>3441</v>
      </c>
      <c r="D238" s="82" t="s">
        <v>3442</v>
      </c>
      <c r="E238" s="83"/>
      <c r="F238" s="83"/>
      <c r="G238" s="83">
        <v>2</v>
      </c>
      <c r="H238" s="83"/>
      <c r="I238" s="83"/>
      <c r="J238" s="84"/>
      <c r="K238" s="85"/>
    </row>
    <row r="239" spans="1:11" ht="16.5" customHeight="1">
      <c r="A239" s="39">
        <v>237</v>
      </c>
      <c r="B239" s="10" t="s">
        <v>1305</v>
      </c>
      <c r="C239" s="79" t="s">
        <v>126</v>
      </c>
      <c r="D239" s="79" t="s">
        <v>681</v>
      </c>
      <c r="E239" s="23"/>
      <c r="F239" s="23">
        <v>2</v>
      </c>
      <c r="G239" s="23"/>
      <c r="H239" s="23"/>
      <c r="I239" s="23"/>
      <c r="J239" s="64"/>
      <c r="K239" s="43"/>
    </row>
    <row r="240" spans="1:11" ht="16.5" customHeight="1">
      <c r="A240" s="39">
        <v>238</v>
      </c>
      <c r="B240" s="10" t="s">
        <v>3316</v>
      </c>
      <c r="C240" s="79" t="s">
        <v>3320</v>
      </c>
      <c r="D240" s="79" t="s">
        <v>2917</v>
      </c>
      <c r="E240" s="23"/>
      <c r="F240" s="23"/>
      <c r="G240" s="23"/>
      <c r="H240" s="23"/>
      <c r="I240" s="23"/>
      <c r="J240" s="64">
        <v>2</v>
      </c>
      <c r="K240" s="36"/>
    </row>
    <row r="241" spans="1:11" ht="16.5" customHeight="1">
      <c r="A241" s="39">
        <v>239</v>
      </c>
      <c r="B241" s="10" t="s">
        <v>1330</v>
      </c>
      <c r="C241" s="89" t="s">
        <v>127</v>
      </c>
      <c r="D241" s="89" t="s">
        <v>683</v>
      </c>
      <c r="E241" s="25"/>
      <c r="F241" s="25"/>
      <c r="G241" s="25"/>
      <c r="H241" s="25"/>
      <c r="I241" s="25"/>
      <c r="J241" s="65"/>
      <c r="K241" s="43"/>
    </row>
    <row r="242" spans="1:11">
      <c r="A242" s="39">
        <v>240</v>
      </c>
      <c r="B242" s="10" t="s">
        <v>1314</v>
      </c>
      <c r="C242" s="79" t="s">
        <v>128</v>
      </c>
      <c r="D242" s="79" t="s">
        <v>632</v>
      </c>
      <c r="E242" s="23"/>
      <c r="F242" s="23"/>
      <c r="G242" s="23"/>
      <c r="H242" s="23"/>
      <c r="I242" s="23"/>
      <c r="J242" s="64"/>
      <c r="K242" s="61"/>
    </row>
    <row r="243" spans="1:11" ht="16.5" customHeight="1">
      <c r="A243" s="39">
        <v>241</v>
      </c>
      <c r="B243" s="10" t="s">
        <v>1314</v>
      </c>
      <c r="C243" s="79" t="s">
        <v>129</v>
      </c>
      <c r="D243" s="79" t="s">
        <v>632</v>
      </c>
      <c r="E243" s="23"/>
      <c r="F243" s="23"/>
      <c r="G243" s="23"/>
      <c r="H243" s="23"/>
      <c r="I243" s="23"/>
      <c r="J243" s="64"/>
      <c r="K243" s="43"/>
    </row>
    <row r="244" spans="1:11" ht="16.5" customHeight="1">
      <c r="A244" s="39">
        <v>242</v>
      </c>
      <c r="B244" s="10" t="s">
        <v>2481</v>
      </c>
      <c r="C244" s="79" t="s">
        <v>2503</v>
      </c>
      <c r="D244" s="79" t="s">
        <v>2504</v>
      </c>
      <c r="E244" s="23"/>
      <c r="F244" s="23"/>
      <c r="G244" s="23"/>
      <c r="H244" s="23"/>
      <c r="I244" s="23"/>
      <c r="J244" s="64">
        <v>1.4</v>
      </c>
      <c r="K244" s="36"/>
    </row>
    <row r="245" spans="1:11" s="86" customFormat="1" ht="16.5" customHeight="1">
      <c r="A245" s="39">
        <v>243</v>
      </c>
      <c r="B245" s="10" t="s">
        <v>2084</v>
      </c>
      <c r="C245" s="79" t="s">
        <v>2087</v>
      </c>
      <c r="D245" s="79" t="s">
        <v>2088</v>
      </c>
      <c r="E245" s="23">
        <v>2</v>
      </c>
      <c r="F245" s="23">
        <v>2</v>
      </c>
      <c r="G245" s="23">
        <v>3</v>
      </c>
      <c r="H245" s="23">
        <v>2</v>
      </c>
      <c r="I245" s="23"/>
      <c r="J245" s="64">
        <v>1.2</v>
      </c>
      <c r="K245" s="43"/>
    </row>
    <row r="246" spans="1:11">
      <c r="A246" s="39">
        <v>244</v>
      </c>
      <c r="B246" s="10" t="s">
        <v>2089</v>
      </c>
      <c r="C246" s="79" t="s">
        <v>2090</v>
      </c>
      <c r="D246" s="79" t="s">
        <v>2091</v>
      </c>
      <c r="E246" s="23">
        <v>4</v>
      </c>
      <c r="F246" s="23"/>
      <c r="G246" s="23">
        <v>6</v>
      </c>
      <c r="H246" s="23"/>
      <c r="I246" s="23"/>
      <c r="J246" s="64">
        <v>1.2</v>
      </c>
      <c r="K246" s="43"/>
    </row>
    <row r="247" spans="1:11" ht="16.5" customHeight="1">
      <c r="A247" s="39">
        <v>245</v>
      </c>
      <c r="B247" s="10" t="s">
        <v>3257</v>
      </c>
      <c r="C247" s="79" t="s">
        <v>2960</v>
      </c>
      <c r="D247" s="79" t="s">
        <v>3277</v>
      </c>
      <c r="E247" s="23">
        <v>2</v>
      </c>
      <c r="F247" s="23">
        <v>3</v>
      </c>
      <c r="G247" s="23">
        <v>2</v>
      </c>
      <c r="H247" s="23">
        <v>2</v>
      </c>
      <c r="I247" s="23"/>
      <c r="J247" s="64">
        <v>2</v>
      </c>
      <c r="K247" s="36"/>
    </row>
    <row r="248" spans="1:11">
      <c r="A248" s="39">
        <v>246</v>
      </c>
      <c r="B248" s="10" t="s">
        <v>504</v>
      </c>
      <c r="C248" s="79" t="s">
        <v>3245</v>
      </c>
      <c r="D248" s="79" t="s">
        <v>2965</v>
      </c>
      <c r="E248" s="23">
        <v>4</v>
      </c>
      <c r="F248" s="23"/>
      <c r="G248" s="23">
        <v>6</v>
      </c>
      <c r="H248" s="23"/>
      <c r="I248" s="23"/>
      <c r="J248" s="64">
        <v>2</v>
      </c>
      <c r="K248" s="36"/>
    </row>
    <row r="249" spans="1:11">
      <c r="A249" s="39">
        <v>247</v>
      </c>
      <c r="B249" s="10" t="s">
        <v>1335</v>
      </c>
      <c r="C249" s="79" t="s">
        <v>1025</v>
      </c>
      <c r="D249" s="79" t="s">
        <v>953</v>
      </c>
      <c r="E249" s="23"/>
      <c r="F249" s="23">
        <v>2</v>
      </c>
      <c r="G249" s="23"/>
      <c r="H249" s="23"/>
      <c r="I249" s="23"/>
      <c r="J249" s="64"/>
      <c r="K249" s="43"/>
    </row>
    <row r="250" spans="1:11">
      <c r="A250" s="39">
        <v>248</v>
      </c>
      <c r="B250" s="10" t="s">
        <v>1335</v>
      </c>
      <c r="C250" s="79" t="s">
        <v>1026</v>
      </c>
      <c r="D250" s="79" t="s">
        <v>954</v>
      </c>
      <c r="E250" s="23">
        <v>2</v>
      </c>
      <c r="F250" s="23"/>
      <c r="G250" s="23"/>
      <c r="H250" s="23"/>
      <c r="I250" s="23"/>
      <c r="J250" s="64"/>
      <c r="K250" s="43"/>
    </row>
    <row r="251" spans="1:11" s="86" customFormat="1" ht="16.5" customHeight="1">
      <c r="A251" s="39">
        <v>249</v>
      </c>
      <c r="B251" s="10" t="s">
        <v>1312</v>
      </c>
      <c r="C251" s="79" t="s">
        <v>130</v>
      </c>
      <c r="D251" s="79" t="s">
        <v>684</v>
      </c>
      <c r="E251" s="23">
        <v>4</v>
      </c>
      <c r="F251" s="23">
        <v>5</v>
      </c>
      <c r="G251" s="23"/>
      <c r="H251" s="23">
        <v>5</v>
      </c>
      <c r="I251" s="23"/>
      <c r="J251" s="64"/>
      <c r="K251" s="43"/>
    </row>
    <row r="252" spans="1:11" s="86" customFormat="1" ht="16.5" customHeight="1">
      <c r="A252" s="39">
        <v>250</v>
      </c>
      <c r="B252" s="10" t="s">
        <v>1314</v>
      </c>
      <c r="C252" s="79" t="s">
        <v>2008</v>
      </c>
      <c r="D252" s="79" t="s">
        <v>577</v>
      </c>
      <c r="E252" s="23"/>
      <c r="F252" s="23"/>
      <c r="G252" s="23"/>
      <c r="H252" s="23"/>
      <c r="I252" s="23"/>
      <c r="J252" s="64"/>
      <c r="K252" s="43"/>
    </row>
    <row r="253" spans="1:11" ht="16.5" customHeight="1">
      <c r="A253" s="39">
        <v>251</v>
      </c>
      <c r="B253" s="10" t="s">
        <v>1314</v>
      </c>
      <c r="C253" s="79" t="s">
        <v>553</v>
      </c>
      <c r="D253" s="79" t="s">
        <v>686</v>
      </c>
      <c r="E253" s="23">
        <v>1</v>
      </c>
      <c r="F253" s="23">
        <v>1</v>
      </c>
      <c r="G253" s="23">
        <v>1</v>
      </c>
      <c r="H253" s="23">
        <v>1</v>
      </c>
      <c r="I253" s="23"/>
      <c r="J253" s="64"/>
      <c r="K253" s="43"/>
    </row>
    <row r="254" spans="1:11" ht="16.5" customHeight="1">
      <c r="A254" s="39">
        <v>252</v>
      </c>
      <c r="B254" s="10" t="s">
        <v>1310</v>
      </c>
      <c r="C254" s="89" t="s">
        <v>131</v>
      </c>
      <c r="D254" s="89" t="s">
        <v>688</v>
      </c>
      <c r="E254" s="25">
        <v>3</v>
      </c>
      <c r="F254" s="25">
        <v>3</v>
      </c>
      <c r="G254" s="25"/>
      <c r="H254" s="25"/>
      <c r="I254" s="25"/>
      <c r="J254" s="65"/>
      <c r="K254" s="43"/>
    </row>
    <row r="255" spans="1:11" ht="16.5" customHeight="1">
      <c r="A255" s="39">
        <v>253</v>
      </c>
      <c r="B255" s="10" t="s">
        <v>1314</v>
      </c>
      <c r="C255" s="79" t="s">
        <v>132</v>
      </c>
      <c r="D255" s="79" t="s">
        <v>570</v>
      </c>
      <c r="E255" s="23"/>
      <c r="F255" s="23"/>
      <c r="G255" s="23"/>
      <c r="H255" s="23"/>
      <c r="I255" s="23"/>
      <c r="J255" s="64"/>
      <c r="K255" s="43"/>
    </row>
    <row r="256" spans="1:11" ht="16.5" customHeight="1">
      <c r="A256" s="39">
        <v>254</v>
      </c>
      <c r="B256" s="10" t="s">
        <v>2252</v>
      </c>
      <c r="C256" s="79" t="s">
        <v>2255</v>
      </c>
      <c r="D256" s="79" t="s">
        <v>2256</v>
      </c>
      <c r="E256" s="23"/>
      <c r="F256" s="23"/>
      <c r="G256" s="23"/>
      <c r="H256" s="23"/>
      <c r="I256" s="23"/>
      <c r="J256" s="64">
        <v>1.3</v>
      </c>
      <c r="K256" s="43"/>
    </row>
    <row r="257" spans="1:11" ht="16.5" customHeight="1">
      <c r="A257" s="39">
        <v>255</v>
      </c>
      <c r="B257" s="10" t="s">
        <v>2519</v>
      </c>
      <c r="C257" s="79" t="s">
        <v>2564</v>
      </c>
      <c r="D257" s="79" t="s">
        <v>2565</v>
      </c>
      <c r="E257" s="23"/>
      <c r="F257" s="23">
        <v>1</v>
      </c>
      <c r="G257" s="23"/>
      <c r="H257" s="23">
        <v>1</v>
      </c>
      <c r="I257" s="23"/>
      <c r="J257" s="64">
        <v>1.4</v>
      </c>
      <c r="K257" s="36"/>
    </row>
    <row r="258" spans="1:11" ht="16.5" customHeight="1">
      <c r="A258" s="39">
        <v>256</v>
      </c>
      <c r="B258" s="10" t="s">
        <v>2519</v>
      </c>
      <c r="C258" s="79" t="s">
        <v>2556</v>
      </c>
      <c r="D258" s="79" t="s">
        <v>2557</v>
      </c>
      <c r="E258" s="23"/>
      <c r="F258" s="23"/>
      <c r="G258" s="23"/>
      <c r="H258" s="23"/>
      <c r="I258" s="23"/>
      <c r="J258" s="64">
        <v>1.4</v>
      </c>
      <c r="K258" s="36"/>
    </row>
    <row r="259" spans="1:11" ht="16.5" customHeight="1">
      <c r="A259" s="39">
        <v>257</v>
      </c>
      <c r="B259" s="10" t="s">
        <v>1314</v>
      </c>
      <c r="C259" s="79" t="s">
        <v>133</v>
      </c>
      <c r="D259" s="79" t="s">
        <v>570</v>
      </c>
      <c r="E259" s="23"/>
      <c r="F259" s="23"/>
      <c r="G259" s="23"/>
      <c r="H259" s="23"/>
      <c r="I259" s="23"/>
      <c r="J259" s="64"/>
      <c r="K259" s="43"/>
    </row>
    <row r="260" spans="1:11" ht="16.5" customHeight="1">
      <c r="A260" s="39">
        <v>258</v>
      </c>
      <c r="B260" s="10" t="s">
        <v>1305</v>
      </c>
      <c r="C260" s="79" t="s">
        <v>134</v>
      </c>
      <c r="D260" s="79" t="s">
        <v>689</v>
      </c>
      <c r="E260" s="23"/>
      <c r="F260" s="23"/>
      <c r="G260" s="23">
        <v>1</v>
      </c>
      <c r="H260" s="23"/>
      <c r="I260" s="23"/>
      <c r="J260" s="64"/>
      <c r="K260" s="43"/>
    </row>
    <row r="261" spans="1:11" ht="16.5" customHeight="1">
      <c r="A261" s="39">
        <v>259</v>
      </c>
      <c r="B261" s="10" t="s">
        <v>2624</v>
      </c>
      <c r="C261" s="79" t="s">
        <v>2655</v>
      </c>
      <c r="D261" s="79" t="s">
        <v>2656</v>
      </c>
      <c r="E261" s="23"/>
      <c r="F261" s="23"/>
      <c r="G261" s="23"/>
      <c r="H261" s="23"/>
      <c r="I261" s="23"/>
      <c r="J261" s="64">
        <v>1.4</v>
      </c>
      <c r="K261" s="36"/>
    </row>
    <row r="262" spans="1:11" ht="16.5" customHeight="1">
      <c r="A262" s="39">
        <v>260</v>
      </c>
      <c r="B262" s="10" t="s">
        <v>2877</v>
      </c>
      <c r="C262" s="79" t="s">
        <v>2878</v>
      </c>
      <c r="D262" s="79" t="s">
        <v>2879</v>
      </c>
      <c r="E262" s="23"/>
      <c r="F262" s="23"/>
      <c r="G262" s="23"/>
      <c r="H262" s="23"/>
      <c r="I262" s="23"/>
      <c r="J262" s="64">
        <v>1.4</v>
      </c>
      <c r="K262" s="36"/>
    </row>
    <row r="263" spans="1:11" ht="16.5" customHeight="1">
      <c r="A263" s="39">
        <v>261</v>
      </c>
      <c r="B263" s="10" t="s">
        <v>1305</v>
      </c>
      <c r="C263" s="89" t="s">
        <v>135</v>
      </c>
      <c r="D263" s="89" t="s">
        <v>691</v>
      </c>
      <c r="E263" s="25"/>
      <c r="F263" s="25"/>
      <c r="G263" s="25"/>
      <c r="H263" s="25"/>
      <c r="I263" s="25"/>
      <c r="J263" s="65"/>
      <c r="K263" s="43"/>
    </row>
    <row r="264" spans="1:11" ht="16.5" customHeight="1">
      <c r="A264" s="39">
        <v>262</v>
      </c>
      <c r="B264" s="32" t="s">
        <v>1962</v>
      </c>
      <c r="C264" s="88" t="s">
        <v>1977</v>
      </c>
      <c r="D264" s="88" t="s">
        <v>1978</v>
      </c>
      <c r="E264" s="33"/>
      <c r="F264" s="33"/>
      <c r="G264" s="33"/>
      <c r="H264" s="33"/>
      <c r="I264" s="33"/>
      <c r="J264" s="68"/>
      <c r="K264" s="60"/>
    </row>
    <row r="265" spans="1:11">
      <c r="A265" s="39">
        <v>263</v>
      </c>
      <c r="B265" s="10" t="s">
        <v>2627</v>
      </c>
      <c r="C265" s="79" t="s">
        <v>2634</v>
      </c>
      <c r="D265" s="79" t="s">
        <v>2635</v>
      </c>
      <c r="E265" s="23"/>
      <c r="F265" s="23"/>
      <c r="G265" s="23"/>
      <c r="H265" s="23"/>
      <c r="I265" s="23"/>
      <c r="J265" s="64">
        <v>1.4</v>
      </c>
      <c r="K265" s="36"/>
    </row>
    <row r="266" spans="1:11" ht="16.5" customHeight="1">
      <c r="A266" s="39">
        <v>264</v>
      </c>
      <c r="B266" s="10" t="s">
        <v>1312</v>
      </c>
      <c r="C266" s="79" t="s">
        <v>136</v>
      </c>
      <c r="D266" s="79" t="s">
        <v>2010</v>
      </c>
      <c r="E266" s="23">
        <v>8</v>
      </c>
      <c r="F266" s="23"/>
      <c r="G266" s="23"/>
      <c r="H266" s="23">
        <v>8</v>
      </c>
      <c r="I266" s="23"/>
      <c r="J266" s="64"/>
      <c r="K266" s="61"/>
    </row>
    <row r="267" spans="1:11">
      <c r="A267" s="39">
        <v>265</v>
      </c>
      <c r="B267" s="10" t="s">
        <v>1303</v>
      </c>
      <c r="C267" s="79" t="s">
        <v>137</v>
      </c>
      <c r="D267" s="79" t="s">
        <v>692</v>
      </c>
      <c r="E267" s="23"/>
      <c r="F267" s="23"/>
      <c r="G267" s="23"/>
      <c r="H267" s="23"/>
      <c r="I267" s="23"/>
      <c r="J267" s="64"/>
      <c r="K267" s="43"/>
    </row>
    <row r="268" spans="1:11" ht="16.5" customHeight="1">
      <c r="A268" s="39">
        <v>266</v>
      </c>
      <c r="B268" s="10" t="s">
        <v>1305</v>
      </c>
      <c r="C268" s="79" t="s">
        <v>1027</v>
      </c>
      <c r="D268" s="79" t="s">
        <v>693</v>
      </c>
      <c r="E268" s="23"/>
      <c r="F268" s="23"/>
      <c r="G268" s="23"/>
      <c r="H268" s="23"/>
      <c r="I268" s="23"/>
      <c r="J268" s="64"/>
      <c r="K268" s="43"/>
    </row>
    <row r="269" spans="1:11" ht="16.5" customHeight="1">
      <c r="A269" s="39">
        <v>267</v>
      </c>
      <c r="B269" s="10" t="s">
        <v>1314</v>
      </c>
      <c r="C269" s="79" t="s">
        <v>139</v>
      </c>
      <c r="D269" s="79" t="s">
        <v>567</v>
      </c>
      <c r="E269" s="23"/>
      <c r="F269" s="23"/>
      <c r="G269" s="23"/>
      <c r="H269" s="23"/>
      <c r="I269" s="23"/>
      <c r="J269" s="64"/>
      <c r="K269" s="61"/>
    </row>
    <row r="270" spans="1:11">
      <c r="A270" s="39">
        <v>268</v>
      </c>
      <c r="B270" s="10" t="s">
        <v>1303</v>
      </c>
      <c r="C270" s="89" t="s">
        <v>1028</v>
      </c>
      <c r="D270" s="89" t="s">
        <v>694</v>
      </c>
      <c r="E270" s="25"/>
      <c r="F270" s="25"/>
      <c r="G270" s="25"/>
      <c r="H270" s="25"/>
      <c r="I270" s="25"/>
      <c r="J270" s="65"/>
      <c r="K270" s="43"/>
    </row>
    <row r="271" spans="1:11">
      <c r="A271" s="39">
        <v>269</v>
      </c>
      <c r="B271" s="10" t="s">
        <v>1305</v>
      </c>
      <c r="C271" s="79" t="s">
        <v>141</v>
      </c>
      <c r="D271" s="79" t="s">
        <v>695</v>
      </c>
      <c r="E271" s="23">
        <v>1</v>
      </c>
      <c r="F271" s="23"/>
      <c r="G271" s="23"/>
      <c r="H271" s="23"/>
      <c r="I271" s="23"/>
      <c r="J271" s="64"/>
      <c r="K271" s="43"/>
    </row>
    <row r="272" spans="1:11">
      <c r="A272" s="39">
        <v>270</v>
      </c>
      <c r="B272" s="10" t="s">
        <v>1305</v>
      </c>
      <c r="C272" s="79" t="s">
        <v>1029</v>
      </c>
      <c r="D272" s="79" t="s">
        <v>696</v>
      </c>
      <c r="E272" s="23">
        <v>1</v>
      </c>
      <c r="F272" s="23"/>
      <c r="G272" s="23"/>
      <c r="H272" s="23"/>
      <c r="I272" s="23"/>
      <c r="J272" s="64"/>
      <c r="K272" s="43"/>
    </row>
    <row r="273" spans="1:11" ht="16.5" customHeight="1">
      <c r="A273" s="39">
        <v>271</v>
      </c>
      <c r="B273" s="10" t="s">
        <v>1305</v>
      </c>
      <c r="C273" s="79" t="s">
        <v>1030</v>
      </c>
      <c r="D273" s="79" t="s">
        <v>697</v>
      </c>
      <c r="E273" s="23">
        <v>1</v>
      </c>
      <c r="F273" s="23"/>
      <c r="G273" s="23"/>
      <c r="H273" s="23"/>
      <c r="I273" s="23"/>
      <c r="J273" s="64"/>
      <c r="K273" s="43"/>
    </row>
    <row r="274" spans="1:11" s="86" customFormat="1" ht="16.5" customHeight="1">
      <c r="A274" s="39">
        <v>272</v>
      </c>
      <c r="B274" s="10" t="s">
        <v>1305</v>
      </c>
      <c r="C274" s="79" t="s">
        <v>1031</v>
      </c>
      <c r="D274" s="79" t="s">
        <v>698</v>
      </c>
      <c r="E274" s="23">
        <v>1</v>
      </c>
      <c r="F274" s="23"/>
      <c r="G274" s="23"/>
      <c r="H274" s="23"/>
      <c r="I274" s="23"/>
      <c r="J274" s="64"/>
      <c r="K274" s="43"/>
    </row>
    <row r="275" spans="1:11" ht="16.5" customHeight="1">
      <c r="A275" s="39">
        <v>273</v>
      </c>
      <c r="B275" s="10" t="s">
        <v>1305</v>
      </c>
      <c r="C275" s="79" t="s">
        <v>1032</v>
      </c>
      <c r="D275" s="79" t="s">
        <v>699</v>
      </c>
      <c r="E275" s="23">
        <v>1</v>
      </c>
      <c r="F275" s="23"/>
      <c r="G275" s="23"/>
      <c r="H275" s="23"/>
      <c r="I275" s="23"/>
      <c r="J275" s="64"/>
      <c r="K275" s="43"/>
    </row>
    <row r="276" spans="1:11" ht="16.5" customHeight="1">
      <c r="A276" s="39">
        <v>274</v>
      </c>
      <c r="B276" s="10" t="s">
        <v>1314</v>
      </c>
      <c r="C276" s="79" t="s">
        <v>1033</v>
      </c>
      <c r="D276" s="79" t="s">
        <v>570</v>
      </c>
      <c r="E276" s="23"/>
      <c r="F276" s="23"/>
      <c r="G276" s="23"/>
      <c r="H276" s="23"/>
      <c r="I276" s="23"/>
      <c r="J276" s="64"/>
      <c r="K276" s="43"/>
    </row>
    <row r="277" spans="1:11" ht="16.5" customHeight="1">
      <c r="A277" s="39">
        <v>275</v>
      </c>
      <c r="B277" s="10" t="s">
        <v>3309</v>
      </c>
      <c r="C277" s="79" t="s">
        <v>3335</v>
      </c>
      <c r="D277" s="79" t="s">
        <v>3336</v>
      </c>
      <c r="E277" s="23"/>
      <c r="F277" s="23"/>
      <c r="G277" s="23"/>
      <c r="H277" s="23"/>
      <c r="I277" s="23"/>
      <c r="J277" s="64">
        <v>2</v>
      </c>
      <c r="K277" s="36"/>
    </row>
    <row r="278" spans="1:11" ht="16.5" customHeight="1">
      <c r="A278" s="39">
        <v>276</v>
      </c>
      <c r="B278" s="10" t="s">
        <v>1310</v>
      </c>
      <c r="C278" s="79" t="s">
        <v>1034</v>
      </c>
      <c r="D278" s="79" t="s">
        <v>700</v>
      </c>
      <c r="E278" s="23"/>
      <c r="F278" s="23">
        <v>3</v>
      </c>
      <c r="G278" s="23"/>
      <c r="H278" s="23">
        <v>3</v>
      </c>
      <c r="I278" s="23"/>
      <c r="J278" s="64"/>
      <c r="K278" s="43"/>
    </row>
    <row r="279" spans="1:11" ht="16.5" customHeight="1">
      <c r="A279" s="39">
        <v>277</v>
      </c>
      <c r="B279" s="10" t="s">
        <v>1314</v>
      </c>
      <c r="C279" s="89" t="s">
        <v>148</v>
      </c>
      <c r="D279" s="89" t="s">
        <v>702</v>
      </c>
      <c r="E279" s="25"/>
      <c r="F279" s="25"/>
      <c r="G279" s="25"/>
      <c r="H279" s="25"/>
      <c r="I279" s="25"/>
      <c r="J279" s="65"/>
      <c r="K279" s="61"/>
    </row>
    <row r="280" spans="1:11" ht="16.5" customHeight="1">
      <c r="A280" s="39">
        <v>278</v>
      </c>
      <c r="B280" s="10" t="s">
        <v>1303</v>
      </c>
      <c r="C280" s="89" t="s">
        <v>149</v>
      </c>
      <c r="D280" s="89" t="s">
        <v>704</v>
      </c>
      <c r="E280" s="25"/>
      <c r="F280" s="25"/>
      <c r="G280" s="25"/>
      <c r="H280" s="25"/>
      <c r="I280" s="25"/>
      <c r="J280" s="65"/>
      <c r="K280" s="43"/>
    </row>
    <row r="281" spans="1:11" ht="16.5" customHeight="1">
      <c r="A281" s="39">
        <v>279</v>
      </c>
      <c r="B281" s="10" t="s">
        <v>3313</v>
      </c>
      <c r="C281" s="79" t="s">
        <v>2979</v>
      </c>
      <c r="D281" s="79" t="s">
        <v>2980</v>
      </c>
      <c r="E281" s="23"/>
      <c r="F281" s="23"/>
      <c r="G281" s="23"/>
      <c r="H281" s="23"/>
      <c r="I281" s="23"/>
      <c r="J281" s="64">
        <v>2</v>
      </c>
      <c r="K281" s="36"/>
    </row>
    <row r="282" spans="1:11">
      <c r="A282" s="39">
        <v>280</v>
      </c>
      <c r="B282" s="10" t="s">
        <v>1310</v>
      </c>
      <c r="C282" s="89" t="s">
        <v>150</v>
      </c>
      <c r="D282" s="89" t="s">
        <v>706</v>
      </c>
      <c r="E282" s="25">
        <v>3</v>
      </c>
      <c r="F282" s="25">
        <v>3</v>
      </c>
      <c r="G282" s="25">
        <v>3</v>
      </c>
      <c r="H282" s="25">
        <v>3</v>
      </c>
      <c r="I282" s="25"/>
      <c r="J282" s="65"/>
      <c r="K282" s="43"/>
    </row>
    <row r="283" spans="1:11">
      <c r="A283" s="39">
        <v>281</v>
      </c>
      <c r="B283" s="10" t="s">
        <v>1314</v>
      </c>
      <c r="C283" s="79" t="s">
        <v>1035</v>
      </c>
      <c r="D283" s="79" t="s">
        <v>567</v>
      </c>
      <c r="E283" s="23"/>
      <c r="F283" s="23"/>
      <c r="G283" s="23"/>
      <c r="H283" s="23"/>
      <c r="I283" s="23"/>
      <c r="J283" s="64"/>
      <c r="K283" s="43"/>
    </row>
    <row r="284" spans="1:11" ht="16.5" customHeight="1">
      <c r="A284" s="39">
        <v>282</v>
      </c>
      <c r="B284" s="81" t="s">
        <v>3103</v>
      </c>
      <c r="C284" s="82" t="s">
        <v>3410</v>
      </c>
      <c r="D284" s="82" t="s">
        <v>3411</v>
      </c>
      <c r="E284" s="83"/>
      <c r="F284" s="83"/>
      <c r="G284" s="83"/>
      <c r="H284" s="83"/>
      <c r="I284" s="83"/>
      <c r="J284" s="84"/>
      <c r="K284" s="85"/>
    </row>
    <row r="285" spans="1:11" ht="16.5" customHeight="1">
      <c r="A285" s="39">
        <v>283</v>
      </c>
      <c r="B285" s="10" t="s">
        <v>5267</v>
      </c>
      <c r="C285" s="89" t="s">
        <v>152</v>
      </c>
      <c r="D285" s="89" t="s">
        <v>5268</v>
      </c>
      <c r="E285" s="23"/>
      <c r="F285" s="25">
        <v>1</v>
      </c>
      <c r="G285" s="25"/>
      <c r="H285" s="25">
        <v>1</v>
      </c>
      <c r="I285" s="23"/>
      <c r="J285" s="64"/>
      <c r="K285" s="43"/>
    </row>
    <row r="286" spans="1:11">
      <c r="A286" s="39">
        <v>284</v>
      </c>
      <c r="B286" s="10" t="s">
        <v>1314</v>
      </c>
      <c r="C286" s="79" t="s">
        <v>1036</v>
      </c>
      <c r="D286" s="79" t="s">
        <v>709</v>
      </c>
      <c r="E286" s="23"/>
      <c r="F286" s="23"/>
      <c r="G286" s="23"/>
      <c r="H286" s="23"/>
      <c r="I286" s="23"/>
      <c r="J286" s="64"/>
      <c r="K286" s="43"/>
    </row>
    <row r="287" spans="1:11">
      <c r="A287" s="39">
        <v>285</v>
      </c>
      <c r="B287" s="10" t="s">
        <v>1314</v>
      </c>
      <c r="C287" s="79" t="s">
        <v>154</v>
      </c>
      <c r="D287" s="79" t="s">
        <v>567</v>
      </c>
      <c r="E287" s="23"/>
      <c r="F287" s="23"/>
      <c r="G287" s="23"/>
      <c r="H287" s="23"/>
      <c r="I287" s="23"/>
      <c r="J287" s="64"/>
      <c r="K287" s="43"/>
    </row>
    <row r="288" spans="1:11">
      <c r="A288" s="39">
        <v>286</v>
      </c>
      <c r="B288" s="10" t="s">
        <v>2105</v>
      </c>
      <c r="C288" s="79" t="s">
        <v>2082</v>
      </c>
      <c r="D288" s="79" t="s">
        <v>2083</v>
      </c>
      <c r="E288" s="23"/>
      <c r="F288" s="23"/>
      <c r="G288" s="23"/>
      <c r="H288" s="23"/>
      <c r="I288" s="23"/>
      <c r="J288" s="64">
        <v>1.2</v>
      </c>
      <c r="K288" s="43"/>
    </row>
    <row r="289" spans="1:11" ht="16.5" customHeight="1">
      <c r="A289" s="39">
        <v>287</v>
      </c>
      <c r="B289" s="10" t="s">
        <v>1312</v>
      </c>
      <c r="C289" s="79" t="s">
        <v>155</v>
      </c>
      <c r="D289" s="79" t="s">
        <v>710</v>
      </c>
      <c r="E289" s="23">
        <v>10</v>
      </c>
      <c r="F289" s="23"/>
      <c r="G289" s="23"/>
      <c r="H289" s="23"/>
      <c r="I289" s="23">
        <v>50</v>
      </c>
      <c r="J289" s="64"/>
      <c r="K289" s="43"/>
    </row>
    <row r="290" spans="1:11" ht="16.5" customHeight="1">
      <c r="A290" s="39">
        <v>288</v>
      </c>
      <c r="B290" s="10" t="s">
        <v>1314</v>
      </c>
      <c r="C290" s="79" t="s">
        <v>156</v>
      </c>
      <c r="D290" s="79" t="s">
        <v>579</v>
      </c>
      <c r="E290" s="23"/>
      <c r="F290" s="23"/>
      <c r="G290" s="23"/>
      <c r="H290" s="23"/>
      <c r="I290" s="23"/>
      <c r="J290" s="64"/>
      <c r="K290" s="43"/>
    </row>
    <row r="291" spans="1:11" ht="16.5" customHeight="1">
      <c r="A291" s="39">
        <v>289</v>
      </c>
      <c r="B291" s="10" t="s">
        <v>1314</v>
      </c>
      <c r="C291" s="79" t="s">
        <v>157</v>
      </c>
      <c r="D291" s="79" t="s">
        <v>579</v>
      </c>
      <c r="E291" s="23"/>
      <c r="F291" s="23"/>
      <c r="G291" s="23"/>
      <c r="H291" s="23"/>
      <c r="I291" s="23"/>
      <c r="J291" s="64"/>
      <c r="K291" s="43"/>
    </row>
    <row r="292" spans="1:11" ht="16.5" customHeight="1">
      <c r="A292" s="39">
        <v>290</v>
      </c>
      <c r="B292" s="10" t="s">
        <v>1957</v>
      </c>
      <c r="C292" s="79" t="s">
        <v>2147</v>
      </c>
      <c r="D292" s="79" t="s">
        <v>5270</v>
      </c>
      <c r="E292" s="23"/>
      <c r="F292" s="23"/>
      <c r="G292" s="23"/>
      <c r="H292" s="23"/>
      <c r="I292" s="23"/>
      <c r="J292" s="64">
        <v>1.3</v>
      </c>
      <c r="K292" s="43"/>
    </row>
    <row r="293" spans="1:11" ht="16.5" customHeight="1">
      <c r="A293" s="39">
        <v>291</v>
      </c>
      <c r="B293" s="81" t="s">
        <v>3412</v>
      </c>
      <c r="C293" s="82" t="s">
        <v>3413</v>
      </c>
      <c r="D293" s="82" t="s">
        <v>3352</v>
      </c>
      <c r="E293" s="83"/>
      <c r="F293" s="83"/>
      <c r="G293" s="83"/>
      <c r="H293" s="83"/>
      <c r="I293" s="83"/>
      <c r="J293" s="84"/>
      <c r="K293" s="85"/>
    </row>
    <row r="294" spans="1:11" ht="16.5" customHeight="1">
      <c r="A294" s="39">
        <v>292</v>
      </c>
      <c r="B294" s="10" t="s">
        <v>1312</v>
      </c>
      <c r="C294" s="79" t="s">
        <v>1037</v>
      </c>
      <c r="D294" s="79" t="s">
        <v>711</v>
      </c>
      <c r="E294" s="23">
        <v>4</v>
      </c>
      <c r="F294" s="23">
        <v>4</v>
      </c>
      <c r="G294" s="23">
        <v>4</v>
      </c>
      <c r="H294" s="23">
        <v>4</v>
      </c>
      <c r="I294" s="23"/>
      <c r="J294" s="64"/>
      <c r="K294" s="43"/>
    </row>
    <row r="295" spans="1:11" ht="16.5" customHeight="1">
      <c r="A295" s="39">
        <v>293</v>
      </c>
      <c r="B295" s="10" t="s">
        <v>1332</v>
      </c>
      <c r="C295" s="89" t="s">
        <v>159</v>
      </c>
      <c r="D295" s="89" t="s">
        <v>713</v>
      </c>
      <c r="E295" s="25">
        <v>1</v>
      </c>
      <c r="F295" s="25"/>
      <c r="G295" s="25"/>
      <c r="H295" s="25">
        <v>1</v>
      </c>
      <c r="I295" s="25"/>
      <c r="J295" s="65"/>
      <c r="K295" s="43"/>
    </row>
    <row r="296" spans="1:11" ht="16.5" customHeight="1">
      <c r="A296" s="39">
        <v>294</v>
      </c>
      <c r="B296" s="10" t="s">
        <v>1310</v>
      </c>
      <c r="C296" s="89" t="s">
        <v>160</v>
      </c>
      <c r="D296" s="89" t="s">
        <v>715</v>
      </c>
      <c r="E296" s="25"/>
      <c r="F296" s="25"/>
      <c r="G296" s="25">
        <v>3</v>
      </c>
      <c r="H296" s="25">
        <v>3</v>
      </c>
      <c r="I296" s="25"/>
      <c r="J296" s="65"/>
      <c r="K296" s="43"/>
    </row>
    <row r="297" spans="1:11">
      <c r="A297" s="39">
        <v>295</v>
      </c>
      <c r="B297" s="10" t="s">
        <v>2519</v>
      </c>
      <c r="C297" s="79" t="s">
        <v>2572</v>
      </c>
      <c r="D297" s="79" t="s">
        <v>2573</v>
      </c>
      <c r="E297" s="23"/>
      <c r="F297" s="23">
        <v>1</v>
      </c>
      <c r="G297" s="23"/>
      <c r="H297" s="23"/>
      <c r="I297" s="23"/>
      <c r="J297" s="64">
        <v>1.4</v>
      </c>
      <c r="K297" s="36"/>
    </row>
    <row r="298" spans="1:11" ht="16.5" customHeight="1">
      <c r="A298" s="39">
        <v>296</v>
      </c>
      <c r="B298" s="81" t="s">
        <v>3098</v>
      </c>
      <c r="C298" s="82" t="s">
        <v>2293</v>
      </c>
      <c r="D298" s="82" t="s">
        <v>3382</v>
      </c>
      <c r="E298" s="83"/>
      <c r="F298" s="83"/>
      <c r="G298" s="83"/>
      <c r="H298" s="83"/>
      <c r="I298" s="83"/>
      <c r="J298" s="84"/>
      <c r="K298" s="85"/>
    </row>
    <row r="299" spans="1:11" ht="16.5" customHeight="1">
      <c r="A299" s="39">
        <v>297</v>
      </c>
      <c r="B299" s="10" t="s">
        <v>2089</v>
      </c>
      <c r="C299" s="79" t="s">
        <v>2094</v>
      </c>
      <c r="D299" s="79" t="s">
        <v>2095</v>
      </c>
      <c r="E299" s="23"/>
      <c r="F299" s="23"/>
      <c r="G299" s="23"/>
      <c r="H299" s="23"/>
      <c r="I299" s="23"/>
      <c r="J299" s="64">
        <v>1.2</v>
      </c>
      <c r="K299" s="43"/>
    </row>
    <row r="300" spans="1:11" ht="16.5" customHeight="1">
      <c r="A300" s="39">
        <v>298</v>
      </c>
      <c r="B300" s="10" t="s">
        <v>3103</v>
      </c>
      <c r="C300" s="79" t="s">
        <v>3185</v>
      </c>
      <c r="D300" s="79" t="s">
        <v>3117</v>
      </c>
      <c r="E300" s="23"/>
      <c r="F300" s="23"/>
      <c r="G300" s="23"/>
      <c r="H300" s="23"/>
      <c r="I300" s="23"/>
      <c r="J300" s="64">
        <v>2</v>
      </c>
      <c r="K300" s="36"/>
    </row>
    <row r="301" spans="1:11">
      <c r="A301" s="39">
        <v>299</v>
      </c>
      <c r="B301" s="10" t="s">
        <v>1314</v>
      </c>
      <c r="C301" s="79" t="s">
        <v>1038</v>
      </c>
      <c r="D301" s="79" t="s">
        <v>567</v>
      </c>
      <c r="E301" s="23"/>
      <c r="F301" s="23"/>
      <c r="G301" s="23"/>
      <c r="H301" s="23"/>
      <c r="I301" s="23"/>
      <c r="J301" s="64"/>
      <c r="K301" s="43"/>
    </row>
    <row r="302" spans="1:11" ht="16.5" customHeight="1">
      <c r="A302" s="39">
        <v>300</v>
      </c>
      <c r="B302" s="10" t="s">
        <v>1305</v>
      </c>
      <c r="C302" s="79" t="s">
        <v>161</v>
      </c>
      <c r="D302" s="79" t="s">
        <v>716</v>
      </c>
      <c r="E302" s="23">
        <v>1</v>
      </c>
      <c r="F302" s="23"/>
      <c r="G302" s="23"/>
      <c r="H302" s="23"/>
      <c r="I302" s="23"/>
      <c r="J302" s="64"/>
      <c r="K302" s="43"/>
    </row>
    <row r="303" spans="1:11" s="86" customFormat="1" ht="16.5" customHeight="1">
      <c r="A303" s="39">
        <v>301</v>
      </c>
      <c r="B303" s="10" t="s">
        <v>1305</v>
      </c>
      <c r="C303" s="79" t="s">
        <v>162</v>
      </c>
      <c r="D303" s="79" t="s">
        <v>717</v>
      </c>
      <c r="E303" s="23">
        <v>1</v>
      </c>
      <c r="F303" s="23"/>
      <c r="G303" s="23"/>
      <c r="H303" s="23"/>
      <c r="I303" s="23"/>
      <c r="J303" s="64"/>
      <c r="K303" s="43"/>
    </row>
    <row r="304" spans="1:11" ht="16.5" customHeight="1">
      <c r="A304" s="39">
        <v>302</v>
      </c>
      <c r="B304" s="10" t="s">
        <v>1305</v>
      </c>
      <c r="C304" s="79" t="s">
        <v>163</v>
      </c>
      <c r="D304" s="79" t="s">
        <v>718</v>
      </c>
      <c r="E304" s="23">
        <v>1</v>
      </c>
      <c r="F304" s="23"/>
      <c r="G304" s="23"/>
      <c r="H304" s="23"/>
      <c r="I304" s="23"/>
      <c r="J304" s="64"/>
      <c r="K304" s="61"/>
    </row>
    <row r="305" spans="1:11">
      <c r="A305" s="39">
        <v>303</v>
      </c>
      <c r="B305" s="81" t="s">
        <v>3098</v>
      </c>
      <c r="C305" s="82" t="s">
        <v>3414</v>
      </c>
      <c r="D305" s="82" t="s">
        <v>3353</v>
      </c>
      <c r="E305" s="83"/>
      <c r="F305" s="83"/>
      <c r="G305" s="83"/>
      <c r="H305" s="83"/>
      <c r="I305" s="83"/>
      <c r="J305" s="84"/>
      <c r="K305" s="85"/>
    </row>
    <row r="306" spans="1:11" s="86" customFormat="1" ht="16.5" customHeight="1">
      <c r="A306" s="39">
        <v>304</v>
      </c>
      <c r="B306" s="81" t="s">
        <v>3098</v>
      </c>
      <c r="C306" s="82" t="s">
        <v>3415</v>
      </c>
      <c r="D306" s="82" t="s">
        <v>3355</v>
      </c>
      <c r="E306" s="83"/>
      <c r="F306" s="83"/>
      <c r="G306" s="83"/>
      <c r="H306" s="83"/>
      <c r="I306" s="83"/>
      <c r="J306" s="84"/>
      <c r="K306" s="85"/>
    </row>
    <row r="307" spans="1:11" ht="16.5" customHeight="1">
      <c r="A307" s="39">
        <v>305</v>
      </c>
      <c r="B307" s="81" t="s">
        <v>3450</v>
      </c>
      <c r="C307" s="82" t="s">
        <v>3451</v>
      </c>
      <c r="D307" s="82" t="s">
        <v>3356</v>
      </c>
      <c r="E307" s="83">
        <v>1</v>
      </c>
      <c r="F307" s="83">
        <v>1</v>
      </c>
      <c r="G307" s="83"/>
      <c r="H307" s="83"/>
      <c r="I307" s="83"/>
      <c r="J307" s="84"/>
      <c r="K307" s="85"/>
    </row>
    <row r="308" spans="1:11">
      <c r="A308" s="39">
        <v>306</v>
      </c>
      <c r="B308" s="81" t="s">
        <v>3098</v>
      </c>
      <c r="C308" s="82" t="s">
        <v>3452</v>
      </c>
      <c r="D308" s="82" t="s">
        <v>3453</v>
      </c>
      <c r="E308" s="83">
        <v>1</v>
      </c>
      <c r="F308" s="83">
        <v>1</v>
      </c>
      <c r="G308" s="83">
        <v>1</v>
      </c>
      <c r="H308" s="83">
        <v>1</v>
      </c>
      <c r="I308" s="83"/>
      <c r="J308" s="84"/>
      <c r="K308" s="85"/>
    </row>
    <row r="309" spans="1:11" ht="27" customHeight="1">
      <c r="A309" s="39">
        <v>307</v>
      </c>
      <c r="B309" s="81" t="s">
        <v>3098</v>
      </c>
      <c r="C309" s="82" t="s">
        <v>3454</v>
      </c>
      <c r="D309" s="82" t="s">
        <v>3358</v>
      </c>
      <c r="E309" s="83"/>
      <c r="F309" s="83">
        <v>1</v>
      </c>
      <c r="G309" s="83"/>
      <c r="H309" s="83">
        <v>1</v>
      </c>
      <c r="I309" s="83"/>
      <c r="J309" s="84"/>
      <c r="K309" s="85"/>
    </row>
    <row r="310" spans="1:11" ht="16.5" customHeight="1">
      <c r="A310" s="39">
        <v>308</v>
      </c>
      <c r="B310" s="81" t="s">
        <v>3103</v>
      </c>
      <c r="C310" s="82" t="s">
        <v>3455</v>
      </c>
      <c r="D310" s="82" t="s">
        <v>3360</v>
      </c>
      <c r="E310" s="83">
        <v>1</v>
      </c>
      <c r="F310" s="83"/>
      <c r="G310" s="83">
        <v>1</v>
      </c>
      <c r="H310" s="83"/>
      <c r="I310" s="83"/>
      <c r="J310" s="84"/>
      <c r="K310" s="85"/>
    </row>
    <row r="311" spans="1:11" ht="16.5" customHeight="1">
      <c r="A311" s="39">
        <v>309</v>
      </c>
      <c r="B311" s="81" t="s">
        <v>3103</v>
      </c>
      <c r="C311" s="82" t="s">
        <v>3456</v>
      </c>
      <c r="D311" s="82" t="s">
        <v>3362</v>
      </c>
      <c r="E311" s="83"/>
      <c r="F311" s="83">
        <v>1</v>
      </c>
      <c r="G311" s="83">
        <v>1</v>
      </c>
      <c r="H311" s="83"/>
      <c r="I311" s="83"/>
      <c r="J311" s="84"/>
      <c r="K311" s="85"/>
    </row>
    <row r="312" spans="1:11">
      <c r="A312" s="39">
        <v>310</v>
      </c>
      <c r="B312" s="81" t="s">
        <v>3098</v>
      </c>
      <c r="C312" s="82" t="s">
        <v>3457</v>
      </c>
      <c r="D312" s="82" t="s">
        <v>3387</v>
      </c>
      <c r="E312" s="83"/>
      <c r="F312" s="83">
        <v>1</v>
      </c>
      <c r="G312" s="83"/>
      <c r="H312" s="83">
        <v>1</v>
      </c>
      <c r="I312" s="83"/>
      <c r="J312" s="84"/>
      <c r="K312" s="85"/>
    </row>
    <row r="313" spans="1:11">
      <c r="A313" s="39">
        <v>311</v>
      </c>
      <c r="B313" s="81" t="s">
        <v>3098</v>
      </c>
      <c r="C313" s="82" t="s">
        <v>3458</v>
      </c>
      <c r="D313" s="82" t="s">
        <v>3363</v>
      </c>
      <c r="E313" s="83"/>
      <c r="F313" s="83"/>
      <c r="G313" s="83">
        <v>1</v>
      </c>
      <c r="H313" s="83">
        <v>1</v>
      </c>
      <c r="I313" s="83"/>
      <c r="J313" s="84"/>
      <c r="K313" s="85"/>
    </row>
    <row r="314" spans="1:11">
      <c r="A314" s="39">
        <v>312</v>
      </c>
      <c r="B314" s="81" t="s">
        <v>3459</v>
      </c>
      <c r="C314" s="82" t="s">
        <v>3460</v>
      </c>
      <c r="D314" s="82" t="s">
        <v>3365</v>
      </c>
      <c r="E314" s="83">
        <v>1</v>
      </c>
      <c r="F314" s="83"/>
      <c r="G314" s="83">
        <v>1</v>
      </c>
      <c r="H314" s="83"/>
      <c r="I314" s="83"/>
      <c r="J314" s="84"/>
      <c r="K314" s="85"/>
    </row>
    <row r="315" spans="1:11">
      <c r="A315" s="39">
        <v>313</v>
      </c>
      <c r="B315" s="81" t="s">
        <v>3103</v>
      </c>
      <c r="C315" s="82" t="s">
        <v>3461</v>
      </c>
      <c r="D315" s="82" t="s">
        <v>3366</v>
      </c>
      <c r="E315" s="83">
        <v>1</v>
      </c>
      <c r="F315" s="83"/>
      <c r="G315" s="83"/>
      <c r="H315" s="83">
        <v>1</v>
      </c>
      <c r="I315" s="83"/>
      <c r="J315" s="84"/>
      <c r="K315" s="85"/>
    </row>
    <row r="316" spans="1:11" ht="16.5" customHeight="1">
      <c r="A316" s="39">
        <v>314</v>
      </c>
      <c r="B316" s="10" t="s">
        <v>3103</v>
      </c>
      <c r="C316" s="79" t="s">
        <v>3173</v>
      </c>
      <c r="D316" s="79" t="s">
        <v>3111</v>
      </c>
      <c r="E316" s="23"/>
      <c r="F316" s="23"/>
      <c r="G316" s="23"/>
      <c r="H316" s="23"/>
      <c r="I316" s="23"/>
      <c r="J316" s="64">
        <v>2</v>
      </c>
      <c r="K316" s="36"/>
    </row>
    <row r="317" spans="1:11">
      <c r="A317" s="39">
        <v>315</v>
      </c>
      <c r="B317" s="10" t="s">
        <v>1327</v>
      </c>
      <c r="C317" s="79" t="s">
        <v>1039</v>
      </c>
      <c r="D317" s="79" t="s">
        <v>1040</v>
      </c>
      <c r="E317" s="26">
        <v>2</v>
      </c>
      <c r="F317" s="26">
        <v>3</v>
      </c>
      <c r="G317" s="26"/>
      <c r="H317" s="26"/>
      <c r="I317" s="26"/>
      <c r="J317" s="78"/>
      <c r="K317" s="43"/>
    </row>
    <row r="318" spans="1:11" ht="16.5" customHeight="1">
      <c r="A318" s="39">
        <v>316</v>
      </c>
      <c r="B318" s="10" t="s">
        <v>2640</v>
      </c>
      <c r="C318" s="79" t="s">
        <v>2646</v>
      </c>
      <c r="D318" s="79" t="s">
        <v>2647</v>
      </c>
      <c r="E318" s="23"/>
      <c r="F318" s="23"/>
      <c r="G318" s="23"/>
      <c r="H318" s="23"/>
      <c r="I318" s="23"/>
      <c r="J318" s="64">
        <v>1.4</v>
      </c>
      <c r="K318" s="36"/>
    </row>
    <row r="319" spans="1:11" ht="16.5" customHeight="1">
      <c r="A319" s="39">
        <v>317</v>
      </c>
      <c r="B319" s="10" t="s">
        <v>1314</v>
      </c>
      <c r="C319" s="79" t="s">
        <v>1041</v>
      </c>
      <c r="D319" s="79" t="s">
        <v>719</v>
      </c>
      <c r="E319" s="23"/>
      <c r="F319" s="23"/>
      <c r="G319" s="23"/>
      <c r="H319" s="23"/>
      <c r="I319" s="23"/>
      <c r="J319" s="64"/>
      <c r="K319" s="43"/>
    </row>
    <row r="320" spans="1:11" ht="16.5" customHeight="1">
      <c r="A320" s="39">
        <v>318</v>
      </c>
      <c r="B320" s="10" t="s">
        <v>1310</v>
      </c>
      <c r="C320" s="89" t="s">
        <v>176</v>
      </c>
      <c r="D320" s="89" t="s">
        <v>721</v>
      </c>
      <c r="E320" s="25">
        <v>4</v>
      </c>
      <c r="F320" s="25">
        <v>4</v>
      </c>
      <c r="G320" s="25">
        <v>4</v>
      </c>
      <c r="H320" s="25">
        <v>4</v>
      </c>
      <c r="I320" s="25"/>
      <c r="J320" s="65"/>
      <c r="K320" s="43"/>
    </row>
    <row r="321" spans="1:11" s="86" customFormat="1" ht="16.5" customHeight="1">
      <c r="A321" s="39">
        <v>319</v>
      </c>
      <c r="B321" s="10" t="s">
        <v>1332</v>
      </c>
      <c r="C321" s="89" t="s">
        <v>177</v>
      </c>
      <c r="D321" s="89" t="s">
        <v>723</v>
      </c>
      <c r="E321" s="25">
        <v>2</v>
      </c>
      <c r="F321" s="25"/>
      <c r="G321" s="25">
        <v>2</v>
      </c>
      <c r="H321" s="25">
        <v>3</v>
      </c>
      <c r="I321" s="25"/>
      <c r="J321" s="65"/>
      <c r="K321" s="43"/>
    </row>
    <row r="322" spans="1:11" ht="16.5" customHeight="1">
      <c r="A322" s="39">
        <v>320</v>
      </c>
      <c r="B322" s="10" t="s">
        <v>3103</v>
      </c>
      <c r="C322" s="79" t="s">
        <v>3186</v>
      </c>
      <c r="D322" s="79" t="s">
        <v>3111</v>
      </c>
      <c r="E322" s="23"/>
      <c r="F322" s="23"/>
      <c r="G322" s="23"/>
      <c r="H322" s="23"/>
      <c r="I322" s="23"/>
      <c r="J322" s="64">
        <v>2</v>
      </c>
      <c r="K322" s="36"/>
    </row>
    <row r="323" spans="1:11" ht="16.5" customHeight="1">
      <c r="A323" s="39">
        <v>321</v>
      </c>
      <c r="B323" s="10" t="s">
        <v>1305</v>
      </c>
      <c r="C323" s="79" t="s">
        <v>178</v>
      </c>
      <c r="D323" s="79" t="s">
        <v>724</v>
      </c>
      <c r="E323" s="23"/>
      <c r="F323" s="23"/>
      <c r="G323" s="23"/>
      <c r="H323" s="23">
        <v>2</v>
      </c>
      <c r="I323" s="23"/>
      <c r="J323" s="64"/>
      <c r="K323" s="43"/>
    </row>
    <row r="324" spans="1:11" ht="16.5" customHeight="1">
      <c r="A324" s="39">
        <v>322</v>
      </c>
      <c r="B324" s="10" t="s">
        <v>3103</v>
      </c>
      <c r="C324" s="79" t="s">
        <v>3123</v>
      </c>
      <c r="D324" s="79" t="s">
        <v>3111</v>
      </c>
      <c r="E324" s="23"/>
      <c r="F324" s="23"/>
      <c r="G324" s="23"/>
      <c r="H324" s="23"/>
      <c r="I324" s="23"/>
      <c r="J324" s="64">
        <v>2</v>
      </c>
      <c r="K324" s="36"/>
    </row>
    <row r="325" spans="1:11" ht="16.5" customHeight="1">
      <c r="A325" s="39">
        <v>323</v>
      </c>
      <c r="B325" s="10" t="s">
        <v>1314</v>
      </c>
      <c r="C325" s="89" t="s">
        <v>1042</v>
      </c>
      <c r="D325" s="89" t="s">
        <v>726</v>
      </c>
      <c r="E325" s="25"/>
      <c r="F325" s="25"/>
      <c r="G325" s="25"/>
      <c r="H325" s="25"/>
      <c r="I325" s="25"/>
      <c r="J325" s="65"/>
      <c r="K325" s="43"/>
    </row>
    <row r="326" spans="1:11" ht="16.5" customHeight="1">
      <c r="A326" s="39">
        <v>324</v>
      </c>
      <c r="B326" s="10" t="s">
        <v>3328</v>
      </c>
      <c r="C326" s="79" t="s">
        <v>3329</v>
      </c>
      <c r="D326" s="79" t="s">
        <v>3029</v>
      </c>
      <c r="E326" s="23"/>
      <c r="F326" s="23"/>
      <c r="G326" s="23"/>
      <c r="H326" s="23"/>
      <c r="I326" s="23"/>
      <c r="J326" s="64">
        <v>2</v>
      </c>
      <c r="K326" s="36"/>
    </row>
    <row r="327" spans="1:11" ht="16.5" customHeight="1">
      <c r="A327" s="39">
        <v>325</v>
      </c>
      <c r="B327" s="10" t="s">
        <v>1305</v>
      </c>
      <c r="C327" s="79" t="s">
        <v>181</v>
      </c>
      <c r="D327" s="79" t="s">
        <v>727</v>
      </c>
      <c r="E327" s="26">
        <v>2</v>
      </c>
      <c r="F327" s="26">
        <v>1</v>
      </c>
      <c r="G327" s="26"/>
      <c r="H327" s="26">
        <v>1</v>
      </c>
      <c r="I327" s="26"/>
      <c r="J327" s="78"/>
      <c r="K327" s="43"/>
    </row>
    <row r="328" spans="1:11" ht="16.5" customHeight="1">
      <c r="A328" s="39">
        <v>326</v>
      </c>
      <c r="B328" s="10" t="s">
        <v>2519</v>
      </c>
      <c r="C328" s="79" t="s">
        <v>2536</v>
      </c>
      <c r="D328" s="79" t="s">
        <v>2537</v>
      </c>
      <c r="E328" s="23"/>
      <c r="F328" s="23"/>
      <c r="G328" s="23"/>
      <c r="H328" s="23"/>
      <c r="I328" s="23"/>
      <c r="J328" s="64">
        <v>1.4</v>
      </c>
      <c r="K328" s="36"/>
    </row>
    <row r="329" spans="1:11" ht="16.5" customHeight="1">
      <c r="A329" s="39">
        <v>327</v>
      </c>
      <c r="B329" s="10" t="s">
        <v>1312</v>
      </c>
      <c r="C329" s="79" t="s">
        <v>184</v>
      </c>
      <c r="D329" s="79" t="s">
        <v>1043</v>
      </c>
      <c r="E329" s="23">
        <v>3</v>
      </c>
      <c r="F329" s="23"/>
      <c r="G329" s="23">
        <v>3</v>
      </c>
      <c r="H329" s="23">
        <v>3</v>
      </c>
      <c r="I329" s="23"/>
      <c r="J329" s="64"/>
      <c r="K329" s="43"/>
    </row>
    <row r="330" spans="1:11" ht="16.5" customHeight="1">
      <c r="A330" s="39">
        <v>328</v>
      </c>
      <c r="B330" s="10" t="s">
        <v>1305</v>
      </c>
      <c r="C330" s="79" t="s">
        <v>185</v>
      </c>
      <c r="D330" s="79" t="s">
        <v>730</v>
      </c>
      <c r="E330" s="23"/>
      <c r="F330" s="23"/>
      <c r="G330" s="23"/>
      <c r="H330" s="23">
        <v>1</v>
      </c>
      <c r="I330" s="23"/>
      <c r="J330" s="64"/>
      <c r="K330" s="43"/>
    </row>
    <row r="331" spans="1:11">
      <c r="A331" s="39">
        <v>329</v>
      </c>
      <c r="B331" s="10" t="s">
        <v>1305</v>
      </c>
      <c r="C331" s="79" t="s">
        <v>186</v>
      </c>
      <c r="D331" s="79" t="s">
        <v>731</v>
      </c>
      <c r="E331" s="23"/>
      <c r="F331" s="23"/>
      <c r="G331" s="23"/>
      <c r="H331" s="23">
        <v>1</v>
      </c>
      <c r="I331" s="23"/>
      <c r="J331" s="64"/>
      <c r="K331" s="43"/>
    </row>
    <row r="332" spans="1:11">
      <c r="A332" s="39">
        <v>330</v>
      </c>
      <c r="B332" s="10" t="s">
        <v>1305</v>
      </c>
      <c r="C332" s="79" t="s">
        <v>187</v>
      </c>
      <c r="D332" s="79" t="s">
        <v>732</v>
      </c>
      <c r="E332" s="23"/>
      <c r="F332" s="23"/>
      <c r="G332" s="23"/>
      <c r="H332" s="23">
        <v>1</v>
      </c>
      <c r="I332" s="23"/>
      <c r="J332" s="64"/>
      <c r="K332" s="43"/>
    </row>
    <row r="333" spans="1:11" ht="16.5" customHeight="1">
      <c r="A333" s="39">
        <v>331</v>
      </c>
      <c r="B333" s="10" t="s">
        <v>2469</v>
      </c>
      <c r="C333" s="79" t="s">
        <v>2474</v>
      </c>
      <c r="D333" s="79" t="s">
        <v>2475</v>
      </c>
      <c r="E333" s="23"/>
      <c r="F333" s="23"/>
      <c r="G333" s="23"/>
      <c r="H333" s="23"/>
      <c r="I333" s="23"/>
      <c r="J333" s="64">
        <v>1.4</v>
      </c>
      <c r="K333" s="36"/>
    </row>
    <row r="334" spans="1:11" ht="16.5" customHeight="1">
      <c r="A334" s="39">
        <v>332</v>
      </c>
      <c r="B334" s="81" t="s">
        <v>3165</v>
      </c>
      <c r="C334" s="82" t="s">
        <v>2075</v>
      </c>
      <c r="D334" s="82" t="s">
        <v>3416</v>
      </c>
      <c r="E334" s="83"/>
      <c r="F334" s="83"/>
      <c r="G334" s="83"/>
      <c r="H334" s="83"/>
      <c r="I334" s="83"/>
      <c r="J334" s="84"/>
      <c r="K334" s="85"/>
    </row>
    <row r="335" spans="1:11" ht="16.5" customHeight="1">
      <c r="A335" s="39">
        <v>333</v>
      </c>
      <c r="B335" s="10" t="s">
        <v>1314</v>
      </c>
      <c r="C335" s="79" t="s">
        <v>188</v>
      </c>
      <c r="D335" s="79" t="s">
        <v>579</v>
      </c>
      <c r="E335" s="23"/>
      <c r="F335" s="23"/>
      <c r="G335" s="23"/>
      <c r="H335" s="23"/>
      <c r="I335" s="23"/>
      <c r="J335" s="64"/>
      <c r="K335" s="43"/>
    </row>
    <row r="336" spans="1:11" s="86" customFormat="1" ht="16.5" customHeight="1">
      <c r="A336" s="39">
        <v>334</v>
      </c>
      <c r="B336" s="10" t="s">
        <v>3307</v>
      </c>
      <c r="C336" s="79" t="s">
        <v>3005</v>
      </c>
      <c r="D336" s="79" t="s">
        <v>3308</v>
      </c>
      <c r="E336" s="23"/>
      <c r="F336" s="23"/>
      <c r="G336" s="23"/>
      <c r="H336" s="23"/>
      <c r="I336" s="23"/>
      <c r="J336" s="64">
        <v>2</v>
      </c>
      <c r="K336" s="36"/>
    </row>
    <row r="337" spans="1:11" ht="16.5" customHeight="1">
      <c r="A337" s="39">
        <v>335</v>
      </c>
      <c r="B337" s="10" t="s">
        <v>2519</v>
      </c>
      <c r="C337" s="79" t="s">
        <v>2552</v>
      </c>
      <c r="D337" s="79" t="s">
        <v>2553</v>
      </c>
      <c r="E337" s="23"/>
      <c r="F337" s="23"/>
      <c r="G337" s="23"/>
      <c r="H337" s="23"/>
      <c r="I337" s="23"/>
      <c r="J337" s="64">
        <v>1.4</v>
      </c>
      <c r="K337" s="36"/>
    </row>
    <row r="338" spans="1:11" ht="16.5" customHeight="1">
      <c r="A338" s="39">
        <v>336</v>
      </c>
      <c r="B338" s="10" t="s">
        <v>2640</v>
      </c>
      <c r="C338" s="79" t="s">
        <v>2645</v>
      </c>
      <c r="D338" s="79" t="s">
        <v>2643</v>
      </c>
      <c r="E338" s="23"/>
      <c r="F338" s="23"/>
      <c r="G338" s="23"/>
      <c r="H338" s="23"/>
      <c r="I338" s="23"/>
      <c r="J338" s="64">
        <v>1.4</v>
      </c>
      <c r="K338" s="36"/>
    </row>
    <row r="339" spans="1:11" ht="16.5" customHeight="1">
      <c r="A339" s="39">
        <v>337</v>
      </c>
      <c r="B339" s="10" t="s">
        <v>3264</v>
      </c>
      <c r="C339" s="79" t="s">
        <v>3279</v>
      </c>
      <c r="D339" s="79" t="s">
        <v>3027</v>
      </c>
      <c r="E339" s="23"/>
      <c r="F339" s="23"/>
      <c r="G339" s="23"/>
      <c r="H339" s="23"/>
      <c r="I339" s="23"/>
      <c r="J339" s="64">
        <v>2</v>
      </c>
      <c r="K339" s="36"/>
    </row>
    <row r="340" spans="1:11" ht="16.5" customHeight="1">
      <c r="A340" s="39">
        <v>338</v>
      </c>
      <c r="B340" s="10" t="s">
        <v>1314</v>
      </c>
      <c r="C340" s="79" t="s">
        <v>189</v>
      </c>
      <c r="D340" s="79" t="s">
        <v>579</v>
      </c>
      <c r="E340" s="23"/>
      <c r="F340" s="23"/>
      <c r="G340" s="23"/>
      <c r="H340" s="23"/>
      <c r="I340" s="23"/>
      <c r="J340" s="64"/>
      <c r="K340" s="43"/>
    </row>
    <row r="341" spans="1:11" ht="16.5" customHeight="1">
      <c r="A341" s="39">
        <v>339</v>
      </c>
      <c r="B341" s="10" t="s">
        <v>1314</v>
      </c>
      <c r="C341" s="79" t="s">
        <v>190</v>
      </c>
      <c r="D341" s="79" t="s">
        <v>570</v>
      </c>
      <c r="E341" s="23"/>
      <c r="F341" s="23"/>
      <c r="G341" s="23"/>
      <c r="H341" s="23"/>
      <c r="I341" s="23"/>
      <c r="J341" s="64"/>
      <c r="K341" s="43"/>
    </row>
    <row r="342" spans="1:11" ht="16.5" customHeight="1">
      <c r="A342" s="39">
        <v>340</v>
      </c>
      <c r="B342" s="10" t="s">
        <v>1314</v>
      </c>
      <c r="C342" s="79" t="s">
        <v>191</v>
      </c>
      <c r="D342" s="79" t="s">
        <v>579</v>
      </c>
      <c r="E342" s="23"/>
      <c r="F342" s="23"/>
      <c r="G342" s="23"/>
      <c r="H342" s="23"/>
      <c r="I342" s="23"/>
      <c r="J342" s="64"/>
      <c r="K342" s="43"/>
    </row>
    <row r="343" spans="1:11" ht="16.5" customHeight="1">
      <c r="A343" s="39">
        <v>341</v>
      </c>
      <c r="B343" s="10" t="s">
        <v>1330</v>
      </c>
      <c r="C343" s="89" t="s">
        <v>192</v>
      </c>
      <c r="D343" s="89" t="s">
        <v>604</v>
      </c>
      <c r="E343" s="25"/>
      <c r="F343" s="25"/>
      <c r="G343" s="25"/>
      <c r="H343" s="25"/>
      <c r="I343" s="25"/>
      <c r="J343" s="65"/>
      <c r="K343" s="43"/>
    </row>
    <row r="344" spans="1:11" ht="16.5" customHeight="1">
      <c r="A344" s="39">
        <v>342</v>
      </c>
      <c r="B344" s="10" t="s">
        <v>1332</v>
      </c>
      <c r="C344" s="89" t="s">
        <v>193</v>
      </c>
      <c r="D344" s="89" t="s">
        <v>734</v>
      </c>
      <c r="E344" s="25">
        <v>1</v>
      </c>
      <c r="F344" s="25">
        <v>1</v>
      </c>
      <c r="G344" s="25">
        <v>1</v>
      </c>
      <c r="H344" s="25">
        <v>1</v>
      </c>
      <c r="I344" s="25"/>
      <c r="J344" s="65"/>
      <c r="K344" s="43"/>
    </row>
    <row r="345" spans="1:11" ht="16.5" customHeight="1">
      <c r="A345" s="39">
        <v>343</v>
      </c>
      <c r="B345" s="10" t="s">
        <v>1305</v>
      </c>
      <c r="C345" s="79" t="s">
        <v>194</v>
      </c>
      <c r="D345" s="79" t="s">
        <v>735</v>
      </c>
      <c r="E345" s="23"/>
      <c r="F345" s="23"/>
      <c r="G345" s="23"/>
      <c r="H345" s="23">
        <v>1</v>
      </c>
      <c r="I345" s="23"/>
      <c r="J345" s="64"/>
      <c r="K345" s="43"/>
    </row>
    <row r="346" spans="1:11" ht="16.5" customHeight="1">
      <c r="A346" s="39">
        <v>344</v>
      </c>
      <c r="B346" s="10" t="s">
        <v>1314</v>
      </c>
      <c r="C346" s="89" t="s">
        <v>1044</v>
      </c>
      <c r="D346" s="89" t="s">
        <v>652</v>
      </c>
      <c r="E346" s="25"/>
      <c r="F346" s="25"/>
      <c r="G346" s="25"/>
      <c r="H346" s="25"/>
      <c r="I346" s="25"/>
      <c r="J346" s="65"/>
      <c r="K346" s="43"/>
    </row>
    <row r="347" spans="1:11" ht="16.5" customHeight="1">
      <c r="A347" s="39">
        <v>345</v>
      </c>
      <c r="B347" s="10" t="s">
        <v>2519</v>
      </c>
      <c r="C347" s="79" t="s">
        <v>2566</v>
      </c>
      <c r="D347" s="79" t="s">
        <v>2567</v>
      </c>
      <c r="E347" s="23"/>
      <c r="F347" s="23"/>
      <c r="G347" s="23">
        <v>2</v>
      </c>
      <c r="H347" s="23"/>
      <c r="I347" s="23"/>
      <c r="J347" s="64">
        <v>1.4</v>
      </c>
      <c r="K347" s="36"/>
    </row>
    <row r="348" spans="1:11" ht="16.5" customHeight="1">
      <c r="A348" s="39">
        <v>346</v>
      </c>
      <c r="B348" s="10" t="s">
        <v>1305</v>
      </c>
      <c r="C348" s="79" t="s">
        <v>196</v>
      </c>
      <c r="D348" s="79" t="s">
        <v>736</v>
      </c>
      <c r="E348" s="23"/>
      <c r="F348" s="23">
        <v>2</v>
      </c>
      <c r="G348" s="23"/>
      <c r="H348" s="23"/>
      <c r="I348" s="23"/>
      <c r="J348" s="64"/>
      <c r="K348" s="43"/>
    </row>
    <row r="349" spans="1:11" ht="16.5" customHeight="1">
      <c r="A349" s="39">
        <v>347</v>
      </c>
      <c r="B349" s="10" t="s">
        <v>1305</v>
      </c>
      <c r="C349" s="79" t="s">
        <v>197</v>
      </c>
      <c r="D349" s="79" t="s">
        <v>737</v>
      </c>
      <c r="E349" s="23"/>
      <c r="F349" s="23">
        <v>2</v>
      </c>
      <c r="G349" s="23"/>
      <c r="H349" s="23"/>
      <c r="I349" s="23"/>
      <c r="J349" s="64"/>
      <c r="K349" s="43"/>
    </row>
    <row r="350" spans="1:11" ht="16.5" customHeight="1">
      <c r="A350" s="39">
        <v>348</v>
      </c>
      <c r="B350" s="10" t="s">
        <v>1305</v>
      </c>
      <c r="C350" s="79" t="s">
        <v>1045</v>
      </c>
      <c r="D350" s="79" t="s">
        <v>738</v>
      </c>
      <c r="E350" s="23"/>
      <c r="F350" s="23">
        <v>2</v>
      </c>
      <c r="G350" s="23"/>
      <c r="H350" s="23"/>
      <c r="I350" s="23"/>
      <c r="J350" s="64"/>
      <c r="K350" s="43"/>
    </row>
    <row r="351" spans="1:11">
      <c r="A351" s="39">
        <v>349</v>
      </c>
      <c r="B351" s="10" t="s">
        <v>2519</v>
      </c>
      <c r="C351" s="79" t="s">
        <v>2526</v>
      </c>
      <c r="D351" s="79" t="s">
        <v>2527</v>
      </c>
      <c r="E351" s="23"/>
      <c r="F351" s="23"/>
      <c r="G351" s="23"/>
      <c r="H351" s="23"/>
      <c r="I351" s="23"/>
      <c r="J351" s="64">
        <v>1.4</v>
      </c>
      <c r="K351" s="36"/>
    </row>
    <row r="352" spans="1:11" ht="16.5" customHeight="1">
      <c r="A352" s="39">
        <v>350</v>
      </c>
      <c r="B352" s="10" t="s">
        <v>1312</v>
      </c>
      <c r="C352" s="79" t="s">
        <v>199</v>
      </c>
      <c r="D352" s="79" t="s">
        <v>739</v>
      </c>
      <c r="E352" s="23">
        <v>5</v>
      </c>
      <c r="F352" s="23"/>
      <c r="G352" s="23"/>
      <c r="H352" s="23"/>
      <c r="I352" s="23"/>
      <c r="J352" s="64"/>
      <c r="K352" s="43"/>
    </row>
    <row r="353" spans="1:11">
      <c r="A353" s="39">
        <v>351</v>
      </c>
      <c r="B353" s="10" t="s">
        <v>1310</v>
      </c>
      <c r="C353" s="89" t="s">
        <v>200</v>
      </c>
      <c r="D353" s="89" t="s">
        <v>741</v>
      </c>
      <c r="E353" s="25">
        <v>2</v>
      </c>
      <c r="F353" s="25">
        <v>2</v>
      </c>
      <c r="G353" s="25">
        <v>2</v>
      </c>
      <c r="H353" s="25">
        <v>2</v>
      </c>
      <c r="I353" s="25"/>
      <c r="J353" s="65"/>
      <c r="K353" s="43"/>
    </row>
    <row r="354" spans="1:11" ht="16.5" customHeight="1">
      <c r="A354" s="39">
        <v>352</v>
      </c>
      <c r="B354" s="10" t="s">
        <v>3200</v>
      </c>
      <c r="C354" s="79" t="s">
        <v>3217</v>
      </c>
      <c r="D354" s="79" t="s">
        <v>3218</v>
      </c>
      <c r="E354" s="23"/>
      <c r="F354" s="23"/>
      <c r="G354" s="23"/>
      <c r="H354" s="23"/>
      <c r="I354" s="23"/>
      <c r="J354" s="64">
        <v>2</v>
      </c>
      <c r="K354" s="36"/>
    </row>
    <row r="355" spans="1:11">
      <c r="A355" s="39">
        <v>353</v>
      </c>
      <c r="B355" s="10" t="s">
        <v>3264</v>
      </c>
      <c r="C355" s="79" t="s">
        <v>2907</v>
      </c>
      <c r="D355" s="79" t="s">
        <v>3265</v>
      </c>
      <c r="E355" s="23"/>
      <c r="F355" s="23"/>
      <c r="G355" s="23"/>
      <c r="H355" s="23"/>
      <c r="I355" s="23"/>
      <c r="J355" s="64">
        <v>2</v>
      </c>
      <c r="K355" s="36"/>
    </row>
    <row r="356" spans="1:11">
      <c r="A356" s="39">
        <v>354</v>
      </c>
      <c r="B356" s="10" t="s">
        <v>1314</v>
      </c>
      <c r="C356" s="79" t="s">
        <v>1046</v>
      </c>
      <c r="D356" s="79" t="s">
        <v>742</v>
      </c>
      <c r="E356" s="23"/>
      <c r="F356" s="23"/>
      <c r="G356" s="23"/>
      <c r="H356" s="23"/>
      <c r="I356" s="23"/>
      <c r="J356" s="64"/>
      <c r="K356" s="43"/>
    </row>
    <row r="357" spans="1:11">
      <c r="A357" s="39">
        <v>355</v>
      </c>
      <c r="B357" s="10" t="s">
        <v>1314</v>
      </c>
      <c r="C357" s="89" t="s">
        <v>202</v>
      </c>
      <c r="D357" s="89" t="s">
        <v>744</v>
      </c>
      <c r="E357" s="25"/>
      <c r="F357" s="25"/>
      <c r="G357" s="25"/>
      <c r="H357" s="25"/>
      <c r="I357" s="25"/>
      <c r="J357" s="65"/>
      <c r="K357" s="43"/>
    </row>
    <row r="358" spans="1:11" ht="16.5" customHeight="1">
      <c r="A358" s="39">
        <v>356</v>
      </c>
      <c r="B358" s="10" t="s">
        <v>3103</v>
      </c>
      <c r="C358" s="79" t="s">
        <v>3187</v>
      </c>
      <c r="D358" s="79" t="s">
        <v>3117</v>
      </c>
      <c r="E358" s="23"/>
      <c r="F358" s="23"/>
      <c r="G358" s="23"/>
      <c r="H358" s="23"/>
      <c r="I358" s="23"/>
      <c r="J358" s="64">
        <v>2</v>
      </c>
      <c r="K358" s="36"/>
    </row>
    <row r="359" spans="1:11" ht="16.5" customHeight="1">
      <c r="A359" s="39">
        <v>357</v>
      </c>
      <c r="B359" s="10" t="s">
        <v>2650</v>
      </c>
      <c r="C359" s="79" t="s">
        <v>2653</v>
      </c>
      <c r="D359" s="79" t="s">
        <v>2652</v>
      </c>
      <c r="E359" s="23"/>
      <c r="F359" s="23"/>
      <c r="G359" s="23"/>
      <c r="H359" s="23"/>
      <c r="I359" s="23"/>
      <c r="J359" s="64">
        <v>1.4</v>
      </c>
      <c r="K359" s="36"/>
    </row>
    <row r="360" spans="1:11" ht="16.5" customHeight="1">
      <c r="A360" s="39">
        <v>358</v>
      </c>
      <c r="B360" s="10" t="s">
        <v>1312</v>
      </c>
      <c r="C360" s="79" t="s">
        <v>1047</v>
      </c>
      <c r="D360" s="79" t="s">
        <v>2045</v>
      </c>
      <c r="E360" s="23"/>
      <c r="F360" s="23"/>
      <c r="G360" s="23"/>
      <c r="H360" s="23"/>
      <c r="I360" s="23"/>
      <c r="J360" s="64"/>
      <c r="K360" s="43"/>
    </row>
    <row r="361" spans="1:11" ht="16.5" customHeight="1">
      <c r="A361" s="39">
        <v>359</v>
      </c>
      <c r="B361" s="32" t="s">
        <v>1959</v>
      </c>
      <c r="C361" s="88" t="s">
        <v>1965</v>
      </c>
      <c r="D361" s="88" t="s">
        <v>1966</v>
      </c>
      <c r="E361" s="33"/>
      <c r="F361" s="33"/>
      <c r="G361" s="33"/>
      <c r="H361" s="33"/>
      <c r="I361" s="33"/>
      <c r="J361" s="68"/>
      <c r="K361" s="60"/>
    </row>
    <row r="362" spans="1:11" ht="16.5" customHeight="1">
      <c r="A362" s="39">
        <v>360</v>
      </c>
      <c r="B362" s="10" t="s">
        <v>1934</v>
      </c>
      <c r="C362" s="79" t="s">
        <v>1929</v>
      </c>
      <c r="D362" s="79" t="s">
        <v>1930</v>
      </c>
      <c r="E362" s="23">
        <v>4</v>
      </c>
      <c r="F362" s="23"/>
      <c r="G362" s="23">
        <v>6</v>
      </c>
      <c r="H362" s="23"/>
      <c r="I362" s="23"/>
      <c r="J362" s="64"/>
      <c r="K362" s="43"/>
    </row>
    <row r="363" spans="1:11" ht="16.5" customHeight="1">
      <c r="A363" s="39">
        <v>361</v>
      </c>
      <c r="B363" s="10" t="s">
        <v>1935</v>
      </c>
      <c r="C363" s="79" t="s">
        <v>1927</v>
      </c>
      <c r="D363" s="79" t="s">
        <v>1928</v>
      </c>
      <c r="E363" s="23">
        <v>2</v>
      </c>
      <c r="F363" s="23">
        <v>2</v>
      </c>
      <c r="G363" s="23">
        <v>3</v>
      </c>
      <c r="H363" s="23">
        <v>2</v>
      </c>
      <c r="I363" s="23"/>
      <c r="J363" s="64"/>
      <c r="K363" s="43"/>
    </row>
    <row r="364" spans="1:11" ht="16.5" customHeight="1">
      <c r="A364" s="39">
        <v>362</v>
      </c>
      <c r="B364" s="10" t="s">
        <v>1314</v>
      </c>
      <c r="C364" s="79" t="s">
        <v>204</v>
      </c>
      <c r="D364" s="79" t="s">
        <v>577</v>
      </c>
      <c r="E364" s="23"/>
      <c r="F364" s="23"/>
      <c r="G364" s="23"/>
      <c r="H364" s="23"/>
      <c r="I364" s="23"/>
      <c r="J364" s="64"/>
      <c r="K364" s="43"/>
    </row>
    <row r="365" spans="1:11" ht="16.5" customHeight="1">
      <c r="A365" s="39">
        <v>363</v>
      </c>
      <c r="B365" s="10" t="s">
        <v>1314</v>
      </c>
      <c r="C365" s="79" t="s">
        <v>205</v>
      </c>
      <c r="D365" s="79" t="s">
        <v>567</v>
      </c>
      <c r="E365" s="23"/>
      <c r="F365" s="23"/>
      <c r="G365" s="23"/>
      <c r="H365" s="23"/>
      <c r="I365" s="23"/>
      <c r="J365" s="64"/>
      <c r="K365" s="43"/>
    </row>
    <row r="366" spans="1:11">
      <c r="A366" s="39">
        <v>364</v>
      </c>
      <c r="B366" s="10" t="s">
        <v>1305</v>
      </c>
      <c r="C366" s="79" t="s">
        <v>206</v>
      </c>
      <c r="D366" s="79" t="s">
        <v>745</v>
      </c>
      <c r="E366" s="23"/>
      <c r="F366" s="23"/>
      <c r="G366" s="23">
        <v>1</v>
      </c>
      <c r="H366" s="23"/>
      <c r="I366" s="23"/>
      <c r="J366" s="64"/>
      <c r="K366" s="43"/>
    </row>
    <row r="367" spans="1:11">
      <c r="A367" s="39">
        <v>365</v>
      </c>
      <c r="B367" s="10" t="s">
        <v>1310</v>
      </c>
      <c r="C367" s="79" t="s">
        <v>207</v>
      </c>
      <c r="D367" s="79" t="s">
        <v>746</v>
      </c>
      <c r="E367" s="23">
        <v>15</v>
      </c>
      <c r="F367" s="23">
        <v>5</v>
      </c>
      <c r="G367" s="23">
        <v>5</v>
      </c>
      <c r="H367" s="23">
        <v>9</v>
      </c>
      <c r="I367" s="23"/>
      <c r="J367" s="64"/>
      <c r="K367" s="43"/>
    </row>
    <row r="368" spans="1:11">
      <c r="A368" s="39">
        <v>366</v>
      </c>
      <c r="B368" s="81" t="s">
        <v>3433</v>
      </c>
      <c r="C368" s="82" t="s">
        <v>3434</v>
      </c>
      <c r="D368" s="82" t="s">
        <v>3435</v>
      </c>
      <c r="E368" s="83"/>
      <c r="F368" s="83">
        <v>3</v>
      </c>
      <c r="G368" s="83"/>
      <c r="H368" s="83"/>
      <c r="I368" s="83"/>
      <c r="J368" s="84"/>
      <c r="K368" s="85"/>
    </row>
    <row r="369" spans="1:11" ht="16.5" customHeight="1">
      <c r="A369" s="39">
        <v>367</v>
      </c>
      <c r="B369" s="10" t="s">
        <v>1310</v>
      </c>
      <c r="C369" s="79" t="s">
        <v>209</v>
      </c>
      <c r="D369" s="79" t="s">
        <v>747</v>
      </c>
      <c r="E369" s="23">
        <v>8</v>
      </c>
      <c r="F369" s="23">
        <v>8</v>
      </c>
      <c r="G369" s="23">
        <v>8</v>
      </c>
      <c r="H369" s="23">
        <v>8</v>
      </c>
      <c r="I369" s="23"/>
      <c r="J369" s="64"/>
      <c r="K369" s="43"/>
    </row>
    <row r="370" spans="1:11">
      <c r="A370" s="39">
        <v>368</v>
      </c>
      <c r="B370" s="10" t="s">
        <v>1305</v>
      </c>
      <c r="C370" s="79" t="s">
        <v>210</v>
      </c>
      <c r="D370" s="79" t="s">
        <v>748</v>
      </c>
      <c r="E370" s="23"/>
      <c r="F370" s="23"/>
      <c r="G370" s="23">
        <v>1</v>
      </c>
      <c r="H370" s="23"/>
      <c r="I370" s="23"/>
      <c r="J370" s="64"/>
      <c r="K370" s="43"/>
    </row>
    <row r="371" spans="1:11" ht="16.5" customHeight="1">
      <c r="A371" s="39">
        <v>369</v>
      </c>
      <c r="B371" s="81" t="s">
        <v>3098</v>
      </c>
      <c r="C371" s="82" t="s">
        <v>5269</v>
      </c>
      <c r="D371" s="82" t="s">
        <v>3370</v>
      </c>
      <c r="E371" s="83"/>
      <c r="F371" s="83">
        <v>3</v>
      </c>
      <c r="G371" s="83"/>
      <c r="H371" s="83"/>
      <c r="I371" s="83"/>
      <c r="J371" s="84"/>
      <c r="K371" s="85"/>
    </row>
    <row r="372" spans="1:11">
      <c r="A372" s="39">
        <v>370</v>
      </c>
      <c r="B372" s="10" t="s">
        <v>1312</v>
      </c>
      <c r="C372" s="79" t="s">
        <v>212</v>
      </c>
      <c r="D372" s="79" t="s">
        <v>749</v>
      </c>
      <c r="E372" s="23"/>
      <c r="F372" s="23">
        <v>8</v>
      </c>
      <c r="G372" s="23"/>
      <c r="H372" s="23">
        <v>8</v>
      </c>
      <c r="I372" s="23"/>
      <c r="J372" s="64"/>
      <c r="K372" s="43"/>
    </row>
    <row r="373" spans="1:11" ht="16.5" customHeight="1">
      <c r="A373" s="39">
        <v>371</v>
      </c>
      <c r="B373" s="10" t="s">
        <v>1305</v>
      </c>
      <c r="C373" s="79" t="s">
        <v>213</v>
      </c>
      <c r="D373" s="79" t="s">
        <v>750</v>
      </c>
      <c r="E373" s="23">
        <v>2</v>
      </c>
      <c r="F373" s="23"/>
      <c r="G373" s="23"/>
      <c r="H373" s="23"/>
      <c r="I373" s="23"/>
      <c r="J373" s="64"/>
      <c r="K373" s="43"/>
    </row>
    <row r="374" spans="1:11" ht="27" customHeight="1">
      <c r="A374" s="39">
        <v>372</v>
      </c>
      <c r="B374" s="10" t="s">
        <v>1310</v>
      </c>
      <c r="C374" s="79" t="s">
        <v>214</v>
      </c>
      <c r="D374" s="79" t="s">
        <v>751</v>
      </c>
      <c r="E374" s="23">
        <v>12</v>
      </c>
      <c r="F374" s="23"/>
      <c r="G374" s="23"/>
      <c r="H374" s="23">
        <v>12</v>
      </c>
      <c r="I374" s="23"/>
      <c r="J374" s="64"/>
      <c r="K374" s="43"/>
    </row>
    <row r="375" spans="1:11" ht="16.5" customHeight="1">
      <c r="A375" s="39">
        <v>373</v>
      </c>
      <c r="B375" s="10" t="s">
        <v>1310</v>
      </c>
      <c r="C375" s="79" t="s">
        <v>215</v>
      </c>
      <c r="D375" s="79" t="s">
        <v>752</v>
      </c>
      <c r="E375" s="23"/>
      <c r="F375" s="23">
        <v>12</v>
      </c>
      <c r="G375" s="23">
        <v>12</v>
      </c>
      <c r="H375" s="23"/>
      <c r="I375" s="23"/>
      <c r="J375" s="64"/>
      <c r="K375" s="43"/>
    </row>
    <row r="376" spans="1:11" ht="16.5" customHeight="1">
      <c r="A376" s="39">
        <v>374</v>
      </c>
      <c r="B376" s="10" t="s">
        <v>1314</v>
      </c>
      <c r="C376" s="79" t="s">
        <v>1048</v>
      </c>
      <c r="D376" s="79" t="s">
        <v>753</v>
      </c>
      <c r="E376" s="23"/>
      <c r="F376" s="23"/>
      <c r="G376" s="23"/>
      <c r="H376" s="23"/>
      <c r="I376" s="23"/>
      <c r="J376" s="64"/>
      <c r="K376" s="43"/>
    </row>
    <row r="377" spans="1:11" ht="16.5" customHeight="1">
      <c r="A377" s="39">
        <v>375</v>
      </c>
      <c r="B377" s="10" t="s">
        <v>1914</v>
      </c>
      <c r="C377" s="79" t="s">
        <v>217</v>
      </c>
      <c r="D377" s="79" t="s">
        <v>1915</v>
      </c>
      <c r="E377" s="23"/>
      <c r="F377" s="23"/>
      <c r="G377" s="23"/>
      <c r="H377" s="23"/>
      <c r="I377" s="23"/>
      <c r="J377" s="64"/>
      <c r="K377" s="43"/>
    </row>
    <row r="378" spans="1:11" ht="16.5" customHeight="1">
      <c r="A378" s="39">
        <v>376</v>
      </c>
      <c r="B378" s="10" t="s">
        <v>2670</v>
      </c>
      <c r="C378" s="79" t="s">
        <v>2677</v>
      </c>
      <c r="D378" s="79" t="s">
        <v>2678</v>
      </c>
      <c r="E378" s="23"/>
      <c r="F378" s="23"/>
      <c r="G378" s="23"/>
      <c r="H378" s="23"/>
      <c r="I378" s="23"/>
      <c r="J378" s="64">
        <v>1.4</v>
      </c>
      <c r="K378" s="36"/>
    </row>
    <row r="379" spans="1:11" ht="16.5" customHeight="1">
      <c r="A379" s="39">
        <v>377</v>
      </c>
      <c r="B379" s="10" t="s">
        <v>1332</v>
      </c>
      <c r="C379" s="89" t="s">
        <v>218</v>
      </c>
      <c r="D379" s="89" t="s">
        <v>755</v>
      </c>
      <c r="E379" s="25"/>
      <c r="F379" s="25">
        <v>1</v>
      </c>
      <c r="G379" s="25"/>
      <c r="H379" s="25">
        <v>1</v>
      </c>
      <c r="I379" s="25"/>
      <c r="J379" s="65"/>
      <c r="K379" s="43"/>
    </row>
    <row r="380" spans="1:11" ht="16.5" customHeight="1">
      <c r="A380" s="39">
        <v>378</v>
      </c>
      <c r="B380" s="10" t="s">
        <v>1305</v>
      </c>
      <c r="C380" s="89" t="s">
        <v>219</v>
      </c>
      <c r="D380" s="89" t="s">
        <v>757</v>
      </c>
      <c r="E380" s="25"/>
      <c r="F380" s="25">
        <v>1</v>
      </c>
      <c r="G380" s="25"/>
      <c r="H380" s="25">
        <v>1</v>
      </c>
      <c r="I380" s="25">
        <v>15</v>
      </c>
      <c r="J380" s="65"/>
      <c r="K380" s="43"/>
    </row>
    <row r="381" spans="1:11" ht="16.5" customHeight="1">
      <c r="A381" s="39">
        <v>379</v>
      </c>
      <c r="B381" s="10" t="s">
        <v>1314</v>
      </c>
      <c r="C381" s="79" t="s">
        <v>220</v>
      </c>
      <c r="D381" s="79" t="s">
        <v>570</v>
      </c>
      <c r="E381" s="23"/>
      <c r="F381" s="23"/>
      <c r="G381" s="23"/>
      <c r="H381" s="23"/>
      <c r="I381" s="23"/>
      <c r="J381" s="64"/>
      <c r="K381" s="43"/>
    </row>
    <row r="382" spans="1:11" ht="16.5" customHeight="1">
      <c r="A382" s="39">
        <v>380</v>
      </c>
      <c r="B382" s="10" t="s">
        <v>1305</v>
      </c>
      <c r="C382" s="79" t="s">
        <v>221</v>
      </c>
      <c r="D382" s="79" t="s">
        <v>758</v>
      </c>
      <c r="E382" s="23"/>
      <c r="F382" s="23"/>
      <c r="G382" s="23"/>
      <c r="H382" s="23">
        <v>2</v>
      </c>
      <c r="I382" s="23"/>
      <c r="J382" s="64"/>
      <c r="K382" s="43"/>
    </row>
    <row r="383" spans="1:11" ht="16.5" customHeight="1">
      <c r="A383" s="39">
        <v>381</v>
      </c>
      <c r="B383" s="10" t="s">
        <v>1314</v>
      </c>
      <c r="C383" s="79" t="s">
        <v>552</v>
      </c>
      <c r="D383" s="79" t="s">
        <v>567</v>
      </c>
      <c r="E383" s="23"/>
      <c r="F383" s="23"/>
      <c r="G383" s="23"/>
      <c r="H383" s="23"/>
      <c r="I383" s="23"/>
      <c r="J383" s="64"/>
      <c r="K383" s="43"/>
    </row>
    <row r="384" spans="1:11" ht="16.5" customHeight="1">
      <c r="A384" s="39">
        <v>382</v>
      </c>
      <c r="B384" s="10" t="s">
        <v>1312</v>
      </c>
      <c r="C384" s="79" t="s">
        <v>222</v>
      </c>
      <c r="D384" s="79" t="s">
        <v>759</v>
      </c>
      <c r="E384" s="23">
        <v>3</v>
      </c>
      <c r="F384" s="23">
        <v>3</v>
      </c>
      <c r="G384" s="23">
        <v>3</v>
      </c>
      <c r="H384" s="23">
        <v>3</v>
      </c>
      <c r="I384" s="23"/>
      <c r="J384" s="64"/>
      <c r="K384" s="43"/>
    </row>
    <row r="385" spans="1:11" ht="16.5" customHeight="1">
      <c r="A385" s="39">
        <v>383</v>
      </c>
      <c r="B385" s="10" t="s">
        <v>1312</v>
      </c>
      <c r="C385" s="79" t="s">
        <v>1049</v>
      </c>
      <c r="D385" s="79" t="s">
        <v>760</v>
      </c>
      <c r="E385" s="23"/>
      <c r="F385" s="23"/>
      <c r="G385" s="23">
        <v>5</v>
      </c>
      <c r="H385" s="23"/>
      <c r="I385" s="23">
        <v>20</v>
      </c>
      <c r="J385" s="64"/>
      <c r="K385" s="43"/>
    </row>
    <row r="386" spans="1:11" ht="16.5" customHeight="1">
      <c r="A386" s="39">
        <v>384</v>
      </c>
      <c r="B386" s="10" t="s">
        <v>3103</v>
      </c>
      <c r="C386" s="79" t="s">
        <v>3188</v>
      </c>
      <c r="D386" s="79" t="s">
        <v>3117</v>
      </c>
      <c r="E386" s="23"/>
      <c r="F386" s="23"/>
      <c r="G386" s="23"/>
      <c r="H386" s="23"/>
      <c r="I386" s="23"/>
      <c r="J386" s="64">
        <v>2</v>
      </c>
      <c r="K386" s="36"/>
    </row>
    <row r="387" spans="1:11" ht="16.5" customHeight="1">
      <c r="A387" s="39">
        <v>385</v>
      </c>
      <c r="B387" s="10" t="s">
        <v>3103</v>
      </c>
      <c r="C387" s="79" t="s">
        <v>3189</v>
      </c>
      <c r="D387" s="79" t="s">
        <v>3117</v>
      </c>
      <c r="E387" s="23"/>
      <c r="F387" s="23"/>
      <c r="G387" s="23"/>
      <c r="H387" s="23"/>
      <c r="I387" s="23"/>
      <c r="J387" s="64">
        <v>2</v>
      </c>
      <c r="K387" s="36"/>
    </row>
    <row r="388" spans="1:11" ht="16.5" customHeight="1">
      <c r="A388" s="39">
        <v>386</v>
      </c>
      <c r="B388" s="10" t="s">
        <v>3103</v>
      </c>
      <c r="C388" s="79" t="s">
        <v>3190</v>
      </c>
      <c r="D388" s="79" t="s">
        <v>3117</v>
      </c>
      <c r="E388" s="23"/>
      <c r="F388" s="23"/>
      <c r="G388" s="23"/>
      <c r="H388" s="23"/>
      <c r="I388" s="23"/>
      <c r="J388" s="64">
        <v>2</v>
      </c>
      <c r="K388" s="36"/>
    </row>
    <row r="389" spans="1:11" ht="16.5" customHeight="1">
      <c r="A389" s="39">
        <v>387</v>
      </c>
      <c r="B389" s="81" t="s">
        <v>3098</v>
      </c>
      <c r="C389" s="82" t="s">
        <v>3417</v>
      </c>
      <c r="D389" s="82" t="s">
        <v>3371</v>
      </c>
      <c r="E389" s="83"/>
      <c r="F389" s="83"/>
      <c r="G389" s="83"/>
      <c r="H389" s="83"/>
      <c r="I389" s="83"/>
      <c r="J389" s="84"/>
      <c r="K389" s="85"/>
    </row>
    <row r="390" spans="1:11" ht="16.5" customHeight="1">
      <c r="A390" s="39">
        <v>388</v>
      </c>
      <c r="B390" s="10" t="s">
        <v>3316</v>
      </c>
      <c r="C390" s="79" t="s">
        <v>3317</v>
      </c>
      <c r="D390" s="79" t="s">
        <v>2912</v>
      </c>
      <c r="E390" s="23"/>
      <c r="F390" s="23"/>
      <c r="G390" s="23"/>
      <c r="H390" s="23"/>
      <c r="I390" s="23"/>
      <c r="J390" s="64">
        <v>2</v>
      </c>
      <c r="K390" s="36"/>
    </row>
    <row r="391" spans="1:11" ht="16.5" customHeight="1">
      <c r="A391" s="39">
        <v>389</v>
      </c>
      <c r="B391" s="10" t="s">
        <v>3316</v>
      </c>
      <c r="C391" s="79" t="s">
        <v>3318</v>
      </c>
      <c r="D391" s="79" t="s">
        <v>3319</v>
      </c>
      <c r="E391" s="23"/>
      <c r="F391" s="23"/>
      <c r="G391" s="23"/>
      <c r="H391" s="23"/>
      <c r="I391" s="23"/>
      <c r="J391" s="64">
        <v>2</v>
      </c>
      <c r="K391" s="36"/>
    </row>
    <row r="392" spans="1:11" ht="16.5" customHeight="1">
      <c r="A392" s="39">
        <v>390</v>
      </c>
      <c r="B392" s="10" t="s">
        <v>3103</v>
      </c>
      <c r="C392" s="79" t="s">
        <v>3128</v>
      </c>
      <c r="D392" s="79" t="s">
        <v>3138</v>
      </c>
      <c r="E392" s="23"/>
      <c r="F392" s="23"/>
      <c r="G392" s="23"/>
      <c r="H392" s="23"/>
      <c r="I392" s="23"/>
      <c r="J392" s="64">
        <v>2</v>
      </c>
      <c r="K392" s="36"/>
    </row>
    <row r="393" spans="1:11" ht="16.5" customHeight="1">
      <c r="A393" s="39">
        <v>391</v>
      </c>
      <c r="B393" s="10" t="s">
        <v>1314</v>
      </c>
      <c r="C393" s="79" t="s">
        <v>1050</v>
      </c>
      <c r="D393" s="79" t="s">
        <v>761</v>
      </c>
      <c r="E393" s="23">
        <v>10</v>
      </c>
      <c r="F393" s="23"/>
      <c r="G393" s="23">
        <v>10</v>
      </c>
      <c r="H393" s="23"/>
      <c r="I393" s="23"/>
      <c r="J393" s="64"/>
      <c r="K393" s="43"/>
    </row>
    <row r="394" spans="1:11" ht="16.5" customHeight="1">
      <c r="A394" s="39">
        <v>392</v>
      </c>
      <c r="B394" s="10" t="s">
        <v>502</v>
      </c>
      <c r="C394" s="79" t="s">
        <v>3337</v>
      </c>
      <c r="D394" s="79" t="s">
        <v>2994</v>
      </c>
      <c r="E394" s="23"/>
      <c r="F394" s="23"/>
      <c r="G394" s="23"/>
      <c r="H394" s="23"/>
      <c r="I394" s="23"/>
      <c r="J394" s="64">
        <v>2</v>
      </c>
      <c r="K394" s="36"/>
    </row>
    <row r="395" spans="1:11" s="86" customFormat="1" ht="16.5" customHeight="1">
      <c r="A395" s="39">
        <v>393</v>
      </c>
      <c r="B395" s="10" t="s">
        <v>2519</v>
      </c>
      <c r="C395" s="79" t="s">
        <v>2574</v>
      </c>
      <c r="D395" s="79" t="s">
        <v>2575</v>
      </c>
      <c r="E395" s="23"/>
      <c r="F395" s="23"/>
      <c r="G395" s="23"/>
      <c r="H395" s="23">
        <v>1</v>
      </c>
      <c r="I395" s="23"/>
      <c r="J395" s="64">
        <v>1.4</v>
      </c>
      <c r="K395" s="36"/>
    </row>
    <row r="396" spans="1:11" ht="16.5" customHeight="1">
      <c r="A396" s="39">
        <v>394</v>
      </c>
      <c r="B396" s="10" t="s">
        <v>1957</v>
      </c>
      <c r="C396" s="79" t="s">
        <v>2150</v>
      </c>
      <c r="D396" s="79" t="s">
        <v>5270</v>
      </c>
      <c r="E396" s="23"/>
      <c r="F396" s="23"/>
      <c r="G396" s="23"/>
      <c r="H396" s="23"/>
      <c r="I396" s="23"/>
      <c r="J396" s="64">
        <v>1.3</v>
      </c>
      <c r="K396" s="43"/>
    </row>
    <row r="397" spans="1:11" ht="16.5" customHeight="1">
      <c r="A397" s="39">
        <v>395</v>
      </c>
      <c r="B397" s="10" t="s">
        <v>1334</v>
      </c>
      <c r="C397" s="89" t="s">
        <v>225</v>
      </c>
      <c r="D397" s="89" t="s">
        <v>763</v>
      </c>
      <c r="E397" s="25"/>
      <c r="F397" s="25"/>
      <c r="G397" s="25"/>
      <c r="H397" s="25">
        <v>4</v>
      </c>
      <c r="I397" s="25"/>
      <c r="J397" s="65"/>
      <c r="K397" s="43"/>
    </row>
    <row r="398" spans="1:11" ht="16.5" customHeight="1">
      <c r="A398" s="39">
        <v>396</v>
      </c>
      <c r="B398" s="10" t="s">
        <v>1334</v>
      </c>
      <c r="C398" s="89" t="s">
        <v>226</v>
      </c>
      <c r="D398" s="89" t="s">
        <v>765</v>
      </c>
      <c r="E398" s="25"/>
      <c r="F398" s="25"/>
      <c r="G398" s="25"/>
      <c r="H398" s="25"/>
      <c r="I398" s="25"/>
      <c r="J398" s="65"/>
      <c r="K398" s="43"/>
    </row>
    <row r="399" spans="1:11" ht="16.5" customHeight="1">
      <c r="A399" s="39">
        <v>397</v>
      </c>
      <c r="B399" s="10" t="s">
        <v>1314</v>
      </c>
      <c r="C399" s="79" t="s">
        <v>227</v>
      </c>
      <c r="D399" s="79" t="s">
        <v>570</v>
      </c>
      <c r="E399" s="23"/>
      <c r="F399" s="23"/>
      <c r="G399" s="23"/>
      <c r="H399" s="23"/>
      <c r="I399" s="23"/>
      <c r="J399" s="64"/>
      <c r="K399" s="43"/>
    </row>
    <row r="400" spans="1:11">
      <c r="A400" s="39">
        <v>398</v>
      </c>
      <c r="B400" s="10" t="s">
        <v>1303</v>
      </c>
      <c r="C400" s="79" t="s">
        <v>1051</v>
      </c>
      <c r="D400" s="79" t="s">
        <v>766</v>
      </c>
      <c r="E400" s="23"/>
      <c r="F400" s="23"/>
      <c r="G400" s="23"/>
      <c r="H400" s="23"/>
      <c r="I400" s="23"/>
      <c r="J400" s="64"/>
      <c r="K400" s="43"/>
    </row>
    <row r="401" spans="1:11" ht="16.5" customHeight="1">
      <c r="A401" s="39">
        <v>399</v>
      </c>
      <c r="B401" s="10" t="s">
        <v>2469</v>
      </c>
      <c r="C401" s="79" t="s">
        <v>2470</v>
      </c>
      <c r="D401" s="79" t="s">
        <v>5264</v>
      </c>
      <c r="E401" s="23"/>
      <c r="F401" s="23"/>
      <c r="G401" s="23"/>
      <c r="H401" s="23"/>
      <c r="I401" s="23"/>
      <c r="J401" s="64">
        <v>1.4</v>
      </c>
      <c r="K401" s="36"/>
    </row>
    <row r="402" spans="1:11" ht="16.5" customHeight="1">
      <c r="A402" s="39">
        <v>400</v>
      </c>
      <c r="B402" s="10" t="s">
        <v>3103</v>
      </c>
      <c r="C402" s="79" t="s">
        <v>3191</v>
      </c>
      <c r="D402" s="79" t="s">
        <v>3111</v>
      </c>
      <c r="E402" s="23"/>
      <c r="F402" s="23"/>
      <c r="G402" s="23"/>
      <c r="H402" s="23"/>
      <c r="I402" s="23"/>
      <c r="J402" s="64">
        <v>2</v>
      </c>
      <c r="K402" s="36"/>
    </row>
    <row r="403" spans="1:11" ht="16.5" customHeight="1">
      <c r="A403" s="39">
        <v>401</v>
      </c>
      <c r="B403" s="10" t="s">
        <v>1953</v>
      </c>
      <c r="C403" s="79" t="s">
        <v>1951</v>
      </c>
      <c r="D403" s="79" t="s">
        <v>1952</v>
      </c>
      <c r="E403" s="23"/>
      <c r="F403" s="23"/>
      <c r="G403" s="23"/>
      <c r="H403" s="23"/>
      <c r="I403" s="23"/>
      <c r="J403" s="64"/>
      <c r="K403" s="43"/>
    </row>
    <row r="404" spans="1:11" ht="16.5" customHeight="1">
      <c r="A404" s="39">
        <v>402</v>
      </c>
      <c r="B404" s="10" t="s">
        <v>1305</v>
      </c>
      <c r="C404" s="79" t="s">
        <v>229</v>
      </c>
      <c r="D404" s="79" t="s">
        <v>767</v>
      </c>
      <c r="E404" s="23"/>
      <c r="F404" s="23"/>
      <c r="G404" s="23"/>
      <c r="H404" s="23">
        <v>1</v>
      </c>
      <c r="I404" s="23"/>
      <c r="J404" s="64"/>
      <c r="K404" s="43"/>
    </row>
    <row r="405" spans="1:11" ht="16.5" customHeight="1">
      <c r="A405" s="39">
        <v>403</v>
      </c>
      <c r="B405" s="10" t="s">
        <v>1305</v>
      </c>
      <c r="C405" s="79" t="s">
        <v>230</v>
      </c>
      <c r="D405" s="79" t="s">
        <v>768</v>
      </c>
      <c r="E405" s="23"/>
      <c r="F405" s="23"/>
      <c r="G405" s="23"/>
      <c r="H405" s="23">
        <v>1</v>
      </c>
      <c r="I405" s="23"/>
      <c r="J405" s="64"/>
      <c r="K405" s="61"/>
    </row>
    <row r="406" spans="1:11" ht="16.5" customHeight="1">
      <c r="A406" s="39">
        <v>404</v>
      </c>
      <c r="B406" s="10" t="s">
        <v>2105</v>
      </c>
      <c r="C406" s="79" t="s">
        <v>2106</v>
      </c>
      <c r="D406" s="79" t="s">
        <v>2107</v>
      </c>
      <c r="E406" s="23"/>
      <c r="F406" s="23"/>
      <c r="G406" s="23"/>
      <c r="H406" s="23"/>
      <c r="I406" s="23"/>
      <c r="J406" s="64">
        <v>1.2</v>
      </c>
      <c r="K406" s="43"/>
    </row>
    <row r="407" spans="1:11" ht="16.5" customHeight="1">
      <c r="A407" s="39">
        <v>405</v>
      </c>
      <c r="B407" s="10" t="s">
        <v>3246</v>
      </c>
      <c r="C407" s="79" t="s">
        <v>2966</v>
      </c>
      <c r="D407" s="79" t="s">
        <v>3247</v>
      </c>
      <c r="E407" s="23"/>
      <c r="F407" s="23"/>
      <c r="G407" s="23"/>
      <c r="H407" s="23"/>
      <c r="I407" s="23"/>
      <c r="J407" s="64">
        <v>2</v>
      </c>
      <c r="K407" s="36"/>
    </row>
    <row r="408" spans="1:11" s="86" customFormat="1" ht="16.5" customHeight="1">
      <c r="A408" s="39">
        <v>406</v>
      </c>
      <c r="B408" s="10" t="s">
        <v>1312</v>
      </c>
      <c r="C408" s="79" t="s">
        <v>231</v>
      </c>
      <c r="D408" s="79" t="s">
        <v>2043</v>
      </c>
      <c r="E408" s="23"/>
      <c r="F408" s="23"/>
      <c r="G408" s="23"/>
      <c r="H408" s="23"/>
      <c r="I408" s="23">
        <v>20</v>
      </c>
      <c r="J408" s="64"/>
      <c r="K408" s="43"/>
    </row>
    <row r="409" spans="1:11" ht="16.5" customHeight="1">
      <c r="A409" s="39">
        <v>407</v>
      </c>
      <c r="B409" s="32" t="s">
        <v>1957</v>
      </c>
      <c r="C409" s="88" t="s">
        <v>1979</v>
      </c>
      <c r="D409" s="88" t="s">
        <v>1980</v>
      </c>
      <c r="E409" s="33"/>
      <c r="F409" s="33"/>
      <c r="G409" s="33"/>
      <c r="H409" s="33"/>
      <c r="I409" s="33"/>
      <c r="J409" s="68"/>
      <c r="K409" s="60"/>
    </row>
    <row r="410" spans="1:11" ht="16.5" customHeight="1">
      <c r="A410" s="39">
        <v>408</v>
      </c>
      <c r="B410" s="81" t="s">
        <v>3098</v>
      </c>
      <c r="C410" s="82" t="s">
        <v>3418</v>
      </c>
      <c r="D410" s="82" t="s">
        <v>3372</v>
      </c>
      <c r="E410" s="83"/>
      <c r="F410" s="83"/>
      <c r="G410" s="83"/>
      <c r="H410" s="83"/>
      <c r="I410" s="83"/>
      <c r="J410" s="84"/>
      <c r="K410" s="85"/>
    </row>
    <row r="411" spans="1:11" ht="16.5" customHeight="1">
      <c r="A411" s="39">
        <v>409</v>
      </c>
      <c r="B411" s="10" t="s">
        <v>1310</v>
      </c>
      <c r="C411" s="89" t="s">
        <v>1052</v>
      </c>
      <c r="D411" s="89" t="s">
        <v>769</v>
      </c>
      <c r="E411" s="25">
        <v>5</v>
      </c>
      <c r="F411" s="25"/>
      <c r="G411" s="25">
        <v>5</v>
      </c>
      <c r="H411" s="25"/>
      <c r="I411" s="25"/>
      <c r="J411" s="65"/>
      <c r="K411" s="43"/>
    </row>
    <row r="412" spans="1:11" s="86" customFormat="1" ht="16.5" customHeight="1">
      <c r="A412" s="39">
        <v>410</v>
      </c>
      <c r="B412" s="10" t="s">
        <v>1310</v>
      </c>
      <c r="C412" s="79" t="s">
        <v>234</v>
      </c>
      <c r="D412" s="79" t="s">
        <v>770</v>
      </c>
      <c r="E412" s="23">
        <v>6</v>
      </c>
      <c r="F412" s="23">
        <v>6</v>
      </c>
      <c r="G412" s="23">
        <v>6</v>
      </c>
      <c r="H412" s="23">
        <v>6</v>
      </c>
      <c r="I412" s="23"/>
      <c r="J412" s="64"/>
      <c r="K412" s="43"/>
    </row>
    <row r="413" spans="1:11">
      <c r="A413" s="39">
        <v>411</v>
      </c>
      <c r="B413" s="10" t="s">
        <v>1303</v>
      </c>
      <c r="C413" s="89" t="s">
        <v>1053</v>
      </c>
      <c r="D413" s="89" t="s">
        <v>771</v>
      </c>
      <c r="E413" s="25"/>
      <c r="F413" s="25"/>
      <c r="G413" s="25"/>
      <c r="H413" s="25"/>
      <c r="I413" s="25"/>
      <c r="J413" s="65"/>
      <c r="K413" s="43"/>
    </row>
    <row r="414" spans="1:11" ht="16.5" customHeight="1">
      <c r="A414" s="39">
        <v>412</v>
      </c>
      <c r="B414" s="10" t="s">
        <v>2624</v>
      </c>
      <c r="C414" s="79" t="s">
        <v>2661</v>
      </c>
      <c r="D414" s="79" t="s">
        <v>2662</v>
      </c>
      <c r="E414" s="23"/>
      <c r="F414" s="23"/>
      <c r="G414" s="23"/>
      <c r="H414" s="23"/>
      <c r="I414" s="23"/>
      <c r="J414" s="64">
        <v>1.4</v>
      </c>
      <c r="K414" s="36"/>
    </row>
    <row r="415" spans="1:11" s="86" customFormat="1" ht="16.5" customHeight="1">
      <c r="A415" s="39">
        <v>413</v>
      </c>
      <c r="B415" s="10" t="s">
        <v>2873</v>
      </c>
      <c r="C415" s="79" t="s">
        <v>2874</v>
      </c>
      <c r="D415" s="79" t="s">
        <v>2875</v>
      </c>
      <c r="E415" s="23"/>
      <c r="F415" s="23"/>
      <c r="G415" s="23"/>
      <c r="H415" s="23"/>
      <c r="I415" s="23"/>
      <c r="J415" s="64">
        <v>1.4</v>
      </c>
      <c r="K415" s="36"/>
    </row>
    <row r="416" spans="1:11" ht="16.5" customHeight="1">
      <c r="A416" s="39">
        <v>414</v>
      </c>
      <c r="B416" s="10" t="s">
        <v>1310</v>
      </c>
      <c r="C416" s="89" t="s">
        <v>236</v>
      </c>
      <c r="D416" s="89" t="s">
        <v>773</v>
      </c>
      <c r="E416" s="25">
        <v>4</v>
      </c>
      <c r="F416" s="25">
        <v>4</v>
      </c>
      <c r="G416" s="25">
        <v>4</v>
      </c>
      <c r="H416" s="25">
        <v>4</v>
      </c>
      <c r="I416" s="25"/>
      <c r="J416" s="65"/>
      <c r="K416" s="43"/>
    </row>
    <row r="417" spans="1:11" ht="16.5" customHeight="1">
      <c r="A417" s="39">
        <v>415</v>
      </c>
      <c r="B417" s="10" t="s">
        <v>1314</v>
      </c>
      <c r="C417" s="79" t="s">
        <v>1908</v>
      </c>
      <c r="D417" s="79" t="s">
        <v>567</v>
      </c>
      <c r="E417" s="23"/>
      <c r="F417" s="23"/>
      <c r="G417" s="23"/>
      <c r="H417" s="23"/>
      <c r="I417" s="23"/>
      <c r="J417" s="64"/>
      <c r="K417" s="61"/>
    </row>
    <row r="418" spans="1:11" ht="16.5" customHeight="1">
      <c r="A418" s="39">
        <v>416</v>
      </c>
      <c r="B418" s="10" t="s">
        <v>1314</v>
      </c>
      <c r="C418" s="79" t="s">
        <v>237</v>
      </c>
      <c r="D418" s="79" t="s">
        <v>567</v>
      </c>
      <c r="E418" s="23"/>
      <c r="F418" s="23"/>
      <c r="G418" s="23"/>
      <c r="H418" s="23"/>
      <c r="I418" s="23"/>
      <c r="J418" s="64"/>
      <c r="K418" s="43"/>
    </row>
    <row r="419" spans="1:11" ht="16.5" customHeight="1">
      <c r="A419" s="39">
        <v>417</v>
      </c>
      <c r="B419" s="10" t="s">
        <v>3257</v>
      </c>
      <c r="C419" s="79" t="s">
        <v>2943</v>
      </c>
      <c r="D419" s="79" t="s">
        <v>3270</v>
      </c>
      <c r="E419" s="23"/>
      <c r="F419" s="23"/>
      <c r="G419" s="23"/>
      <c r="H419" s="23"/>
      <c r="I419" s="23"/>
      <c r="J419" s="64">
        <v>2</v>
      </c>
      <c r="K419" s="36"/>
    </row>
    <row r="420" spans="1:11" ht="16.5" customHeight="1">
      <c r="A420" s="39">
        <v>418</v>
      </c>
      <c r="B420" s="10" t="s">
        <v>1303</v>
      </c>
      <c r="C420" s="89" t="s">
        <v>238</v>
      </c>
      <c r="D420" s="89" t="s">
        <v>775</v>
      </c>
      <c r="E420" s="25">
        <v>1</v>
      </c>
      <c r="F420" s="25">
        <v>1</v>
      </c>
      <c r="G420" s="25">
        <v>1</v>
      </c>
      <c r="H420" s="25">
        <v>1</v>
      </c>
      <c r="I420" s="25"/>
      <c r="J420" s="65"/>
      <c r="K420" s="43"/>
    </row>
    <row r="421" spans="1:11" ht="16.5" customHeight="1">
      <c r="A421" s="39">
        <v>419</v>
      </c>
      <c r="B421" s="10" t="s">
        <v>2519</v>
      </c>
      <c r="C421" s="79" t="s">
        <v>2578</v>
      </c>
      <c r="D421" s="79" t="s">
        <v>2579</v>
      </c>
      <c r="E421" s="23">
        <v>1</v>
      </c>
      <c r="F421" s="23">
        <v>1</v>
      </c>
      <c r="G421" s="23">
        <v>1</v>
      </c>
      <c r="H421" s="23">
        <v>1</v>
      </c>
      <c r="I421" s="23"/>
      <c r="J421" s="64">
        <v>1.4</v>
      </c>
      <c r="K421" s="36"/>
    </row>
    <row r="422" spans="1:11">
      <c r="A422" s="39">
        <v>420</v>
      </c>
      <c r="B422" s="12" t="s">
        <v>1328</v>
      </c>
      <c r="C422" s="96" t="s">
        <v>239</v>
      </c>
      <c r="D422" s="79" t="s">
        <v>599</v>
      </c>
      <c r="E422" s="25"/>
      <c r="F422" s="25"/>
      <c r="G422" s="25"/>
      <c r="H422" s="25"/>
      <c r="I422" s="25"/>
      <c r="J422" s="65"/>
      <c r="K422" s="43"/>
    </row>
    <row r="423" spans="1:11">
      <c r="A423" s="39">
        <v>421</v>
      </c>
      <c r="B423" s="12" t="s">
        <v>1328</v>
      </c>
      <c r="C423" s="96" t="s">
        <v>240</v>
      </c>
      <c r="D423" s="79" t="s">
        <v>596</v>
      </c>
      <c r="E423" s="25"/>
      <c r="F423" s="25"/>
      <c r="G423" s="25"/>
      <c r="H423" s="25"/>
      <c r="I423" s="25"/>
      <c r="J423" s="65"/>
      <c r="K423" s="43"/>
    </row>
    <row r="424" spans="1:11">
      <c r="A424" s="39">
        <v>422</v>
      </c>
      <c r="B424" s="10" t="s">
        <v>1328</v>
      </c>
      <c r="C424" s="89" t="s">
        <v>241</v>
      </c>
      <c r="D424" s="89" t="s">
        <v>598</v>
      </c>
      <c r="E424" s="25"/>
      <c r="F424" s="25"/>
      <c r="G424" s="25"/>
      <c r="H424" s="25"/>
      <c r="I424" s="25"/>
      <c r="J424" s="65"/>
      <c r="K424" s="61"/>
    </row>
    <row r="425" spans="1:11">
      <c r="A425" s="39">
        <v>423</v>
      </c>
      <c r="B425" s="10" t="s">
        <v>2627</v>
      </c>
      <c r="C425" s="79" t="s">
        <v>2636</v>
      </c>
      <c r="D425" s="79" t="s">
        <v>2637</v>
      </c>
      <c r="E425" s="23"/>
      <c r="F425" s="23"/>
      <c r="G425" s="23"/>
      <c r="H425" s="23"/>
      <c r="I425" s="23"/>
      <c r="J425" s="64">
        <v>1.4</v>
      </c>
      <c r="K425" s="36"/>
    </row>
    <row r="426" spans="1:11" ht="16.5" customHeight="1">
      <c r="A426" s="39">
        <v>424</v>
      </c>
      <c r="B426" s="10" t="s">
        <v>1305</v>
      </c>
      <c r="C426" s="89" t="s">
        <v>242</v>
      </c>
      <c r="D426" s="89" t="s">
        <v>777</v>
      </c>
      <c r="E426" s="25">
        <v>1</v>
      </c>
      <c r="F426" s="25"/>
      <c r="G426" s="25">
        <v>1</v>
      </c>
      <c r="H426" s="25"/>
      <c r="I426" s="25"/>
      <c r="J426" s="65"/>
      <c r="K426" s="61"/>
    </row>
    <row r="427" spans="1:11" ht="16.5" customHeight="1">
      <c r="A427" s="39">
        <v>425</v>
      </c>
      <c r="B427" s="10" t="s">
        <v>1314</v>
      </c>
      <c r="C427" s="79" t="s">
        <v>1054</v>
      </c>
      <c r="D427" s="79" t="s">
        <v>587</v>
      </c>
      <c r="E427" s="23"/>
      <c r="F427" s="23"/>
      <c r="G427" s="23"/>
      <c r="H427" s="23"/>
      <c r="I427" s="23"/>
      <c r="J427" s="64"/>
      <c r="K427" s="61"/>
    </row>
    <row r="428" spans="1:11">
      <c r="A428" s="39">
        <v>426</v>
      </c>
      <c r="B428" s="10" t="s">
        <v>2481</v>
      </c>
      <c r="C428" s="79" t="s">
        <v>2493</v>
      </c>
      <c r="D428" s="79" t="s">
        <v>2494</v>
      </c>
      <c r="E428" s="23"/>
      <c r="F428" s="23"/>
      <c r="G428" s="23"/>
      <c r="H428" s="23"/>
      <c r="I428" s="23"/>
      <c r="J428" s="64">
        <v>1.4</v>
      </c>
      <c r="K428" s="36"/>
    </row>
    <row r="429" spans="1:11" ht="16.5" customHeight="1">
      <c r="A429" s="39">
        <v>427</v>
      </c>
      <c r="B429" s="10" t="s">
        <v>3103</v>
      </c>
      <c r="C429" s="79" t="s">
        <v>3192</v>
      </c>
      <c r="D429" s="79" t="s">
        <v>3117</v>
      </c>
      <c r="E429" s="23"/>
      <c r="F429" s="23"/>
      <c r="G429" s="23"/>
      <c r="H429" s="23"/>
      <c r="I429" s="23"/>
      <c r="J429" s="64">
        <v>2</v>
      </c>
      <c r="K429" s="36"/>
    </row>
    <row r="430" spans="1:11">
      <c r="A430" s="39">
        <v>428</v>
      </c>
      <c r="B430" s="10" t="s">
        <v>1303</v>
      </c>
      <c r="C430" s="79" t="s">
        <v>1055</v>
      </c>
      <c r="D430" s="79" t="s">
        <v>778</v>
      </c>
      <c r="E430" s="23"/>
      <c r="F430" s="23"/>
      <c r="G430" s="23"/>
      <c r="H430" s="23"/>
      <c r="I430" s="23"/>
      <c r="J430" s="64"/>
      <c r="K430" s="43"/>
    </row>
    <row r="431" spans="1:11" ht="16.5" customHeight="1">
      <c r="A431" s="39">
        <v>429</v>
      </c>
      <c r="B431" s="10" t="s">
        <v>1305</v>
      </c>
      <c r="C431" s="79" t="s">
        <v>245</v>
      </c>
      <c r="D431" s="79" t="s">
        <v>779</v>
      </c>
      <c r="E431" s="23"/>
      <c r="F431" s="23"/>
      <c r="G431" s="23"/>
      <c r="H431" s="23">
        <v>1</v>
      </c>
      <c r="I431" s="23"/>
      <c r="J431" s="64"/>
      <c r="K431" s="43"/>
    </row>
    <row r="432" spans="1:11" ht="16.5" customHeight="1">
      <c r="A432" s="39">
        <v>430</v>
      </c>
      <c r="B432" s="10" t="s">
        <v>1305</v>
      </c>
      <c r="C432" s="79" t="s">
        <v>246</v>
      </c>
      <c r="D432" s="79" t="s">
        <v>780</v>
      </c>
      <c r="E432" s="23"/>
      <c r="F432" s="23"/>
      <c r="G432" s="23"/>
      <c r="H432" s="23">
        <v>1</v>
      </c>
      <c r="I432" s="23"/>
      <c r="J432" s="64"/>
      <c r="K432" s="61"/>
    </row>
    <row r="433" spans="1:11" ht="16.5" customHeight="1">
      <c r="A433" s="39">
        <v>431</v>
      </c>
      <c r="B433" s="10" t="s">
        <v>1305</v>
      </c>
      <c r="C433" s="79" t="s">
        <v>247</v>
      </c>
      <c r="D433" s="79" t="s">
        <v>781</v>
      </c>
      <c r="E433" s="23"/>
      <c r="F433" s="23"/>
      <c r="G433" s="23"/>
      <c r="H433" s="23">
        <v>1</v>
      </c>
      <c r="I433" s="23"/>
      <c r="J433" s="64"/>
      <c r="K433" s="43"/>
    </row>
    <row r="434" spans="1:11" ht="16.5" customHeight="1">
      <c r="A434" s="39">
        <v>432</v>
      </c>
      <c r="B434" s="10" t="s">
        <v>1314</v>
      </c>
      <c r="C434" s="79" t="s">
        <v>248</v>
      </c>
      <c r="D434" s="79" t="s">
        <v>782</v>
      </c>
      <c r="E434" s="23"/>
      <c r="F434" s="23"/>
      <c r="G434" s="23"/>
      <c r="H434" s="23"/>
      <c r="I434" s="23"/>
      <c r="J434" s="64"/>
      <c r="K434" s="43"/>
    </row>
    <row r="435" spans="1:11" ht="16.5" customHeight="1">
      <c r="A435" s="39">
        <v>433</v>
      </c>
      <c r="B435" s="10" t="s">
        <v>3264</v>
      </c>
      <c r="C435" s="79" t="s">
        <v>2944</v>
      </c>
      <c r="D435" s="79" t="s">
        <v>3271</v>
      </c>
      <c r="E435" s="23"/>
      <c r="F435" s="23"/>
      <c r="G435" s="23"/>
      <c r="H435" s="23"/>
      <c r="I435" s="23"/>
      <c r="J435" s="64">
        <v>2</v>
      </c>
      <c r="K435" s="36"/>
    </row>
    <row r="436" spans="1:11" ht="16.5" customHeight="1">
      <c r="A436" s="39">
        <v>434</v>
      </c>
      <c r="B436" s="10" t="s">
        <v>2295</v>
      </c>
      <c r="C436" s="79" t="s">
        <v>3300</v>
      </c>
      <c r="D436" s="79" t="s">
        <v>2998</v>
      </c>
      <c r="E436" s="23"/>
      <c r="F436" s="23"/>
      <c r="G436" s="23"/>
      <c r="H436" s="23"/>
      <c r="I436" s="23"/>
      <c r="J436" s="64">
        <v>2</v>
      </c>
      <c r="K436" s="36"/>
    </row>
    <row r="437" spans="1:11" ht="16.5" customHeight="1">
      <c r="A437" s="39">
        <v>435</v>
      </c>
      <c r="B437" s="10" t="s">
        <v>2519</v>
      </c>
      <c r="C437" s="79" t="s">
        <v>2860</v>
      </c>
      <c r="D437" s="79" t="s">
        <v>3045</v>
      </c>
      <c r="E437" s="23"/>
      <c r="F437" s="23"/>
      <c r="G437" s="23"/>
      <c r="H437" s="23"/>
      <c r="I437" s="23"/>
      <c r="J437" s="64">
        <v>1.4</v>
      </c>
      <c r="K437" s="36"/>
    </row>
    <row r="438" spans="1:11" ht="16.5" customHeight="1">
      <c r="A438" s="39">
        <v>436</v>
      </c>
      <c r="B438" s="10" t="s">
        <v>2519</v>
      </c>
      <c r="C438" s="79" t="s">
        <v>2862</v>
      </c>
      <c r="D438" s="79" t="s">
        <v>3046</v>
      </c>
      <c r="E438" s="23"/>
      <c r="F438" s="23"/>
      <c r="G438" s="23"/>
      <c r="H438" s="23"/>
      <c r="I438" s="23"/>
      <c r="J438" s="64">
        <v>1.4</v>
      </c>
      <c r="K438" s="36"/>
    </row>
    <row r="439" spans="1:11" ht="16.5" customHeight="1">
      <c r="A439" s="39">
        <v>437</v>
      </c>
      <c r="B439" s="10" t="s">
        <v>2519</v>
      </c>
      <c r="C439" s="79" t="s">
        <v>2864</v>
      </c>
      <c r="D439" s="79" t="s">
        <v>3047</v>
      </c>
      <c r="E439" s="23"/>
      <c r="F439" s="23"/>
      <c r="G439" s="23"/>
      <c r="H439" s="23"/>
      <c r="I439" s="23"/>
      <c r="J439" s="64">
        <v>1.4</v>
      </c>
      <c r="K439" s="36"/>
    </row>
    <row r="440" spans="1:11">
      <c r="A440" s="39">
        <v>438</v>
      </c>
      <c r="B440" s="10" t="s">
        <v>2519</v>
      </c>
      <c r="C440" s="79" t="s">
        <v>2866</v>
      </c>
      <c r="D440" s="79" t="s">
        <v>3048</v>
      </c>
      <c r="E440" s="23"/>
      <c r="F440" s="23"/>
      <c r="G440" s="23"/>
      <c r="H440" s="23"/>
      <c r="I440" s="23"/>
      <c r="J440" s="64">
        <v>1.4</v>
      </c>
      <c r="K440" s="36"/>
    </row>
    <row r="441" spans="1:11" ht="16.5" customHeight="1">
      <c r="A441" s="39">
        <v>439</v>
      </c>
      <c r="B441" s="10" t="s">
        <v>2519</v>
      </c>
      <c r="C441" s="79" t="s">
        <v>2868</v>
      </c>
      <c r="D441" s="79" t="s">
        <v>3049</v>
      </c>
      <c r="E441" s="23"/>
      <c r="F441" s="23"/>
      <c r="G441" s="23"/>
      <c r="H441" s="23"/>
      <c r="I441" s="23"/>
      <c r="J441" s="64">
        <v>1.4</v>
      </c>
      <c r="K441" s="36"/>
    </row>
    <row r="442" spans="1:11" ht="16.5" customHeight="1">
      <c r="A442" s="39">
        <v>440</v>
      </c>
      <c r="B442" s="10" t="s">
        <v>1314</v>
      </c>
      <c r="C442" s="79" t="s">
        <v>249</v>
      </c>
      <c r="D442" s="79" t="s">
        <v>570</v>
      </c>
      <c r="E442" s="23"/>
      <c r="F442" s="23"/>
      <c r="G442" s="23"/>
      <c r="H442" s="23"/>
      <c r="I442" s="23"/>
      <c r="J442" s="64"/>
      <c r="K442" s="43"/>
    </row>
    <row r="443" spans="1:11" ht="16.5" customHeight="1">
      <c r="A443" s="39">
        <v>441</v>
      </c>
      <c r="B443" s="10" t="s">
        <v>1314</v>
      </c>
      <c r="C443" s="79" t="s">
        <v>250</v>
      </c>
      <c r="D443" s="79" t="s">
        <v>579</v>
      </c>
      <c r="E443" s="23"/>
      <c r="F443" s="23"/>
      <c r="G443" s="23"/>
      <c r="H443" s="23"/>
      <c r="I443" s="23"/>
      <c r="J443" s="64"/>
      <c r="K443" s="43"/>
    </row>
    <row r="444" spans="1:11">
      <c r="A444" s="39">
        <v>442</v>
      </c>
      <c r="B444" s="10" t="s">
        <v>1305</v>
      </c>
      <c r="C444" s="79" t="s">
        <v>251</v>
      </c>
      <c r="D444" s="79" t="s">
        <v>783</v>
      </c>
      <c r="E444" s="23"/>
      <c r="F444" s="23"/>
      <c r="G444" s="23"/>
      <c r="H444" s="23">
        <v>1</v>
      </c>
      <c r="I444" s="23"/>
      <c r="J444" s="64"/>
      <c r="K444" s="43"/>
    </row>
    <row r="445" spans="1:11">
      <c r="A445" s="39">
        <v>443</v>
      </c>
      <c r="B445" s="10" t="s">
        <v>1305</v>
      </c>
      <c r="C445" s="79" t="s">
        <v>252</v>
      </c>
      <c r="D445" s="79" t="s">
        <v>784</v>
      </c>
      <c r="E445" s="23"/>
      <c r="F445" s="23"/>
      <c r="G445" s="23"/>
      <c r="H445" s="23">
        <v>1</v>
      </c>
      <c r="I445" s="23"/>
      <c r="J445" s="64"/>
      <c r="K445" s="43"/>
    </row>
    <row r="446" spans="1:11">
      <c r="A446" s="39">
        <v>444</v>
      </c>
      <c r="B446" s="10" t="s">
        <v>1305</v>
      </c>
      <c r="C446" s="79" t="s">
        <v>253</v>
      </c>
      <c r="D446" s="79" t="s">
        <v>785</v>
      </c>
      <c r="E446" s="23"/>
      <c r="F446" s="23"/>
      <c r="G446" s="23"/>
      <c r="H446" s="23">
        <v>1</v>
      </c>
      <c r="I446" s="23"/>
      <c r="J446" s="64"/>
      <c r="K446" s="43"/>
    </row>
    <row r="447" spans="1:11" ht="16.5" customHeight="1">
      <c r="A447" s="39">
        <v>445</v>
      </c>
      <c r="B447" s="10" t="s">
        <v>1327</v>
      </c>
      <c r="C447" s="79" t="s">
        <v>1056</v>
      </c>
      <c r="D447" s="79" t="s">
        <v>1057</v>
      </c>
      <c r="E447" s="26">
        <v>2</v>
      </c>
      <c r="F447" s="26"/>
      <c r="G447" s="26"/>
      <c r="H447" s="26"/>
      <c r="I447" s="26"/>
      <c r="J447" s="78"/>
      <c r="K447" s="43"/>
    </row>
    <row r="448" spans="1:11" ht="16.5" customHeight="1">
      <c r="A448" s="39">
        <v>446</v>
      </c>
      <c r="B448" s="10" t="s">
        <v>1305</v>
      </c>
      <c r="C448" s="89" t="s">
        <v>254</v>
      </c>
      <c r="D448" s="89" t="s">
        <v>787</v>
      </c>
      <c r="E448" s="25"/>
      <c r="F448" s="25">
        <v>1</v>
      </c>
      <c r="G448" s="25"/>
      <c r="H448" s="25">
        <v>1</v>
      </c>
      <c r="I448" s="25"/>
      <c r="J448" s="65"/>
      <c r="K448" s="43"/>
    </row>
    <row r="449" spans="1:11" s="86" customFormat="1" ht="16.5" customHeight="1">
      <c r="A449" s="39">
        <v>447</v>
      </c>
      <c r="B449" s="10" t="s">
        <v>1314</v>
      </c>
      <c r="C449" s="79" t="s">
        <v>1058</v>
      </c>
      <c r="D449" s="79" t="s">
        <v>577</v>
      </c>
      <c r="E449" s="23"/>
      <c r="F449" s="23"/>
      <c r="G449" s="23"/>
      <c r="H449" s="23"/>
      <c r="I449" s="23"/>
      <c r="J449" s="64"/>
      <c r="K449" s="43"/>
    </row>
    <row r="450" spans="1:11" ht="16.5" customHeight="1">
      <c r="A450" s="39">
        <v>448</v>
      </c>
      <c r="B450" s="10" t="s">
        <v>1934</v>
      </c>
      <c r="C450" s="79" t="s">
        <v>1942</v>
      </c>
      <c r="D450" s="79" t="s">
        <v>1943</v>
      </c>
      <c r="E450" s="23"/>
      <c r="F450" s="23"/>
      <c r="G450" s="23"/>
      <c r="H450" s="23"/>
      <c r="I450" s="23"/>
      <c r="J450" s="64"/>
      <c r="K450" s="43"/>
    </row>
    <row r="451" spans="1:11" ht="16.5" customHeight="1">
      <c r="A451" s="39">
        <v>449</v>
      </c>
      <c r="B451" s="10" t="s">
        <v>504</v>
      </c>
      <c r="C451" s="79" t="s">
        <v>3232</v>
      </c>
      <c r="D451" s="79" t="s">
        <v>3233</v>
      </c>
      <c r="E451" s="23"/>
      <c r="F451" s="23"/>
      <c r="G451" s="23"/>
      <c r="H451" s="23"/>
      <c r="I451" s="23"/>
      <c r="J451" s="64">
        <v>2</v>
      </c>
      <c r="K451" s="36"/>
    </row>
    <row r="452" spans="1:11" s="86" customFormat="1">
      <c r="A452" s="39">
        <v>450</v>
      </c>
      <c r="B452" s="10" t="s">
        <v>1330</v>
      </c>
      <c r="C452" s="89" t="s">
        <v>256</v>
      </c>
      <c r="D452" s="89" t="s">
        <v>604</v>
      </c>
      <c r="E452" s="25"/>
      <c r="F452" s="25"/>
      <c r="G452" s="25"/>
      <c r="H452" s="25"/>
      <c r="I452" s="25"/>
      <c r="J452" s="65"/>
      <c r="K452" s="43"/>
    </row>
    <row r="453" spans="1:11">
      <c r="A453" s="39">
        <v>451</v>
      </c>
      <c r="B453" s="81" t="s">
        <v>3103</v>
      </c>
      <c r="C453" s="82" t="s">
        <v>3219</v>
      </c>
      <c r="D453" s="82" t="s">
        <v>3220</v>
      </c>
      <c r="E453" s="83"/>
      <c r="F453" s="83"/>
      <c r="G453" s="83"/>
      <c r="H453" s="83"/>
      <c r="I453" s="83"/>
      <c r="J453" s="84">
        <v>2</v>
      </c>
      <c r="K453" s="85"/>
    </row>
    <row r="454" spans="1:11" ht="16.5" customHeight="1">
      <c r="A454" s="39">
        <v>452</v>
      </c>
      <c r="B454" s="10" t="s">
        <v>1948</v>
      </c>
      <c r="C454" s="79" t="s">
        <v>1949</v>
      </c>
      <c r="D454" s="87" t="s">
        <v>1950</v>
      </c>
      <c r="E454" s="23"/>
      <c r="F454" s="23"/>
      <c r="G454" s="23"/>
      <c r="H454" s="23"/>
      <c r="I454" s="23"/>
      <c r="J454" s="64"/>
      <c r="K454" s="43"/>
    </row>
    <row r="455" spans="1:11" ht="16.5" customHeight="1">
      <c r="A455" s="39">
        <v>453</v>
      </c>
      <c r="B455" s="10" t="s">
        <v>3103</v>
      </c>
      <c r="C455" s="79" t="s">
        <v>3193</v>
      </c>
      <c r="D455" s="79" t="s">
        <v>3194</v>
      </c>
      <c r="E455" s="23"/>
      <c r="F455" s="23"/>
      <c r="G455" s="23"/>
      <c r="H455" s="23"/>
      <c r="I455" s="23"/>
      <c r="J455" s="64">
        <v>2</v>
      </c>
      <c r="K455" s="36"/>
    </row>
    <row r="456" spans="1:11">
      <c r="A456" s="39">
        <v>454</v>
      </c>
      <c r="B456" s="10" t="s">
        <v>1957</v>
      </c>
      <c r="C456" s="79" t="s">
        <v>2157</v>
      </c>
      <c r="D456" s="79" t="s">
        <v>5270</v>
      </c>
      <c r="E456" s="23"/>
      <c r="F456" s="23"/>
      <c r="G456" s="23"/>
      <c r="H456" s="23"/>
      <c r="I456" s="23"/>
      <c r="J456" s="64">
        <v>1.3</v>
      </c>
      <c r="K456" s="43"/>
    </row>
    <row r="457" spans="1:11">
      <c r="A457" s="39">
        <v>455</v>
      </c>
      <c r="B457" s="10" t="s">
        <v>2624</v>
      </c>
      <c r="C457" s="79" t="s">
        <v>2657</v>
      </c>
      <c r="D457" s="79" t="s">
        <v>2658</v>
      </c>
      <c r="E457" s="23"/>
      <c r="F457" s="23"/>
      <c r="G457" s="23"/>
      <c r="H457" s="23"/>
      <c r="I457" s="23"/>
      <c r="J457" s="64">
        <v>1.4</v>
      </c>
      <c r="K457" s="36"/>
    </row>
    <row r="458" spans="1:11" ht="16.5" customHeight="1">
      <c r="A458" s="39">
        <v>456</v>
      </c>
      <c r="B458" s="10" t="s">
        <v>3225</v>
      </c>
      <c r="C458" s="79" t="s">
        <v>5061</v>
      </c>
      <c r="D458" s="79" t="s">
        <v>3236</v>
      </c>
      <c r="E458" s="23"/>
      <c r="F458" s="23"/>
      <c r="G458" s="23"/>
      <c r="H458" s="23"/>
      <c r="I458" s="23"/>
      <c r="J458" s="64">
        <v>2</v>
      </c>
      <c r="K458" s="36"/>
    </row>
    <row r="459" spans="1:11">
      <c r="A459" s="39">
        <v>457</v>
      </c>
      <c r="B459" s="10" t="s">
        <v>3229</v>
      </c>
      <c r="C459" s="79" t="s">
        <v>3249</v>
      </c>
      <c r="D459" s="79" t="s">
        <v>3250</v>
      </c>
      <c r="E459" s="23"/>
      <c r="F459" s="23"/>
      <c r="G459" s="23"/>
      <c r="H459" s="23"/>
      <c r="I459" s="23"/>
      <c r="J459" s="64">
        <v>2</v>
      </c>
      <c r="K459" s="36"/>
    </row>
    <row r="460" spans="1:11" s="86" customFormat="1">
      <c r="A460" s="39">
        <v>458</v>
      </c>
      <c r="B460" s="10" t="s">
        <v>3103</v>
      </c>
      <c r="C460" s="79" t="s">
        <v>3132</v>
      </c>
      <c r="D460" s="79" t="s">
        <v>3111</v>
      </c>
      <c r="E460" s="23"/>
      <c r="F460" s="23"/>
      <c r="G460" s="23"/>
      <c r="H460" s="23"/>
      <c r="I460" s="23"/>
      <c r="J460" s="64">
        <v>2</v>
      </c>
      <c r="K460" s="36"/>
    </row>
    <row r="461" spans="1:11" ht="16.5" customHeight="1">
      <c r="A461" s="39">
        <v>459</v>
      </c>
      <c r="B461" s="10" t="s">
        <v>2476</v>
      </c>
      <c r="C461" s="79" t="s">
        <v>2480</v>
      </c>
      <c r="D461" s="79" t="s">
        <v>2478</v>
      </c>
      <c r="E461" s="23"/>
      <c r="F461" s="23"/>
      <c r="G461" s="23"/>
      <c r="H461" s="23"/>
      <c r="I461" s="23"/>
      <c r="J461" s="64">
        <v>1.4</v>
      </c>
      <c r="K461" s="36"/>
    </row>
    <row r="462" spans="1:11" ht="16.5" customHeight="1">
      <c r="A462" s="39">
        <v>460</v>
      </c>
      <c r="B462" s="10" t="s">
        <v>1314</v>
      </c>
      <c r="C462" s="79" t="s">
        <v>257</v>
      </c>
      <c r="D462" s="79" t="s">
        <v>570</v>
      </c>
      <c r="E462" s="23"/>
      <c r="F462" s="23"/>
      <c r="G462" s="23"/>
      <c r="H462" s="23"/>
      <c r="I462" s="23"/>
      <c r="J462" s="64"/>
      <c r="K462" s="43"/>
    </row>
    <row r="463" spans="1:11" ht="16.5" customHeight="1">
      <c r="A463" s="39">
        <v>461</v>
      </c>
      <c r="B463" s="10" t="s">
        <v>1314</v>
      </c>
      <c r="C463" s="79" t="s">
        <v>258</v>
      </c>
      <c r="D463" s="79" t="s">
        <v>570</v>
      </c>
      <c r="E463" s="23"/>
      <c r="F463" s="23"/>
      <c r="G463" s="23"/>
      <c r="H463" s="23"/>
      <c r="I463" s="23"/>
      <c r="J463" s="64"/>
      <c r="K463" s="43"/>
    </row>
    <row r="464" spans="1:11">
      <c r="A464" s="39">
        <v>462</v>
      </c>
      <c r="B464" s="10" t="s">
        <v>2624</v>
      </c>
      <c r="C464" s="79" t="s">
        <v>2665</v>
      </c>
      <c r="D464" s="79" t="s">
        <v>2666</v>
      </c>
      <c r="E464" s="23"/>
      <c r="F464" s="23"/>
      <c r="G464" s="23"/>
      <c r="H464" s="23"/>
      <c r="I464" s="23"/>
      <c r="J464" s="64">
        <v>1.4</v>
      </c>
      <c r="K464" s="36"/>
    </row>
    <row r="465" spans="1:11" ht="16.5" customHeight="1">
      <c r="A465" s="39">
        <v>463</v>
      </c>
      <c r="B465" s="10" t="s">
        <v>1327</v>
      </c>
      <c r="C465" s="79" t="s">
        <v>1059</v>
      </c>
      <c r="D465" s="79" t="s">
        <v>1060</v>
      </c>
      <c r="E465" s="23">
        <v>2</v>
      </c>
      <c r="F465" s="23">
        <v>3</v>
      </c>
      <c r="G465" s="23"/>
      <c r="H465" s="23"/>
      <c r="I465" s="23"/>
      <c r="J465" s="64"/>
      <c r="K465" s="43"/>
    </row>
    <row r="466" spans="1:11" ht="16.5" customHeight="1">
      <c r="A466" s="39">
        <v>464</v>
      </c>
      <c r="B466" s="10" t="s">
        <v>1310</v>
      </c>
      <c r="C466" s="79" t="s">
        <v>259</v>
      </c>
      <c r="D466" s="79" t="s">
        <v>788</v>
      </c>
      <c r="E466" s="23">
        <v>5</v>
      </c>
      <c r="F466" s="23">
        <v>5</v>
      </c>
      <c r="G466" s="23">
        <v>5</v>
      </c>
      <c r="H466" s="23">
        <v>5</v>
      </c>
      <c r="I466" s="23"/>
      <c r="J466" s="64"/>
      <c r="K466" s="43"/>
    </row>
    <row r="467" spans="1:11">
      <c r="A467" s="39">
        <v>465</v>
      </c>
      <c r="B467" s="10" t="s">
        <v>3103</v>
      </c>
      <c r="C467" s="79" t="s">
        <v>3133</v>
      </c>
      <c r="D467" s="79" t="s">
        <v>3117</v>
      </c>
      <c r="E467" s="23"/>
      <c r="F467" s="23"/>
      <c r="G467" s="23"/>
      <c r="H467" s="23"/>
      <c r="I467" s="23"/>
      <c r="J467" s="64">
        <v>2</v>
      </c>
      <c r="K467" s="36"/>
    </row>
    <row r="468" spans="1:11">
      <c r="A468" s="39">
        <v>466</v>
      </c>
      <c r="B468" s="10" t="s">
        <v>1314</v>
      </c>
      <c r="C468" s="79" t="s">
        <v>260</v>
      </c>
      <c r="D468" s="79" t="s">
        <v>577</v>
      </c>
      <c r="E468" s="23"/>
      <c r="F468" s="23"/>
      <c r="G468" s="23"/>
      <c r="H468" s="23"/>
      <c r="I468" s="23"/>
      <c r="J468" s="64"/>
      <c r="K468" s="43"/>
    </row>
    <row r="469" spans="1:11" ht="16.5" customHeight="1">
      <c r="A469" s="39">
        <v>467</v>
      </c>
      <c r="B469" s="10" t="s">
        <v>1314</v>
      </c>
      <c r="C469" s="79" t="s">
        <v>261</v>
      </c>
      <c r="D469" s="79" t="s">
        <v>577</v>
      </c>
      <c r="E469" s="23"/>
      <c r="F469" s="23"/>
      <c r="G469" s="23"/>
      <c r="H469" s="23"/>
      <c r="I469" s="23"/>
      <c r="J469" s="64"/>
      <c r="K469" s="43"/>
    </row>
    <row r="470" spans="1:11" ht="16.5" customHeight="1">
      <c r="A470" s="39">
        <v>468</v>
      </c>
      <c r="B470" s="10" t="s">
        <v>1314</v>
      </c>
      <c r="C470" s="79" t="s">
        <v>1061</v>
      </c>
      <c r="D470" s="79" t="s">
        <v>577</v>
      </c>
      <c r="E470" s="23"/>
      <c r="F470" s="23"/>
      <c r="G470" s="23"/>
      <c r="H470" s="23"/>
      <c r="I470" s="23"/>
      <c r="J470" s="64"/>
      <c r="K470" s="43"/>
    </row>
    <row r="471" spans="1:11" ht="16.5" customHeight="1">
      <c r="A471" s="39">
        <v>469</v>
      </c>
      <c r="B471" s="10" t="s">
        <v>1327</v>
      </c>
      <c r="C471" s="79" t="s">
        <v>1062</v>
      </c>
      <c r="D471" s="79" t="s">
        <v>1063</v>
      </c>
      <c r="E471" s="23"/>
      <c r="F471" s="23">
        <v>2</v>
      </c>
      <c r="G471" s="23"/>
      <c r="H471" s="23"/>
      <c r="I471" s="23"/>
      <c r="J471" s="64"/>
      <c r="K471" s="43"/>
    </row>
    <row r="472" spans="1:11" ht="16.5" customHeight="1">
      <c r="A472" s="39">
        <v>470</v>
      </c>
      <c r="B472" s="10" t="s">
        <v>1314</v>
      </c>
      <c r="C472" s="79" t="s">
        <v>1064</v>
      </c>
      <c r="D472" s="79" t="s">
        <v>567</v>
      </c>
      <c r="E472" s="23"/>
      <c r="F472" s="23"/>
      <c r="G472" s="23"/>
      <c r="H472" s="23"/>
      <c r="I472" s="23"/>
      <c r="J472" s="64"/>
      <c r="K472" s="43"/>
    </row>
    <row r="473" spans="1:11" ht="16.5" customHeight="1">
      <c r="A473" s="39">
        <v>471</v>
      </c>
      <c r="B473" s="10" t="s">
        <v>3266</v>
      </c>
      <c r="C473" s="79" t="s">
        <v>3267</v>
      </c>
      <c r="D473" s="79" t="s">
        <v>3268</v>
      </c>
      <c r="E473" s="23">
        <v>2</v>
      </c>
      <c r="F473" s="23">
        <v>3</v>
      </c>
      <c r="G473" s="23">
        <v>2</v>
      </c>
      <c r="H473" s="23">
        <v>2</v>
      </c>
      <c r="I473" s="23"/>
      <c r="J473" s="64">
        <v>2</v>
      </c>
      <c r="K473" s="36"/>
    </row>
    <row r="474" spans="1:11">
      <c r="A474" s="39">
        <v>472</v>
      </c>
      <c r="B474" s="10" t="s">
        <v>504</v>
      </c>
      <c r="C474" s="79" t="s">
        <v>3240</v>
      </c>
      <c r="D474" s="79" t="s">
        <v>3241</v>
      </c>
      <c r="E474" s="23">
        <v>4</v>
      </c>
      <c r="F474" s="23"/>
      <c r="G474" s="23">
        <v>6</v>
      </c>
      <c r="H474" s="23"/>
      <c r="I474" s="23"/>
      <c r="J474" s="64">
        <v>2</v>
      </c>
      <c r="K474" s="36"/>
    </row>
    <row r="475" spans="1:11">
      <c r="A475" s="39">
        <v>473</v>
      </c>
      <c r="B475" s="10" t="s">
        <v>1314</v>
      </c>
      <c r="C475" s="79" t="s">
        <v>264</v>
      </c>
      <c r="D475" s="79" t="s">
        <v>567</v>
      </c>
      <c r="E475" s="23"/>
      <c r="F475" s="23"/>
      <c r="G475" s="23"/>
      <c r="H475" s="23"/>
      <c r="I475" s="23"/>
      <c r="J475" s="64"/>
      <c r="K475" s="43"/>
    </row>
    <row r="476" spans="1:11" ht="16.5" customHeight="1">
      <c r="A476" s="39">
        <v>474</v>
      </c>
      <c r="B476" s="10" t="s">
        <v>2077</v>
      </c>
      <c r="C476" s="79" t="s">
        <v>2103</v>
      </c>
      <c r="D476" s="79" t="s">
        <v>2104</v>
      </c>
      <c r="E476" s="23"/>
      <c r="F476" s="23"/>
      <c r="G476" s="23"/>
      <c r="H476" s="23"/>
      <c r="I476" s="23"/>
      <c r="J476" s="64">
        <v>1.2</v>
      </c>
      <c r="K476" s="43"/>
    </row>
    <row r="477" spans="1:11" ht="16.5" customHeight="1">
      <c r="A477" s="39">
        <v>475</v>
      </c>
      <c r="B477" s="10" t="s">
        <v>1303</v>
      </c>
      <c r="C477" s="89" t="s">
        <v>265</v>
      </c>
      <c r="D477" s="89" t="s">
        <v>790</v>
      </c>
      <c r="E477" s="25"/>
      <c r="F477" s="25"/>
      <c r="G477" s="25"/>
      <c r="H477" s="25"/>
      <c r="I477" s="25"/>
      <c r="J477" s="65"/>
      <c r="K477" s="43"/>
    </row>
    <row r="478" spans="1:11" ht="16.5" customHeight="1">
      <c r="A478" s="39">
        <v>476</v>
      </c>
      <c r="B478" s="10" t="s">
        <v>1314</v>
      </c>
      <c r="C478" s="79" t="s">
        <v>1065</v>
      </c>
      <c r="D478" s="79" t="s">
        <v>726</v>
      </c>
      <c r="E478" s="23"/>
      <c r="F478" s="23"/>
      <c r="G478" s="23"/>
      <c r="H478" s="23"/>
      <c r="I478" s="23"/>
      <c r="J478" s="64"/>
      <c r="K478" s="43"/>
    </row>
    <row r="479" spans="1:11" ht="16.5" customHeight="1">
      <c r="A479" s="39">
        <v>477</v>
      </c>
      <c r="B479" s="10" t="s">
        <v>1337</v>
      </c>
      <c r="C479" s="89" t="s">
        <v>267</v>
      </c>
      <c r="D479" s="89" t="s">
        <v>791</v>
      </c>
      <c r="E479" s="25"/>
      <c r="F479" s="25"/>
      <c r="G479" s="25"/>
      <c r="H479" s="25"/>
      <c r="I479" s="25"/>
      <c r="J479" s="65"/>
      <c r="K479" s="43"/>
    </row>
    <row r="480" spans="1:11" ht="16.5" customHeight="1">
      <c r="A480" s="39">
        <v>478</v>
      </c>
      <c r="B480" s="10" t="s">
        <v>1314</v>
      </c>
      <c r="C480" s="79" t="s">
        <v>268</v>
      </c>
      <c r="D480" s="79" t="s">
        <v>587</v>
      </c>
      <c r="E480" s="23"/>
      <c r="F480" s="23"/>
      <c r="G480" s="23"/>
      <c r="H480" s="23"/>
      <c r="I480" s="23"/>
      <c r="J480" s="64"/>
      <c r="K480" s="61"/>
    </row>
    <row r="481" spans="1:11" ht="16.5" customHeight="1">
      <c r="A481" s="39">
        <v>479</v>
      </c>
      <c r="B481" s="10" t="s">
        <v>2519</v>
      </c>
      <c r="C481" s="79" t="s">
        <v>2528</v>
      </c>
      <c r="D481" s="79" t="s">
        <v>2529</v>
      </c>
      <c r="E481" s="23"/>
      <c r="F481" s="23"/>
      <c r="G481" s="23"/>
      <c r="H481" s="23"/>
      <c r="I481" s="23"/>
      <c r="J481" s="64">
        <v>1.4</v>
      </c>
      <c r="K481" s="36"/>
    </row>
    <row r="482" spans="1:11" ht="16.5" customHeight="1">
      <c r="A482" s="39">
        <v>480</v>
      </c>
      <c r="B482" s="81" t="s">
        <v>3103</v>
      </c>
      <c r="C482" s="82" t="s">
        <v>3419</v>
      </c>
      <c r="D482" s="82" t="s">
        <v>3373</v>
      </c>
      <c r="E482" s="83"/>
      <c r="F482" s="83"/>
      <c r="G482" s="83"/>
      <c r="H482" s="83"/>
      <c r="I482" s="83"/>
      <c r="J482" s="84"/>
      <c r="K482" s="85"/>
    </row>
    <row r="483" spans="1:11">
      <c r="A483" s="39">
        <v>481</v>
      </c>
      <c r="B483" s="10" t="s">
        <v>1303</v>
      </c>
      <c r="C483" s="79" t="s">
        <v>270</v>
      </c>
      <c r="D483" s="79" t="s">
        <v>792</v>
      </c>
      <c r="E483" s="23">
        <v>1</v>
      </c>
      <c r="F483" s="23">
        <v>2</v>
      </c>
      <c r="G483" s="23">
        <v>1</v>
      </c>
      <c r="H483" s="23"/>
      <c r="I483" s="23"/>
      <c r="J483" s="64"/>
      <c r="K483" s="43"/>
    </row>
    <row r="484" spans="1:11" ht="16.5" customHeight="1">
      <c r="A484" s="39">
        <v>482</v>
      </c>
      <c r="B484" s="10" t="s">
        <v>3225</v>
      </c>
      <c r="C484" s="79" t="s">
        <v>3227</v>
      </c>
      <c r="D484" s="79" t="s">
        <v>3228</v>
      </c>
      <c r="E484" s="23"/>
      <c r="F484" s="23"/>
      <c r="G484" s="23"/>
      <c r="H484" s="23"/>
      <c r="I484" s="23"/>
      <c r="J484" s="64">
        <v>2</v>
      </c>
      <c r="K484" s="36"/>
    </row>
    <row r="485" spans="1:11" ht="16.5" customHeight="1">
      <c r="A485" s="39">
        <v>483</v>
      </c>
      <c r="B485" s="10" t="s">
        <v>1314</v>
      </c>
      <c r="C485" s="79" t="s">
        <v>271</v>
      </c>
      <c r="D485" s="79" t="s">
        <v>570</v>
      </c>
      <c r="E485" s="23"/>
      <c r="F485" s="23"/>
      <c r="G485" s="23"/>
      <c r="H485" s="23"/>
      <c r="I485" s="23"/>
      <c r="J485" s="64"/>
      <c r="K485" s="43"/>
    </row>
    <row r="486" spans="1:11">
      <c r="A486" s="39">
        <v>484</v>
      </c>
      <c r="B486" s="10" t="s">
        <v>1314</v>
      </c>
      <c r="C486" s="79" t="s">
        <v>272</v>
      </c>
      <c r="D486" s="79" t="s">
        <v>793</v>
      </c>
      <c r="E486" s="23"/>
      <c r="F486" s="23"/>
      <c r="G486" s="23"/>
      <c r="H486" s="23"/>
      <c r="I486" s="23"/>
      <c r="J486" s="64"/>
      <c r="K486" s="43"/>
    </row>
    <row r="487" spans="1:11" ht="16.5" customHeight="1">
      <c r="A487" s="39">
        <v>485</v>
      </c>
      <c r="B487" s="10" t="s">
        <v>1935</v>
      </c>
      <c r="C487" s="79" t="s">
        <v>1946</v>
      </c>
      <c r="D487" s="79" t="s">
        <v>1947</v>
      </c>
      <c r="E487" s="23">
        <v>2</v>
      </c>
      <c r="F487" s="23">
        <v>2</v>
      </c>
      <c r="G487" s="23">
        <v>2</v>
      </c>
      <c r="H487" s="23">
        <v>2</v>
      </c>
      <c r="I487" s="23"/>
      <c r="J487" s="64"/>
      <c r="K487" s="43"/>
    </row>
    <row r="488" spans="1:11">
      <c r="A488" s="39">
        <v>486</v>
      </c>
      <c r="B488" s="10" t="s">
        <v>1305</v>
      </c>
      <c r="C488" s="89" t="s">
        <v>273</v>
      </c>
      <c r="D488" s="89" t="s">
        <v>795</v>
      </c>
      <c r="E488" s="25"/>
      <c r="F488" s="25">
        <v>1</v>
      </c>
      <c r="G488" s="25"/>
      <c r="H488" s="25">
        <v>1</v>
      </c>
      <c r="I488" s="25"/>
      <c r="J488" s="65"/>
      <c r="K488" s="43"/>
    </row>
    <row r="489" spans="1:11" ht="16.5" customHeight="1">
      <c r="A489" s="39">
        <v>487</v>
      </c>
      <c r="B489" s="10" t="s">
        <v>2519</v>
      </c>
      <c r="C489" s="79" t="s">
        <v>2548</v>
      </c>
      <c r="D489" s="79" t="s">
        <v>2549</v>
      </c>
      <c r="E489" s="23"/>
      <c r="F489" s="23"/>
      <c r="G489" s="23"/>
      <c r="H489" s="23"/>
      <c r="I489" s="23"/>
      <c r="J489" s="64">
        <v>1.4</v>
      </c>
      <c r="K489" s="36"/>
    </row>
    <row r="490" spans="1:11" ht="16.5" customHeight="1">
      <c r="A490" s="39">
        <v>488</v>
      </c>
      <c r="B490" s="10" t="s">
        <v>2519</v>
      </c>
      <c r="C490" s="79" t="s">
        <v>2542</v>
      </c>
      <c r="D490" s="79" t="s">
        <v>2543</v>
      </c>
      <c r="E490" s="23"/>
      <c r="F490" s="23"/>
      <c r="G490" s="23"/>
      <c r="H490" s="23"/>
      <c r="I490" s="23"/>
      <c r="J490" s="64">
        <v>1.4</v>
      </c>
      <c r="K490" s="36"/>
    </row>
    <row r="491" spans="1:11" ht="16.5" customHeight="1">
      <c r="A491" s="39">
        <v>489</v>
      </c>
      <c r="B491" s="10" t="s">
        <v>1310</v>
      </c>
      <c r="C491" s="89" t="s">
        <v>274</v>
      </c>
      <c r="D491" s="89" t="s">
        <v>797</v>
      </c>
      <c r="E491" s="25">
        <v>4</v>
      </c>
      <c r="F491" s="25">
        <v>4</v>
      </c>
      <c r="G491" s="25">
        <v>4</v>
      </c>
      <c r="H491" s="25">
        <v>4</v>
      </c>
      <c r="I491" s="25"/>
      <c r="J491" s="65"/>
      <c r="K491" s="43"/>
    </row>
    <row r="492" spans="1:11">
      <c r="A492" s="39">
        <v>490</v>
      </c>
      <c r="B492" s="10" t="s">
        <v>1314</v>
      </c>
      <c r="C492" s="79" t="s">
        <v>275</v>
      </c>
      <c r="D492" s="79" t="s">
        <v>567</v>
      </c>
      <c r="E492" s="23"/>
      <c r="F492" s="23"/>
      <c r="G492" s="23"/>
      <c r="H492" s="23"/>
      <c r="I492" s="23"/>
      <c r="J492" s="64"/>
      <c r="K492" s="43"/>
    </row>
    <row r="493" spans="1:11">
      <c r="A493" s="39">
        <v>491</v>
      </c>
      <c r="B493" s="10" t="s">
        <v>2519</v>
      </c>
      <c r="C493" s="79" t="s">
        <v>2534</v>
      </c>
      <c r="D493" s="79" t="s">
        <v>2535</v>
      </c>
      <c r="E493" s="23"/>
      <c r="F493" s="23"/>
      <c r="G493" s="23"/>
      <c r="H493" s="23"/>
      <c r="I493" s="23"/>
      <c r="J493" s="64">
        <v>1.4</v>
      </c>
      <c r="K493" s="36"/>
    </row>
    <row r="494" spans="1:11" ht="16.5" customHeight="1">
      <c r="A494" s="39">
        <v>492</v>
      </c>
      <c r="B494" s="10" t="s">
        <v>1310</v>
      </c>
      <c r="C494" s="79" t="s">
        <v>1066</v>
      </c>
      <c r="D494" s="79" t="s">
        <v>798</v>
      </c>
      <c r="E494" s="23">
        <v>3</v>
      </c>
      <c r="F494" s="23"/>
      <c r="G494" s="23">
        <v>3</v>
      </c>
      <c r="H494" s="23"/>
      <c r="I494" s="23"/>
      <c r="J494" s="64"/>
      <c r="K494" s="43"/>
    </row>
    <row r="495" spans="1:11" ht="16.5" customHeight="1">
      <c r="A495" s="39">
        <v>493</v>
      </c>
      <c r="B495" s="10" t="s">
        <v>1314</v>
      </c>
      <c r="C495" s="79" t="s">
        <v>1067</v>
      </c>
      <c r="D495" s="79" t="s">
        <v>726</v>
      </c>
      <c r="E495" s="23"/>
      <c r="F495" s="23"/>
      <c r="G495" s="23"/>
      <c r="H495" s="23"/>
      <c r="I495" s="23"/>
      <c r="J495" s="64"/>
      <c r="K495" s="43"/>
    </row>
    <row r="496" spans="1:11" ht="16.5" customHeight="1">
      <c r="A496" s="39">
        <v>494</v>
      </c>
      <c r="B496" s="10" t="s">
        <v>504</v>
      </c>
      <c r="C496" s="79" t="s">
        <v>5233</v>
      </c>
      <c r="D496" s="79" t="s">
        <v>2987</v>
      </c>
      <c r="E496" s="23"/>
      <c r="F496" s="23"/>
      <c r="G496" s="23"/>
      <c r="H496" s="23"/>
      <c r="I496" s="23"/>
      <c r="J496" s="64">
        <v>2</v>
      </c>
      <c r="K496" s="36"/>
    </row>
    <row r="497" spans="1:11" ht="16.5" customHeight="1">
      <c r="A497" s="39">
        <v>495</v>
      </c>
      <c r="B497" s="81" t="s">
        <v>3420</v>
      </c>
      <c r="C497" s="82" t="s">
        <v>3421</v>
      </c>
      <c r="D497" s="82" t="s">
        <v>3422</v>
      </c>
      <c r="E497" s="83"/>
      <c r="F497" s="83"/>
      <c r="G497" s="83"/>
      <c r="H497" s="83"/>
      <c r="I497" s="83"/>
      <c r="J497" s="84"/>
      <c r="K497" s="85"/>
    </row>
    <row r="498" spans="1:11" ht="16.5" customHeight="1">
      <c r="A498" s="39">
        <v>496</v>
      </c>
      <c r="B498" s="10" t="s">
        <v>1338</v>
      </c>
      <c r="C498" s="79" t="s">
        <v>279</v>
      </c>
      <c r="D498" s="79" t="s">
        <v>799</v>
      </c>
      <c r="E498" s="23"/>
      <c r="F498" s="23"/>
      <c r="G498" s="23"/>
      <c r="H498" s="23"/>
      <c r="I498" s="23"/>
      <c r="J498" s="64"/>
      <c r="K498" s="43"/>
    </row>
    <row r="499" spans="1:11" ht="16.5" customHeight="1">
      <c r="A499" s="39">
        <v>497</v>
      </c>
      <c r="B499" s="10" t="s">
        <v>1338</v>
      </c>
      <c r="C499" s="79" t="s">
        <v>280</v>
      </c>
      <c r="D499" s="79" t="s">
        <v>799</v>
      </c>
      <c r="E499" s="23"/>
      <c r="F499" s="23"/>
      <c r="G499" s="23"/>
      <c r="H499" s="23"/>
      <c r="I499" s="23"/>
      <c r="J499" s="64"/>
      <c r="K499" s="43"/>
    </row>
    <row r="500" spans="1:11" ht="16.5" customHeight="1">
      <c r="A500" s="39">
        <v>498</v>
      </c>
      <c r="B500" s="10" t="s">
        <v>1338</v>
      </c>
      <c r="C500" s="79" t="s">
        <v>281</v>
      </c>
      <c r="D500" s="79" t="s">
        <v>799</v>
      </c>
      <c r="E500" s="23"/>
      <c r="F500" s="23"/>
      <c r="G500" s="23"/>
      <c r="H500" s="23"/>
      <c r="I500" s="23"/>
      <c r="J500" s="64"/>
      <c r="K500" s="61"/>
    </row>
    <row r="501" spans="1:11">
      <c r="A501" s="39">
        <v>499</v>
      </c>
      <c r="B501" s="81" t="s">
        <v>3103</v>
      </c>
      <c r="C501" s="82" t="s">
        <v>3423</v>
      </c>
      <c r="D501" s="82" t="s">
        <v>3424</v>
      </c>
      <c r="E501" s="83"/>
      <c r="F501" s="83"/>
      <c r="G501" s="83"/>
      <c r="H501" s="83"/>
      <c r="I501" s="83"/>
      <c r="J501" s="84"/>
      <c r="K501" s="85"/>
    </row>
    <row r="502" spans="1:11" ht="16.5" customHeight="1">
      <c r="A502" s="39">
        <v>500</v>
      </c>
      <c r="B502" s="10" t="s">
        <v>2481</v>
      </c>
      <c r="C502" s="79" t="s">
        <v>2507</v>
      </c>
      <c r="D502" s="79" t="s">
        <v>2508</v>
      </c>
      <c r="E502" s="23"/>
      <c r="F502" s="23"/>
      <c r="G502" s="23"/>
      <c r="H502" s="23"/>
      <c r="I502" s="23"/>
      <c r="J502" s="64">
        <v>1.4</v>
      </c>
      <c r="K502" s="36"/>
    </row>
    <row r="503" spans="1:11" ht="16.5" customHeight="1">
      <c r="A503" s="39">
        <v>501</v>
      </c>
      <c r="B503" s="10" t="s">
        <v>1303</v>
      </c>
      <c r="C503" s="79" t="s">
        <v>282</v>
      </c>
      <c r="D503" s="79" t="s">
        <v>800</v>
      </c>
      <c r="E503" s="23"/>
      <c r="F503" s="23"/>
      <c r="G503" s="23"/>
      <c r="H503" s="23"/>
      <c r="I503" s="23"/>
      <c r="J503" s="64"/>
      <c r="K503" s="43"/>
    </row>
    <row r="504" spans="1:11" ht="16.5" customHeight="1">
      <c r="A504" s="39">
        <v>502</v>
      </c>
      <c r="B504" s="10" t="s">
        <v>3103</v>
      </c>
      <c r="C504" s="79" t="s">
        <v>3174</v>
      </c>
      <c r="D504" s="79" t="s">
        <v>3194</v>
      </c>
      <c r="E504" s="23"/>
      <c r="F504" s="23"/>
      <c r="G504" s="23"/>
      <c r="H504" s="23"/>
      <c r="I504" s="23"/>
      <c r="J504" s="64">
        <v>2</v>
      </c>
      <c r="K504" s="36"/>
    </row>
    <row r="505" spans="1:11" ht="16.5" customHeight="1">
      <c r="A505" s="39">
        <v>503</v>
      </c>
      <c r="B505" s="81" t="s">
        <v>3098</v>
      </c>
      <c r="C505" s="82" t="s">
        <v>2422</v>
      </c>
      <c r="D505" s="82" t="s">
        <v>3159</v>
      </c>
      <c r="E505" s="83"/>
      <c r="F505" s="83"/>
      <c r="G505" s="83"/>
      <c r="H505" s="83"/>
      <c r="I505" s="83"/>
      <c r="J505" s="84"/>
      <c r="K505" s="85"/>
    </row>
    <row r="506" spans="1:11" ht="16.5" customHeight="1">
      <c r="A506" s="39">
        <v>504</v>
      </c>
      <c r="B506" s="10" t="s">
        <v>3103</v>
      </c>
      <c r="C506" s="79" t="s">
        <v>3195</v>
      </c>
      <c r="D506" s="79" t="s">
        <v>3111</v>
      </c>
      <c r="E506" s="23"/>
      <c r="F506" s="23"/>
      <c r="G506" s="23"/>
      <c r="H506" s="23"/>
      <c r="I506" s="23"/>
      <c r="J506" s="64">
        <v>2</v>
      </c>
      <c r="K506" s="36"/>
    </row>
    <row r="507" spans="1:11" ht="16.5" customHeight="1">
      <c r="A507" s="39">
        <v>505</v>
      </c>
      <c r="B507" s="10" t="s">
        <v>1310</v>
      </c>
      <c r="C507" s="79" t="s">
        <v>283</v>
      </c>
      <c r="D507" s="79" t="s">
        <v>801</v>
      </c>
      <c r="E507" s="23"/>
      <c r="F507" s="23">
        <v>10</v>
      </c>
      <c r="G507" s="23"/>
      <c r="H507" s="23">
        <v>10</v>
      </c>
      <c r="I507" s="23"/>
      <c r="J507" s="64"/>
      <c r="K507" s="43"/>
    </row>
    <row r="508" spans="1:11" ht="16.5" customHeight="1">
      <c r="A508" s="39">
        <v>506</v>
      </c>
      <c r="B508" s="10" t="s">
        <v>1310</v>
      </c>
      <c r="C508" s="79" t="s">
        <v>284</v>
      </c>
      <c r="D508" s="79" t="s">
        <v>802</v>
      </c>
      <c r="E508" s="23">
        <v>5</v>
      </c>
      <c r="F508" s="23"/>
      <c r="G508" s="23">
        <v>5</v>
      </c>
      <c r="H508" s="23"/>
      <c r="I508" s="23"/>
      <c r="J508" s="64"/>
      <c r="K508" s="43"/>
    </row>
    <row r="509" spans="1:11" ht="16.5" customHeight="1">
      <c r="A509" s="39">
        <v>507</v>
      </c>
      <c r="B509" s="10" t="s">
        <v>3103</v>
      </c>
      <c r="C509" s="79" t="s">
        <v>3196</v>
      </c>
      <c r="D509" s="79" t="s">
        <v>3138</v>
      </c>
      <c r="E509" s="23"/>
      <c r="F509" s="23"/>
      <c r="G509" s="23"/>
      <c r="H509" s="23"/>
      <c r="I509" s="23"/>
      <c r="J509" s="64">
        <v>2</v>
      </c>
      <c r="K509" s="36"/>
    </row>
    <row r="510" spans="1:11" ht="16.5" customHeight="1">
      <c r="A510" s="39">
        <v>508</v>
      </c>
      <c r="B510" s="10" t="s">
        <v>2519</v>
      </c>
      <c r="C510" s="79" t="s">
        <v>2554</v>
      </c>
      <c r="D510" s="79" t="s">
        <v>2555</v>
      </c>
      <c r="E510" s="23"/>
      <c r="F510" s="23"/>
      <c r="G510" s="23"/>
      <c r="H510" s="23"/>
      <c r="I510" s="23"/>
      <c r="J510" s="64">
        <v>1.4</v>
      </c>
      <c r="K510" s="36"/>
    </row>
    <row r="511" spans="1:11" ht="16.5" customHeight="1">
      <c r="A511" s="39">
        <v>509</v>
      </c>
      <c r="B511" s="10" t="s">
        <v>1314</v>
      </c>
      <c r="C511" s="79" t="s">
        <v>285</v>
      </c>
      <c r="D511" s="79" t="s">
        <v>570</v>
      </c>
      <c r="E511" s="23"/>
      <c r="F511" s="23"/>
      <c r="G511" s="23"/>
      <c r="H511" s="23"/>
      <c r="I511" s="23"/>
      <c r="J511" s="64"/>
      <c r="K511" s="43"/>
    </row>
    <row r="512" spans="1:11" ht="16.5" customHeight="1">
      <c r="A512" s="39">
        <v>510</v>
      </c>
      <c r="B512" s="10" t="s">
        <v>2519</v>
      </c>
      <c r="C512" s="79" t="s">
        <v>2520</v>
      </c>
      <c r="D512" s="79" t="s">
        <v>2521</v>
      </c>
      <c r="E512" s="23"/>
      <c r="F512" s="23"/>
      <c r="G512" s="23"/>
      <c r="H512" s="23"/>
      <c r="I512" s="23"/>
      <c r="J512" s="64">
        <v>1.4</v>
      </c>
      <c r="K512" s="36"/>
    </row>
    <row r="513" spans="1:11" ht="16.5" customHeight="1">
      <c r="A513" s="39">
        <v>511</v>
      </c>
      <c r="B513" s="10" t="s">
        <v>2640</v>
      </c>
      <c r="C513" s="79" t="s">
        <v>2687</v>
      </c>
      <c r="D513" s="79" t="s">
        <v>2686</v>
      </c>
      <c r="E513" s="23"/>
      <c r="F513" s="23"/>
      <c r="G513" s="23"/>
      <c r="H513" s="23"/>
      <c r="I513" s="23"/>
      <c r="J513" s="64">
        <v>1.4</v>
      </c>
      <c r="K513" s="36"/>
    </row>
    <row r="514" spans="1:11">
      <c r="A514" s="39">
        <v>512</v>
      </c>
      <c r="B514" s="10" t="s">
        <v>1305</v>
      </c>
      <c r="C514" s="89" t="s">
        <v>1068</v>
      </c>
      <c r="D514" s="89" t="s">
        <v>803</v>
      </c>
      <c r="E514" s="25"/>
      <c r="F514" s="25"/>
      <c r="G514" s="25"/>
      <c r="H514" s="25"/>
      <c r="I514" s="25"/>
      <c r="J514" s="65"/>
      <c r="K514" s="43"/>
    </row>
    <row r="515" spans="1:11" s="86" customFormat="1">
      <c r="A515" s="39">
        <v>513</v>
      </c>
      <c r="B515" s="10" t="s">
        <v>1305</v>
      </c>
      <c r="C515" s="79" t="s">
        <v>287</v>
      </c>
      <c r="D515" s="79" t="s">
        <v>804</v>
      </c>
      <c r="E515" s="23"/>
      <c r="F515" s="23"/>
      <c r="G515" s="23">
        <v>1</v>
      </c>
      <c r="H515" s="23"/>
      <c r="I515" s="23"/>
      <c r="J515" s="64"/>
      <c r="K515" s="43"/>
    </row>
    <row r="516" spans="1:11" ht="16.5" customHeight="1">
      <c r="A516" s="39">
        <v>514</v>
      </c>
      <c r="B516" s="10" t="s">
        <v>1305</v>
      </c>
      <c r="C516" s="79" t="s">
        <v>288</v>
      </c>
      <c r="D516" s="79" t="s">
        <v>805</v>
      </c>
      <c r="E516" s="23"/>
      <c r="F516" s="23"/>
      <c r="G516" s="23">
        <v>1</v>
      </c>
      <c r="H516" s="23"/>
      <c r="I516" s="23"/>
      <c r="J516" s="64"/>
      <c r="K516" s="43"/>
    </row>
    <row r="517" spans="1:11">
      <c r="A517" s="39">
        <v>515</v>
      </c>
      <c r="B517" s="10" t="s">
        <v>1305</v>
      </c>
      <c r="C517" s="79" t="s">
        <v>289</v>
      </c>
      <c r="D517" s="79" t="s">
        <v>806</v>
      </c>
      <c r="E517" s="23"/>
      <c r="F517" s="23"/>
      <c r="G517" s="23">
        <v>1</v>
      </c>
      <c r="H517" s="23"/>
      <c r="I517" s="23"/>
      <c r="J517" s="64"/>
      <c r="K517" s="43"/>
    </row>
    <row r="518" spans="1:11">
      <c r="A518" s="39">
        <v>516</v>
      </c>
      <c r="B518" s="10" t="s">
        <v>1330</v>
      </c>
      <c r="C518" s="89" t="s">
        <v>290</v>
      </c>
      <c r="D518" s="89" t="s">
        <v>604</v>
      </c>
      <c r="E518" s="25"/>
      <c r="F518" s="25"/>
      <c r="G518" s="25"/>
      <c r="H518" s="25"/>
      <c r="I518" s="25"/>
      <c r="J518" s="65"/>
      <c r="K518" s="43"/>
    </row>
    <row r="519" spans="1:11" ht="16.5" customHeight="1">
      <c r="A519" s="39">
        <v>517</v>
      </c>
      <c r="B519" s="10" t="s">
        <v>1312</v>
      </c>
      <c r="C519" s="79" t="s">
        <v>291</v>
      </c>
      <c r="D519" s="79" t="s">
        <v>808</v>
      </c>
      <c r="E519" s="23"/>
      <c r="F519" s="23"/>
      <c r="G519" s="23"/>
      <c r="H519" s="23"/>
      <c r="I519" s="23"/>
      <c r="J519" s="64"/>
      <c r="K519" s="43"/>
    </row>
    <row r="520" spans="1:11" ht="16.5" customHeight="1">
      <c r="A520" s="39">
        <v>518</v>
      </c>
      <c r="B520" s="10" t="s">
        <v>1305</v>
      </c>
      <c r="C520" s="79" t="s">
        <v>292</v>
      </c>
      <c r="D520" s="79" t="s">
        <v>809</v>
      </c>
      <c r="E520" s="23">
        <v>1</v>
      </c>
      <c r="F520" s="23"/>
      <c r="G520" s="23"/>
      <c r="H520" s="23"/>
      <c r="I520" s="23"/>
      <c r="J520" s="64"/>
      <c r="K520" s="43"/>
    </row>
    <row r="521" spans="1:11">
      <c r="A521" s="39">
        <v>519</v>
      </c>
      <c r="B521" s="10" t="s">
        <v>3266</v>
      </c>
      <c r="C521" s="79" t="s">
        <v>2971</v>
      </c>
      <c r="D521" s="79" t="s">
        <v>3280</v>
      </c>
      <c r="E521" s="23">
        <v>3</v>
      </c>
      <c r="F521" s="23">
        <v>2</v>
      </c>
      <c r="G521" s="23">
        <v>2</v>
      </c>
      <c r="H521" s="23">
        <v>2</v>
      </c>
      <c r="I521" s="23"/>
      <c r="J521" s="64">
        <v>2</v>
      </c>
      <c r="K521" s="36"/>
    </row>
    <row r="522" spans="1:11" ht="16.5" customHeight="1">
      <c r="A522" s="39">
        <v>520</v>
      </c>
      <c r="B522" s="10" t="s">
        <v>3229</v>
      </c>
      <c r="C522" s="79" t="s">
        <v>3238</v>
      </c>
      <c r="D522" s="79" t="s">
        <v>3239</v>
      </c>
      <c r="E522" s="23">
        <v>4</v>
      </c>
      <c r="F522" s="23"/>
      <c r="G522" s="23">
        <v>6</v>
      </c>
      <c r="H522" s="23"/>
      <c r="I522" s="23"/>
      <c r="J522" s="64">
        <v>2</v>
      </c>
      <c r="K522" s="36"/>
    </row>
    <row r="523" spans="1:11" ht="16.5" customHeight="1">
      <c r="A523" s="39">
        <v>521</v>
      </c>
      <c r="B523" s="10" t="s">
        <v>1312</v>
      </c>
      <c r="C523" s="79" t="s">
        <v>1070</v>
      </c>
      <c r="D523" s="79" t="s">
        <v>810</v>
      </c>
      <c r="E523" s="23"/>
      <c r="F523" s="23"/>
      <c r="G523" s="23"/>
      <c r="H523" s="23"/>
      <c r="I523" s="23"/>
      <c r="J523" s="64"/>
      <c r="K523" s="43"/>
    </row>
    <row r="524" spans="1:11" ht="16.5" customHeight="1">
      <c r="A524" s="39">
        <v>522</v>
      </c>
      <c r="B524" s="10" t="s">
        <v>2481</v>
      </c>
      <c r="C524" s="79" t="s">
        <v>2497</v>
      </c>
      <c r="D524" s="79" t="s">
        <v>2498</v>
      </c>
      <c r="E524" s="23"/>
      <c r="F524" s="23"/>
      <c r="G524" s="23"/>
      <c r="H524" s="23"/>
      <c r="I524" s="23"/>
      <c r="J524" s="64">
        <v>1.4</v>
      </c>
      <c r="K524" s="36"/>
    </row>
    <row r="525" spans="1:11" ht="16.5" customHeight="1">
      <c r="A525" s="39">
        <v>523</v>
      </c>
      <c r="B525" s="10" t="s">
        <v>1314</v>
      </c>
      <c r="C525" s="79" t="s">
        <v>294</v>
      </c>
      <c r="D525" s="79" t="s">
        <v>567</v>
      </c>
      <c r="E525" s="23"/>
      <c r="F525" s="23"/>
      <c r="G525" s="23"/>
      <c r="H525" s="23"/>
      <c r="I525" s="23"/>
      <c r="J525" s="64"/>
      <c r="K525" s="43"/>
    </row>
    <row r="526" spans="1:11" ht="16.5" customHeight="1">
      <c r="A526" s="39">
        <v>524</v>
      </c>
      <c r="B526" s="10" t="s">
        <v>3103</v>
      </c>
      <c r="C526" s="79" t="s">
        <v>3197</v>
      </c>
      <c r="D526" s="79" t="s">
        <v>3117</v>
      </c>
      <c r="E526" s="23"/>
      <c r="F526" s="23"/>
      <c r="G526" s="23"/>
      <c r="H526" s="23"/>
      <c r="I526" s="23"/>
      <c r="J526" s="64">
        <v>2</v>
      </c>
      <c r="K526" s="36"/>
    </row>
    <row r="527" spans="1:11" ht="16.5" customHeight="1">
      <c r="A527" s="39">
        <v>525</v>
      </c>
      <c r="B527" s="10" t="s">
        <v>2640</v>
      </c>
      <c r="C527" s="79" t="s">
        <v>2685</v>
      </c>
      <c r="D527" s="79" t="s">
        <v>2686</v>
      </c>
      <c r="E527" s="23"/>
      <c r="F527" s="23"/>
      <c r="G527" s="23"/>
      <c r="H527" s="23"/>
      <c r="I527" s="23"/>
      <c r="J527" s="64">
        <v>1.4</v>
      </c>
      <c r="K527" s="36"/>
    </row>
    <row r="528" spans="1:11" ht="16.5" customHeight="1">
      <c r="A528" s="39">
        <v>526</v>
      </c>
      <c r="B528" s="10" t="s">
        <v>1330</v>
      </c>
      <c r="C528" s="89" t="s">
        <v>295</v>
      </c>
      <c r="D528" s="89" t="s">
        <v>604</v>
      </c>
      <c r="E528" s="25"/>
      <c r="F528" s="25"/>
      <c r="G528" s="25"/>
      <c r="H528" s="25"/>
      <c r="I528" s="25"/>
      <c r="J528" s="65"/>
      <c r="K528" s="43"/>
    </row>
    <row r="529" spans="1:11" ht="16.5" customHeight="1">
      <c r="A529" s="39">
        <v>527</v>
      </c>
      <c r="B529" s="10" t="s">
        <v>2519</v>
      </c>
      <c r="C529" s="79" t="s">
        <v>2580</v>
      </c>
      <c r="D529" s="79" t="s">
        <v>2581</v>
      </c>
      <c r="E529" s="23">
        <v>1</v>
      </c>
      <c r="F529" s="23">
        <v>1</v>
      </c>
      <c r="G529" s="23">
        <v>1</v>
      </c>
      <c r="H529" s="23">
        <v>1</v>
      </c>
      <c r="I529" s="23"/>
      <c r="J529" s="64">
        <v>1.4</v>
      </c>
      <c r="K529" s="36"/>
    </row>
    <row r="530" spans="1:11" ht="16.5" customHeight="1">
      <c r="A530" s="39">
        <v>528</v>
      </c>
      <c r="B530" s="10" t="s">
        <v>1314</v>
      </c>
      <c r="C530" s="79" t="s">
        <v>1071</v>
      </c>
      <c r="D530" s="79" t="s">
        <v>811</v>
      </c>
      <c r="E530" s="23"/>
      <c r="F530" s="23"/>
      <c r="G530" s="23"/>
      <c r="H530" s="23"/>
      <c r="I530" s="23"/>
      <c r="J530" s="64"/>
      <c r="K530" s="43"/>
    </row>
    <row r="531" spans="1:11" ht="16.5" customHeight="1">
      <c r="A531" s="39">
        <v>529</v>
      </c>
      <c r="B531" s="10" t="s">
        <v>1314</v>
      </c>
      <c r="C531" s="79" t="s">
        <v>297</v>
      </c>
      <c r="D531" s="79" t="s">
        <v>577</v>
      </c>
      <c r="E531" s="23"/>
      <c r="F531" s="23"/>
      <c r="G531" s="23"/>
      <c r="H531" s="23"/>
      <c r="I531" s="23"/>
      <c r="J531" s="64"/>
      <c r="K531" s="43"/>
    </row>
    <row r="532" spans="1:11" ht="16.5" customHeight="1">
      <c r="A532" s="39">
        <v>530</v>
      </c>
      <c r="B532" s="10" t="s">
        <v>2519</v>
      </c>
      <c r="C532" s="79" t="s">
        <v>2582</v>
      </c>
      <c r="D532" s="79" t="s">
        <v>2583</v>
      </c>
      <c r="E532" s="23">
        <v>5</v>
      </c>
      <c r="F532" s="23">
        <v>5</v>
      </c>
      <c r="G532" s="23">
        <v>5</v>
      </c>
      <c r="H532" s="23">
        <v>5</v>
      </c>
      <c r="I532" s="23"/>
      <c r="J532" s="64">
        <v>1.4</v>
      </c>
      <c r="K532" s="36"/>
    </row>
    <row r="533" spans="1:11" ht="16.5" customHeight="1">
      <c r="A533" s="39">
        <v>531</v>
      </c>
      <c r="B533" s="10" t="s">
        <v>1314</v>
      </c>
      <c r="C533" s="89" t="s">
        <v>298</v>
      </c>
      <c r="D533" s="89" t="s">
        <v>702</v>
      </c>
      <c r="E533" s="25"/>
      <c r="F533" s="25"/>
      <c r="G533" s="25"/>
      <c r="H533" s="25"/>
      <c r="I533" s="25"/>
      <c r="J533" s="65"/>
      <c r="K533" s="43"/>
    </row>
    <row r="534" spans="1:11" ht="16.5" customHeight="1">
      <c r="A534" s="39">
        <v>532</v>
      </c>
      <c r="B534" s="10" t="s">
        <v>1957</v>
      </c>
      <c r="C534" s="79" t="s">
        <v>2132</v>
      </c>
      <c r="D534" s="79" t="s">
        <v>5270</v>
      </c>
      <c r="E534" s="23"/>
      <c r="F534" s="23"/>
      <c r="G534" s="23"/>
      <c r="H534" s="23"/>
      <c r="I534" s="23"/>
      <c r="J534" s="64">
        <v>1.3</v>
      </c>
      <c r="K534" s="43"/>
    </row>
    <row r="535" spans="1:11" ht="16.5" customHeight="1">
      <c r="A535" s="39">
        <v>533</v>
      </c>
      <c r="B535" s="10" t="s">
        <v>3313</v>
      </c>
      <c r="C535" s="79" t="s">
        <v>2990</v>
      </c>
      <c r="D535" s="79" t="s">
        <v>3334</v>
      </c>
      <c r="E535" s="23"/>
      <c r="F535" s="23"/>
      <c r="G535" s="23"/>
      <c r="H535" s="23"/>
      <c r="I535" s="23"/>
      <c r="J535" s="64">
        <v>2</v>
      </c>
      <c r="K535" s="36"/>
    </row>
    <row r="536" spans="1:11" ht="16.5" customHeight="1">
      <c r="A536" s="39">
        <v>534</v>
      </c>
      <c r="B536" s="10" t="s">
        <v>1305</v>
      </c>
      <c r="C536" s="89" t="s">
        <v>299</v>
      </c>
      <c r="D536" s="89" t="s">
        <v>813</v>
      </c>
      <c r="E536" s="25"/>
      <c r="F536" s="25">
        <v>4</v>
      </c>
      <c r="G536" s="25"/>
      <c r="H536" s="25"/>
      <c r="I536" s="25"/>
      <c r="J536" s="65"/>
      <c r="K536" s="43"/>
    </row>
    <row r="537" spans="1:11" ht="16.5" customHeight="1">
      <c r="A537" s="39">
        <v>535</v>
      </c>
      <c r="B537" s="10" t="s">
        <v>1314</v>
      </c>
      <c r="C537" s="89" t="s">
        <v>1072</v>
      </c>
      <c r="D537" s="89" t="s">
        <v>652</v>
      </c>
      <c r="E537" s="25"/>
      <c r="F537" s="25"/>
      <c r="G537" s="25"/>
      <c r="H537" s="25"/>
      <c r="I537" s="25"/>
      <c r="J537" s="65"/>
      <c r="K537" s="43"/>
    </row>
    <row r="538" spans="1:11">
      <c r="A538" s="39">
        <v>536</v>
      </c>
      <c r="B538" s="10" t="s">
        <v>1314</v>
      </c>
      <c r="C538" s="79" t="s">
        <v>1074</v>
      </c>
      <c r="D538" s="79" t="s">
        <v>579</v>
      </c>
      <c r="E538" s="23"/>
      <c r="F538" s="23"/>
      <c r="G538" s="23"/>
      <c r="H538" s="23"/>
      <c r="I538" s="23"/>
      <c r="J538" s="64"/>
      <c r="K538" s="43"/>
    </row>
    <row r="539" spans="1:11" ht="16.5" customHeight="1">
      <c r="A539" s="39">
        <v>537</v>
      </c>
      <c r="B539" s="10" t="s">
        <v>1314</v>
      </c>
      <c r="C539" s="79" t="s">
        <v>543</v>
      </c>
      <c r="D539" s="79" t="s">
        <v>579</v>
      </c>
      <c r="E539" s="23"/>
      <c r="F539" s="23"/>
      <c r="G539" s="23"/>
      <c r="H539" s="23"/>
      <c r="I539" s="23"/>
      <c r="J539" s="64"/>
      <c r="K539" s="43"/>
    </row>
    <row r="540" spans="1:11">
      <c r="A540" s="39">
        <v>538</v>
      </c>
      <c r="B540" s="10" t="s">
        <v>1305</v>
      </c>
      <c r="C540" s="79" t="s">
        <v>302</v>
      </c>
      <c r="D540" s="79" t="s">
        <v>815</v>
      </c>
      <c r="E540" s="23">
        <v>1</v>
      </c>
      <c r="F540" s="23"/>
      <c r="G540" s="23"/>
      <c r="H540" s="23"/>
      <c r="I540" s="23"/>
      <c r="J540" s="64"/>
      <c r="K540" s="43"/>
    </row>
    <row r="541" spans="1:11">
      <c r="A541" s="39">
        <v>539</v>
      </c>
      <c r="B541" s="10" t="s">
        <v>1305</v>
      </c>
      <c r="C541" s="79" t="s">
        <v>303</v>
      </c>
      <c r="D541" s="79" t="s">
        <v>816</v>
      </c>
      <c r="E541" s="23">
        <v>1</v>
      </c>
      <c r="F541" s="23"/>
      <c r="G541" s="23"/>
      <c r="H541" s="23"/>
      <c r="I541" s="23"/>
      <c r="J541" s="64"/>
      <c r="K541" s="43"/>
    </row>
    <row r="542" spans="1:11" ht="16.5" customHeight="1">
      <c r="A542" s="39">
        <v>540</v>
      </c>
      <c r="B542" s="10" t="s">
        <v>1305</v>
      </c>
      <c r="C542" s="79" t="s">
        <v>304</v>
      </c>
      <c r="D542" s="79" t="s">
        <v>817</v>
      </c>
      <c r="E542" s="23">
        <v>1</v>
      </c>
      <c r="F542" s="23"/>
      <c r="G542" s="23"/>
      <c r="H542" s="23"/>
      <c r="I542" s="23"/>
      <c r="J542" s="64"/>
      <c r="K542" s="43"/>
    </row>
    <row r="543" spans="1:11" ht="16.5" customHeight="1">
      <c r="A543" s="39">
        <v>541</v>
      </c>
      <c r="B543" s="10" t="s">
        <v>1312</v>
      </c>
      <c r="C543" s="79" t="s">
        <v>305</v>
      </c>
      <c r="D543" s="79" t="s">
        <v>818</v>
      </c>
      <c r="E543" s="23">
        <v>4</v>
      </c>
      <c r="F543" s="23">
        <v>6</v>
      </c>
      <c r="G543" s="23">
        <v>4</v>
      </c>
      <c r="H543" s="23">
        <v>6</v>
      </c>
      <c r="I543" s="23"/>
      <c r="J543" s="64"/>
      <c r="K543" s="43"/>
    </row>
    <row r="544" spans="1:11" ht="27" customHeight="1">
      <c r="A544" s="39">
        <v>542</v>
      </c>
      <c r="B544" s="10" t="s">
        <v>1314</v>
      </c>
      <c r="C544" s="79" t="s">
        <v>306</v>
      </c>
      <c r="D544" s="79" t="s">
        <v>632</v>
      </c>
      <c r="E544" s="23"/>
      <c r="F544" s="23"/>
      <c r="G544" s="23"/>
      <c r="H544" s="23"/>
      <c r="I544" s="23"/>
      <c r="J544" s="64"/>
      <c r="K544" s="43"/>
    </row>
    <row r="545" spans="1:11" ht="16.5" customHeight="1">
      <c r="A545" s="39">
        <v>543</v>
      </c>
      <c r="B545" s="81" t="s">
        <v>3103</v>
      </c>
      <c r="C545" s="82" t="s">
        <v>2224</v>
      </c>
      <c r="D545" s="82" t="s">
        <v>3376</v>
      </c>
      <c r="E545" s="83"/>
      <c r="F545" s="83"/>
      <c r="G545" s="83"/>
      <c r="H545" s="83"/>
      <c r="I545" s="83"/>
      <c r="J545" s="84"/>
      <c r="K545" s="85"/>
    </row>
    <row r="546" spans="1:11" ht="16.5" customHeight="1">
      <c r="A546" s="39">
        <v>544</v>
      </c>
      <c r="B546" s="10" t="s">
        <v>2519</v>
      </c>
      <c r="C546" s="79" t="s">
        <v>2546</v>
      </c>
      <c r="D546" s="79" t="s">
        <v>2547</v>
      </c>
      <c r="E546" s="23"/>
      <c r="F546" s="23"/>
      <c r="G546" s="23"/>
      <c r="H546" s="23"/>
      <c r="I546" s="23"/>
      <c r="J546" s="64">
        <v>1.4</v>
      </c>
      <c r="K546" s="36"/>
    </row>
    <row r="547" spans="1:11" ht="16.5" customHeight="1">
      <c r="A547" s="39">
        <v>545</v>
      </c>
      <c r="B547" s="10" t="s">
        <v>3251</v>
      </c>
      <c r="C547" s="87" t="s">
        <v>3252</v>
      </c>
      <c r="D547" s="79" t="s">
        <v>2887</v>
      </c>
      <c r="E547" s="23">
        <v>5</v>
      </c>
      <c r="F547" s="23">
        <v>5</v>
      </c>
      <c r="G547" s="23">
        <v>5</v>
      </c>
      <c r="H547" s="23">
        <v>5</v>
      </c>
      <c r="I547" s="23">
        <v>20</v>
      </c>
      <c r="J547" s="64">
        <v>2</v>
      </c>
      <c r="K547" s="36"/>
    </row>
    <row r="548" spans="1:11" ht="16.5" customHeight="1">
      <c r="A548" s="39">
        <v>546</v>
      </c>
      <c r="B548" s="10" t="s">
        <v>1334</v>
      </c>
      <c r="C548" s="89" t="s">
        <v>307</v>
      </c>
      <c r="D548" s="89" t="s">
        <v>1920</v>
      </c>
      <c r="E548" s="25"/>
      <c r="F548" s="25"/>
      <c r="G548" s="25"/>
      <c r="H548" s="25"/>
      <c r="I548" s="25"/>
      <c r="J548" s="65"/>
      <c r="K548" s="43"/>
    </row>
    <row r="549" spans="1:11">
      <c r="A549" s="39">
        <v>547</v>
      </c>
      <c r="B549" s="81" t="s">
        <v>3103</v>
      </c>
      <c r="C549" s="82" t="s">
        <v>3446</v>
      </c>
      <c r="D549" s="82" t="s">
        <v>3377</v>
      </c>
      <c r="E549" s="83"/>
      <c r="F549" s="83"/>
      <c r="G549" s="83">
        <v>1</v>
      </c>
      <c r="H549" s="83"/>
      <c r="I549" s="83"/>
      <c r="J549" s="84"/>
      <c r="K549" s="85"/>
    </row>
    <row r="550" spans="1:11" ht="16.5" customHeight="1">
      <c r="A550" s="39">
        <v>548</v>
      </c>
      <c r="B550" s="10" t="s">
        <v>1305</v>
      </c>
      <c r="C550" s="79" t="s">
        <v>309</v>
      </c>
      <c r="D550" s="79" t="s">
        <v>819</v>
      </c>
      <c r="E550" s="23"/>
      <c r="F550" s="23">
        <v>1</v>
      </c>
      <c r="G550" s="23"/>
      <c r="H550" s="23"/>
      <c r="I550" s="23"/>
      <c r="J550" s="64"/>
      <c r="K550" s="43"/>
    </row>
    <row r="551" spans="1:11" ht="27" customHeight="1">
      <c r="A551" s="39">
        <v>549</v>
      </c>
      <c r="B551" s="10" t="s">
        <v>508</v>
      </c>
      <c r="C551" s="79" t="s">
        <v>3293</v>
      </c>
      <c r="D551" s="79" t="s">
        <v>3294</v>
      </c>
      <c r="E551" s="23"/>
      <c r="F551" s="23"/>
      <c r="G551" s="23"/>
      <c r="H551" s="23"/>
      <c r="I551" s="23"/>
      <c r="J551" s="64">
        <v>2</v>
      </c>
      <c r="K551" s="36"/>
    </row>
    <row r="552" spans="1:11" ht="16.5" customHeight="1">
      <c r="A552" s="39">
        <v>550</v>
      </c>
      <c r="B552" s="10" t="s">
        <v>1314</v>
      </c>
      <c r="C552" s="79" t="s">
        <v>544</v>
      </c>
      <c r="D552" s="79" t="s">
        <v>579</v>
      </c>
      <c r="E552" s="23"/>
      <c r="F552" s="23"/>
      <c r="G552" s="23"/>
      <c r="H552" s="23"/>
      <c r="I552" s="23"/>
      <c r="J552" s="64"/>
      <c r="K552" s="43"/>
    </row>
    <row r="553" spans="1:11" ht="16.5" customHeight="1">
      <c r="A553" s="39">
        <v>551</v>
      </c>
      <c r="B553" s="10" t="s">
        <v>1330</v>
      </c>
      <c r="C553" s="89" t="s">
        <v>310</v>
      </c>
      <c r="D553" s="89" t="s">
        <v>604</v>
      </c>
      <c r="E553" s="25"/>
      <c r="F553" s="25">
        <v>1</v>
      </c>
      <c r="G553" s="25"/>
      <c r="H553" s="25">
        <v>1</v>
      </c>
      <c r="I553" s="25"/>
      <c r="J553" s="65"/>
      <c r="K553" s="43"/>
    </row>
    <row r="554" spans="1:11" ht="16.5" customHeight="1">
      <c r="A554" s="39">
        <v>552</v>
      </c>
      <c r="B554" s="10" t="s">
        <v>1305</v>
      </c>
      <c r="C554" s="79" t="s">
        <v>311</v>
      </c>
      <c r="D554" s="79" t="s">
        <v>820</v>
      </c>
      <c r="E554" s="23">
        <v>2</v>
      </c>
      <c r="F554" s="23"/>
      <c r="G554" s="23"/>
      <c r="H554" s="23"/>
      <c r="I554" s="23"/>
      <c r="J554" s="64"/>
      <c r="K554" s="43"/>
    </row>
    <row r="555" spans="1:11">
      <c r="A555" s="39">
        <v>553</v>
      </c>
      <c r="B555" s="10" t="s">
        <v>1305</v>
      </c>
      <c r="C555" s="79" t="s">
        <v>312</v>
      </c>
      <c r="D555" s="79" t="s">
        <v>821</v>
      </c>
      <c r="E555" s="23"/>
      <c r="F555" s="23"/>
      <c r="G555" s="23">
        <v>1</v>
      </c>
      <c r="H555" s="23"/>
      <c r="I555" s="23"/>
      <c r="J555" s="64"/>
      <c r="K555" s="43"/>
    </row>
    <row r="556" spans="1:11">
      <c r="A556" s="39">
        <v>554</v>
      </c>
      <c r="B556" s="10" t="s">
        <v>1310</v>
      </c>
      <c r="C556" s="79" t="s">
        <v>313</v>
      </c>
      <c r="D556" s="79" t="s">
        <v>822</v>
      </c>
      <c r="E556" s="23">
        <v>10</v>
      </c>
      <c r="F556" s="23">
        <v>5</v>
      </c>
      <c r="G556" s="23">
        <v>5</v>
      </c>
      <c r="H556" s="23">
        <v>10</v>
      </c>
      <c r="I556" s="23"/>
      <c r="J556" s="64"/>
      <c r="K556" s="43"/>
    </row>
    <row r="557" spans="1:11" ht="16.5" customHeight="1">
      <c r="A557" s="39">
        <v>555</v>
      </c>
      <c r="B557" s="10" t="s">
        <v>1305</v>
      </c>
      <c r="C557" s="79" t="s">
        <v>314</v>
      </c>
      <c r="D557" s="79" t="s">
        <v>823</v>
      </c>
      <c r="E557" s="23"/>
      <c r="F557" s="23">
        <v>2</v>
      </c>
      <c r="G557" s="23"/>
      <c r="H557" s="23"/>
      <c r="I557" s="23"/>
      <c r="J557" s="64"/>
      <c r="K557" s="43"/>
    </row>
    <row r="558" spans="1:11" ht="16.5" customHeight="1">
      <c r="A558" s="39">
        <v>556</v>
      </c>
      <c r="B558" s="81" t="s">
        <v>3103</v>
      </c>
      <c r="C558" s="82" t="s">
        <v>3447</v>
      </c>
      <c r="D558" s="82" t="s">
        <v>3379</v>
      </c>
      <c r="E558" s="83"/>
      <c r="F558" s="83"/>
      <c r="G558" s="83">
        <v>2</v>
      </c>
      <c r="H558" s="83"/>
      <c r="I558" s="83"/>
      <c r="J558" s="84"/>
      <c r="K558" s="85"/>
    </row>
    <row r="559" spans="1:11" ht="16.5" customHeight="1">
      <c r="A559" s="39">
        <v>557</v>
      </c>
      <c r="B559" s="10" t="s">
        <v>1303</v>
      </c>
      <c r="C559" s="79" t="s">
        <v>1078</v>
      </c>
      <c r="D559" s="79" t="s">
        <v>824</v>
      </c>
      <c r="E559" s="23"/>
      <c r="F559" s="23"/>
      <c r="G559" s="23"/>
      <c r="H559" s="23"/>
      <c r="I559" s="23"/>
      <c r="J559" s="64"/>
      <c r="K559" s="61"/>
    </row>
    <row r="560" spans="1:11" ht="16.5" customHeight="1">
      <c r="A560" s="39">
        <v>558</v>
      </c>
      <c r="B560" s="10" t="s">
        <v>1314</v>
      </c>
      <c r="C560" s="79" t="s">
        <v>318</v>
      </c>
      <c r="D560" s="79" t="s">
        <v>793</v>
      </c>
      <c r="E560" s="23"/>
      <c r="F560" s="23"/>
      <c r="G560" s="23"/>
      <c r="H560" s="23"/>
      <c r="I560" s="23"/>
      <c r="J560" s="64"/>
      <c r="K560" s="43"/>
    </row>
    <row r="561" spans="1:11" ht="16.5" customHeight="1">
      <c r="A561" s="39">
        <v>559</v>
      </c>
      <c r="B561" s="10" t="s">
        <v>1314</v>
      </c>
      <c r="C561" s="89" t="s">
        <v>319</v>
      </c>
      <c r="D561" s="89" t="s">
        <v>744</v>
      </c>
      <c r="E561" s="25"/>
      <c r="F561" s="25"/>
      <c r="G561" s="25"/>
      <c r="H561" s="25"/>
      <c r="I561" s="25"/>
      <c r="J561" s="65"/>
      <c r="K561" s="43"/>
    </row>
    <row r="562" spans="1:11" ht="16.5" customHeight="1">
      <c r="A562" s="39">
        <v>560</v>
      </c>
      <c r="B562" s="10" t="s">
        <v>1305</v>
      </c>
      <c r="C562" s="89" t="s">
        <v>320</v>
      </c>
      <c r="D562" s="89" t="s">
        <v>827</v>
      </c>
      <c r="E562" s="25"/>
      <c r="F562" s="25"/>
      <c r="G562" s="25">
        <v>1</v>
      </c>
      <c r="H562" s="25">
        <v>1</v>
      </c>
      <c r="I562" s="25"/>
      <c r="J562" s="65"/>
      <c r="K562" s="43"/>
    </row>
    <row r="563" spans="1:11" ht="16.5" customHeight="1">
      <c r="A563" s="39">
        <v>561</v>
      </c>
      <c r="B563" s="10" t="s">
        <v>1314</v>
      </c>
      <c r="C563" s="79" t="s">
        <v>321</v>
      </c>
      <c r="D563" s="79" t="s">
        <v>828</v>
      </c>
      <c r="E563" s="23"/>
      <c r="F563" s="23">
        <v>10</v>
      </c>
      <c r="G563" s="23"/>
      <c r="H563" s="23">
        <v>10</v>
      </c>
      <c r="I563" s="23"/>
      <c r="J563" s="64"/>
      <c r="K563" s="43"/>
    </row>
    <row r="564" spans="1:11" ht="16.5" customHeight="1">
      <c r="A564" s="39">
        <v>562</v>
      </c>
      <c r="B564" s="10" t="s">
        <v>2105</v>
      </c>
      <c r="C564" s="79" t="s">
        <v>2080</v>
      </c>
      <c r="D564" s="79" t="s">
        <v>2081</v>
      </c>
      <c r="E564" s="23"/>
      <c r="F564" s="23"/>
      <c r="G564" s="23"/>
      <c r="H564" s="23"/>
      <c r="I564" s="23"/>
      <c r="J564" s="64">
        <v>1.2</v>
      </c>
      <c r="K564" s="43"/>
    </row>
    <row r="565" spans="1:11" ht="16.5" customHeight="1">
      <c r="A565" s="39">
        <v>563</v>
      </c>
      <c r="B565" s="81" t="s">
        <v>3200</v>
      </c>
      <c r="C565" s="82" t="s">
        <v>3223</v>
      </c>
      <c r="D565" s="82" t="s">
        <v>3224</v>
      </c>
      <c r="E565" s="83"/>
      <c r="F565" s="83"/>
      <c r="G565" s="83"/>
      <c r="H565" s="83"/>
      <c r="I565" s="83"/>
      <c r="J565" s="84">
        <v>2</v>
      </c>
      <c r="K565" s="85"/>
    </row>
    <row r="566" spans="1:11" ht="16.5" customHeight="1">
      <c r="A566" s="39">
        <v>564</v>
      </c>
      <c r="B566" s="10" t="s">
        <v>3103</v>
      </c>
      <c r="C566" s="79" t="s">
        <v>3198</v>
      </c>
      <c r="D566" s="79" t="s">
        <v>3199</v>
      </c>
      <c r="E566" s="23"/>
      <c r="F566" s="23"/>
      <c r="G566" s="23"/>
      <c r="H566" s="23"/>
      <c r="I566" s="23"/>
      <c r="J566" s="64">
        <v>2</v>
      </c>
      <c r="K566" s="36"/>
    </row>
    <row r="567" spans="1:11" s="86" customFormat="1" ht="16.5" customHeight="1">
      <c r="A567" s="39">
        <v>565</v>
      </c>
      <c r="B567" s="10" t="s">
        <v>2481</v>
      </c>
      <c r="C567" s="79" t="s">
        <v>2495</v>
      </c>
      <c r="D567" s="79" t="s">
        <v>2496</v>
      </c>
      <c r="E567" s="23"/>
      <c r="F567" s="23"/>
      <c r="G567" s="23"/>
      <c r="H567" s="23"/>
      <c r="I567" s="23"/>
      <c r="J567" s="64">
        <v>1.4</v>
      </c>
      <c r="K567" s="36"/>
    </row>
    <row r="568" spans="1:11" ht="16.5" customHeight="1">
      <c r="A568" s="39">
        <v>566</v>
      </c>
      <c r="B568" s="10" t="s">
        <v>1305</v>
      </c>
      <c r="C568" s="79" t="s">
        <v>322</v>
      </c>
      <c r="D568" s="79" t="s">
        <v>829</v>
      </c>
      <c r="E568" s="23"/>
      <c r="F568" s="23"/>
      <c r="G568" s="23">
        <v>1</v>
      </c>
      <c r="H568" s="23"/>
      <c r="I568" s="23"/>
      <c r="J568" s="64"/>
      <c r="K568" s="43"/>
    </row>
    <row r="569" spans="1:11">
      <c r="A569" s="39">
        <v>567</v>
      </c>
      <c r="B569" s="10" t="s">
        <v>2519</v>
      </c>
      <c r="C569" s="79" t="s">
        <v>2620</v>
      </c>
      <c r="D569" s="79" t="s">
        <v>2621</v>
      </c>
      <c r="E569" s="23">
        <v>1</v>
      </c>
      <c r="F569" s="23"/>
      <c r="G569" s="23"/>
      <c r="H569" s="23"/>
      <c r="I569" s="23"/>
      <c r="J569" s="64">
        <v>1.4</v>
      </c>
      <c r="K569" s="36"/>
    </row>
    <row r="570" spans="1:11">
      <c r="A570" s="39">
        <v>568</v>
      </c>
      <c r="B570" s="10" t="s">
        <v>1314</v>
      </c>
      <c r="C570" s="79" t="s">
        <v>323</v>
      </c>
      <c r="D570" s="79" t="s">
        <v>570</v>
      </c>
      <c r="E570" s="23"/>
      <c r="F570" s="23"/>
      <c r="G570" s="23"/>
      <c r="H570" s="23"/>
      <c r="I570" s="23"/>
      <c r="J570" s="64"/>
      <c r="K570" s="43"/>
    </row>
    <row r="571" spans="1:11" s="86" customFormat="1">
      <c r="A571" s="39">
        <v>569</v>
      </c>
      <c r="B571" s="10" t="s">
        <v>1314</v>
      </c>
      <c r="C571" s="79" t="s">
        <v>324</v>
      </c>
      <c r="D571" s="79" t="s">
        <v>830</v>
      </c>
      <c r="E571" s="23"/>
      <c r="F571" s="23"/>
      <c r="G571" s="23"/>
      <c r="H571" s="23"/>
      <c r="I571" s="23"/>
      <c r="J571" s="64"/>
      <c r="K571" s="43"/>
    </row>
    <row r="572" spans="1:11">
      <c r="A572" s="39">
        <v>570</v>
      </c>
      <c r="B572" s="10" t="s">
        <v>1314</v>
      </c>
      <c r="C572" s="79" t="s">
        <v>325</v>
      </c>
      <c r="D572" s="79" t="s">
        <v>577</v>
      </c>
      <c r="E572" s="23"/>
      <c r="F572" s="23"/>
      <c r="G572" s="23"/>
      <c r="H572" s="23"/>
      <c r="I572" s="23"/>
      <c r="J572" s="64"/>
      <c r="K572" s="43"/>
    </row>
    <row r="573" spans="1:11" ht="16.5" customHeight="1">
      <c r="A573" s="39">
        <v>571</v>
      </c>
      <c r="B573" s="10" t="s">
        <v>3200</v>
      </c>
      <c r="C573" s="79" t="s">
        <v>3201</v>
      </c>
      <c r="D573" s="79" t="s">
        <v>3117</v>
      </c>
      <c r="E573" s="23"/>
      <c r="F573" s="23"/>
      <c r="G573" s="23"/>
      <c r="H573" s="23"/>
      <c r="I573" s="23"/>
      <c r="J573" s="64">
        <v>2</v>
      </c>
      <c r="K573" s="36"/>
    </row>
    <row r="574" spans="1:11" ht="16.5" customHeight="1">
      <c r="A574" s="39">
        <v>572</v>
      </c>
      <c r="B574" s="10" t="s">
        <v>1314</v>
      </c>
      <c r="C574" s="89" t="s">
        <v>1079</v>
      </c>
      <c r="D574" s="89" t="s">
        <v>831</v>
      </c>
      <c r="E574" s="25"/>
      <c r="F574" s="25"/>
      <c r="G574" s="25"/>
      <c r="H574" s="25"/>
      <c r="I574" s="25"/>
      <c r="J574" s="65"/>
      <c r="K574" s="43"/>
    </row>
    <row r="575" spans="1:11" ht="16.5" customHeight="1">
      <c r="A575" s="39">
        <v>573</v>
      </c>
      <c r="B575" s="10" t="s">
        <v>1332</v>
      </c>
      <c r="C575" s="89" t="s">
        <v>326</v>
      </c>
      <c r="D575" s="89" t="s">
        <v>833</v>
      </c>
      <c r="E575" s="25"/>
      <c r="F575" s="25"/>
      <c r="G575" s="25"/>
      <c r="H575" s="25"/>
      <c r="I575" s="25"/>
      <c r="J575" s="65"/>
      <c r="K575" s="43"/>
    </row>
    <row r="576" spans="1:11" ht="16.5" customHeight="1">
      <c r="A576" s="39">
        <v>574</v>
      </c>
      <c r="B576" s="10" t="s">
        <v>3103</v>
      </c>
      <c r="C576" s="79" t="s">
        <v>3202</v>
      </c>
      <c r="D576" s="79" t="s">
        <v>3111</v>
      </c>
      <c r="E576" s="23"/>
      <c r="F576" s="23"/>
      <c r="G576" s="23"/>
      <c r="H576" s="23"/>
      <c r="I576" s="23"/>
      <c r="J576" s="64">
        <v>2</v>
      </c>
      <c r="K576" s="36"/>
    </row>
    <row r="577" spans="1:11" ht="16.5" customHeight="1">
      <c r="A577" s="39">
        <v>575</v>
      </c>
      <c r="B577" s="10" t="s">
        <v>1332</v>
      </c>
      <c r="C577" s="89" t="s">
        <v>327</v>
      </c>
      <c r="D577" s="89" t="s">
        <v>835</v>
      </c>
      <c r="E577" s="25"/>
      <c r="F577" s="25"/>
      <c r="G577" s="25"/>
      <c r="H577" s="25">
        <v>2</v>
      </c>
      <c r="I577" s="25"/>
      <c r="J577" s="65"/>
      <c r="K577" s="43"/>
    </row>
    <row r="578" spans="1:11" ht="16.5" customHeight="1">
      <c r="A578" s="39">
        <v>576</v>
      </c>
      <c r="B578" s="10" t="s">
        <v>1310</v>
      </c>
      <c r="C578" s="79" t="s">
        <v>328</v>
      </c>
      <c r="D578" s="79" t="s">
        <v>836</v>
      </c>
      <c r="E578" s="23"/>
      <c r="F578" s="23">
        <v>13</v>
      </c>
      <c r="G578" s="23"/>
      <c r="H578" s="23"/>
      <c r="I578" s="23"/>
      <c r="J578" s="64"/>
      <c r="K578" s="43"/>
    </row>
    <row r="579" spans="1:11" ht="16.5" customHeight="1">
      <c r="A579" s="39">
        <v>577</v>
      </c>
      <c r="B579" s="10" t="s">
        <v>1310</v>
      </c>
      <c r="C579" s="79" t="s">
        <v>329</v>
      </c>
      <c r="D579" s="79" t="s">
        <v>837</v>
      </c>
      <c r="E579" s="23">
        <v>2</v>
      </c>
      <c r="F579" s="23">
        <v>3</v>
      </c>
      <c r="G579" s="23">
        <v>1</v>
      </c>
      <c r="H579" s="23">
        <v>1</v>
      </c>
      <c r="I579" s="23"/>
      <c r="J579" s="64"/>
      <c r="K579" s="43"/>
    </row>
    <row r="580" spans="1:11">
      <c r="A580" s="39">
        <v>578</v>
      </c>
      <c r="B580" s="10" t="s">
        <v>1310</v>
      </c>
      <c r="C580" s="79" t="s">
        <v>330</v>
      </c>
      <c r="D580" s="79" t="s">
        <v>838</v>
      </c>
      <c r="E580" s="23"/>
      <c r="F580" s="23"/>
      <c r="G580" s="23"/>
      <c r="H580" s="23">
        <v>13</v>
      </c>
      <c r="I580" s="23"/>
      <c r="J580" s="64"/>
      <c r="K580" s="43"/>
    </row>
    <row r="581" spans="1:11">
      <c r="A581" s="39">
        <v>579</v>
      </c>
      <c r="B581" s="10" t="s">
        <v>1310</v>
      </c>
      <c r="C581" s="79" t="s">
        <v>331</v>
      </c>
      <c r="D581" s="79" t="s">
        <v>839</v>
      </c>
      <c r="E581" s="23"/>
      <c r="F581" s="23">
        <v>2</v>
      </c>
      <c r="G581" s="23">
        <v>2</v>
      </c>
      <c r="H581" s="23">
        <v>2</v>
      </c>
      <c r="I581" s="23"/>
      <c r="J581" s="64"/>
      <c r="K581" s="43"/>
    </row>
    <row r="582" spans="1:11">
      <c r="A582" s="39">
        <v>580</v>
      </c>
      <c r="B582" s="10" t="s">
        <v>1310</v>
      </c>
      <c r="C582" s="79" t="s">
        <v>332</v>
      </c>
      <c r="D582" s="79" t="s">
        <v>840</v>
      </c>
      <c r="E582" s="23">
        <v>2</v>
      </c>
      <c r="F582" s="23">
        <v>2</v>
      </c>
      <c r="G582" s="23">
        <v>2</v>
      </c>
      <c r="H582" s="23"/>
      <c r="I582" s="23"/>
      <c r="J582" s="64"/>
      <c r="K582" s="43"/>
    </row>
    <row r="583" spans="1:11" ht="27" customHeight="1">
      <c r="A583" s="39">
        <v>581</v>
      </c>
      <c r="B583" s="10" t="s">
        <v>1314</v>
      </c>
      <c r="C583" s="79" t="s">
        <v>333</v>
      </c>
      <c r="D583" s="79" t="s">
        <v>587</v>
      </c>
      <c r="E583" s="23"/>
      <c r="F583" s="23"/>
      <c r="G583" s="23"/>
      <c r="H583" s="23"/>
      <c r="I583" s="23"/>
      <c r="J583" s="64"/>
      <c r="K583" s="43"/>
    </row>
    <row r="584" spans="1:11" ht="16.5" customHeight="1">
      <c r="A584" s="39">
        <v>582</v>
      </c>
      <c r="B584" s="10" t="s">
        <v>1310</v>
      </c>
      <c r="C584" s="79" t="s">
        <v>1082</v>
      </c>
      <c r="D584" s="79" t="s">
        <v>841</v>
      </c>
      <c r="E584" s="23">
        <v>6</v>
      </c>
      <c r="F584" s="23">
        <v>2</v>
      </c>
      <c r="G584" s="23">
        <v>6</v>
      </c>
      <c r="H584" s="23">
        <v>2</v>
      </c>
      <c r="I584" s="23"/>
      <c r="J584" s="64"/>
      <c r="K584" s="43"/>
    </row>
    <row r="585" spans="1:11" ht="16.5" customHeight="1">
      <c r="A585" s="39">
        <v>583</v>
      </c>
      <c r="B585" s="10" t="s">
        <v>2481</v>
      </c>
      <c r="C585" s="79" t="s">
        <v>2489</v>
      </c>
      <c r="D585" s="79" t="s">
        <v>2490</v>
      </c>
      <c r="E585" s="23">
        <v>2</v>
      </c>
      <c r="F585" s="23">
        <v>2</v>
      </c>
      <c r="G585" s="23">
        <v>3</v>
      </c>
      <c r="H585" s="23">
        <v>2</v>
      </c>
      <c r="I585" s="23"/>
      <c r="J585" s="64">
        <v>1.4</v>
      </c>
      <c r="K585" s="36"/>
    </row>
    <row r="586" spans="1:11" ht="16.5" customHeight="1">
      <c r="A586" s="39">
        <v>584</v>
      </c>
      <c r="B586" s="10" t="s">
        <v>2650</v>
      </c>
      <c r="C586" s="79" t="s">
        <v>2654</v>
      </c>
      <c r="D586" s="79" t="s">
        <v>2652</v>
      </c>
      <c r="E586" s="23"/>
      <c r="F586" s="23"/>
      <c r="G586" s="23"/>
      <c r="H586" s="23"/>
      <c r="I586" s="23"/>
      <c r="J586" s="64">
        <v>1.4</v>
      </c>
      <c r="K586" s="36"/>
    </row>
    <row r="587" spans="1:11" ht="16.5" customHeight="1">
      <c r="A587" s="39">
        <v>585</v>
      </c>
      <c r="B587" s="10" t="s">
        <v>2519</v>
      </c>
      <c r="C587" s="79" t="s">
        <v>2576</v>
      </c>
      <c r="D587" s="79" t="s">
        <v>2577</v>
      </c>
      <c r="E587" s="23"/>
      <c r="F587" s="23">
        <v>1</v>
      </c>
      <c r="G587" s="23"/>
      <c r="H587" s="23"/>
      <c r="I587" s="23"/>
      <c r="J587" s="64">
        <v>1.4</v>
      </c>
      <c r="K587" s="36"/>
    </row>
    <row r="588" spans="1:11" ht="16.5" customHeight="1">
      <c r="A588" s="39">
        <v>586</v>
      </c>
      <c r="B588" s="10" t="s">
        <v>1305</v>
      </c>
      <c r="C588" s="79" t="s">
        <v>336</v>
      </c>
      <c r="D588" s="79" t="s">
        <v>843</v>
      </c>
      <c r="E588" s="23"/>
      <c r="F588" s="23"/>
      <c r="G588" s="23">
        <v>1</v>
      </c>
      <c r="H588" s="23"/>
      <c r="I588" s="23"/>
      <c r="J588" s="64"/>
      <c r="K588" s="43"/>
    </row>
    <row r="589" spans="1:11">
      <c r="A589" s="39">
        <v>587</v>
      </c>
      <c r="B589" s="10" t="s">
        <v>1310</v>
      </c>
      <c r="C589" s="79" t="s">
        <v>337</v>
      </c>
      <c r="D589" s="79" t="s">
        <v>844</v>
      </c>
      <c r="E589" s="23"/>
      <c r="F589" s="23"/>
      <c r="G589" s="23">
        <v>13</v>
      </c>
      <c r="H589" s="23"/>
      <c r="I589" s="23"/>
      <c r="J589" s="64"/>
      <c r="K589" s="43"/>
    </row>
    <row r="590" spans="1:11">
      <c r="A590" s="39">
        <v>588</v>
      </c>
      <c r="B590" s="10" t="s">
        <v>1305</v>
      </c>
      <c r="C590" s="79" t="s">
        <v>338</v>
      </c>
      <c r="D590" s="79" t="s">
        <v>845</v>
      </c>
      <c r="E590" s="23"/>
      <c r="F590" s="23">
        <v>2</v>
      </c>
      <c r="G590" s="23"/>
      <c r="H590" s="23"/>
      <c r="I590" s="23"/>
      <c r="J590" s="64"/>
      <c r="K590" s="43"/>
    </row>
    <row r="591" spans="1:11">
      <c r="A591" s="39">
        <v>589</v>
      </c>
      <c r="B591" s="10" t="s">
        <v>1310</v>
      </c>
      <c r="C591" s="79" t="s">
        <v>1084</v>
      </c>
      <c r="D591" s="79" t="s">
        <v>846</v>
      </c>
      <c r="E591" s="23"/>
      <c r="F591" s="23">
        <v>3</v>
      </c>
      <c r="G591" s="23"/>
      <c r="H591" s="23">
        <v>3</v>
      </c>
      <c r="I591" s="23"/>
      <c r="J591" s="64"/>
      <c r="K591" s="43"/>
    </row>
    <row r="592" spans="1:11">
      <c r="A592" s="39">
        <v>590</v>
      </c>
      <c r="B592" s="10" t="s">
        <v>1314</v>
      </c>
      <c r="C592" s="79" t="s">
        <v>340</v>
      </c>
      <c r="D592" s="79" t="s">
        <v>632</v>
      </c>
      <c r="E592" s="23"/>
      <c r="F592" s="23"/>
      <c r="G592" s="23"/>
      <c r="H592" s="23"/>
      <c r="I592" s="23"/>
      <c r="J592" s="64"/>
      <c r="K592" s="43"/>
    </row>
    <row r="593" spans="1:11" ht="16.5" customHeight="1">
      <c r="A593" s="39">
        <v>591</v>
      </c>
      <c r="B593" s="10" t="s">
        <v>1314</v>
      </c>
      <c r="C593" s="79" t="s">
        <v>341</v>
      </c>
      <c r="D593" s="79" t="s">
        <v>570</v>
      </c>
      <c r="E593" s="23"/>
      <c r="F593" s="23"/>
      <c r="G593" s="23"/>
      <c r="H593" s="23"/>
      <c r="I593" s="23"/>
      <c r="J593" s="64"/>
      <c r="K593" s="43"/>
    </row>
    <row r="594" spans="1:11" ht="16.5" customHeight="1">
      <c r="A594" s="39">
        <v>592</v>
      </c>
      <c r="B594" s="10" t="s">
        <v>1305</v>
      </c>
      <c r="C594" s="79" t="s">
        <v>342</v>
      </c>
      <c r="D594" s="79" t="s">
        <v>847</v>
      </c>
      <c r="E594" s="23"/>
      <c r="F594" s="23"/>
      <c r="G594" s="23">
        <v>1</v>
      </c>
      <c r="H594" s="23"/>
      <c r="I594" s="23"/>
      <c r="J594" s="64"/>
      <c r="K594" s="43"/>
    </row>
    <row r="595" spans="1:11">
      <c r="A595" s="39">
        <v>593</v>
      </c>
      <c r="B595" s="10" t="s">
        <v>1332</v>
      </c>
      <c r="C595" s="89" t="s">
        <v>343</v>
      </c>
      <c r="D595" s="89" t="s">
        <v>1956</v>
      </c>
      <c r="E595" s="25"/>
      <c r="F595" s="25">
        <v>1</v>
      </c>
      <c r="G595" s="25"/>
      <c r="H595" s="25">
        <v>1</v>
      </c>
      <c r="I595" s="25"/>
      <c r="J595" s="65"/>
      <c r="K595" s="43"/>
    </row>
    <row r="596" spans="1:11">
      <c r="A596" s="39">
        <v>594</v>
      </c>
      <c r="B596" s="10" t="s">
        <v>1310</v>
      </c>
      <c r="C596" s="79" t="s">
        <v>344</v>
      </c>
      <c r="D596" s="79" t="s">
        <v>848</v>
      </c>
      <c r="E596" s="23">
        <v>3</v>
      </c>
      <c r="F596" s="23">
        <v>4</v>
      </c>
      <c r="G596" s="23">
        <v>3</v>
      </c>
      <c r="H596" s="23">
        <v>4</v>
      </c>
      <c r="I596" s="23"/>
      <c r="J596" s="64"/>
      <c r="K596" s="43"/>
    </row>
    <row r="597" spans="1:11">
      <c r="A597" s="39">
        <v>595</v>
      </c>
      <c r="B597" s="10" t="s">
        <v>1310</v>
      </c>
      <c r="C597" s="79" t="s">
        <v>345</v>
      </c>
      <c r="D597" s="79" t="s">
        <v>849</v>
      </c>
      <c r="E597" s="23">
        <v>6</v>
      </c>
      <c r="F597" s="23">
        <v>6</v>
      </c>
      <c r="G597" s="23">
        <v>6</v>
      </c>
      <c r="H597" s="23">
        <v>6</v>
      </c>
      <c r="I597" s="23"/>
      <c r="J597" s="64"/>
      <c r="K597" s="43"/>
    </row>
    <row r="598" spans="1:11" ht="16.5" customHeight="1">
      <c r="A598" s="39">
        <v>596</v>
      </c>
      <c r="B598" s="10" t="s">
        <v>3200</v>
      </c>
      <c r="C598" s="79" t="s">
        <v>3203</v>
      </c>
      <c r="D598" s="79" t="s">
        <v>3199</v>
      </c>
      <c r="E598" s="23"/>
      <c r="F598" s="23"/>
      <c r="G598" s="23"/>
      <c r="H598" s="23"/>
      <c r="I598" s="23"/>
      <c r="J598" s="64">
        <v>2</v>
      </c>
      <c r="K598" s="36"/>
    </row>
    <row r="599" spans="1:11" ht="16.5" customHeight="1">
      <c r="A599" s="39">
        <v>597</v>
      </c>
      <c r="B599" s="10" t="s">
        <v>3229</v>
      </c>
      <c r="C599" s="79" t="s">
        <v>3243</v>
      </c>
      <c r="D599" s="79" t="s">
        <v>3244</v>
      </c>
      <c r="E599" s="23"/>
      <c r="F599" s="23"/>
      <c r="G599" s="23"/>
      <c r="H599" s="23"/>
      <c r="I599" s="23"/>
      <c r="J599" s="64">
        <v>2</v>
      </c>
      <c r="K599" s="36"/>
    </row>
    <row r="600" spans="1:11" ht="16.5" customHeight="1">
      <c r="A600" s="39">
        <v>598</v>
      </c>
      <c r="B600" s="10" t="s">
        <v>508</v>
      </c>
      <c r="C600" s="79" t="s">
        <v>1960</v>
      </c>
      <c r="D600" s="79" t="s">
        <v>1961</v>
      </c>
      <c r="E600" s="23"/>
      <c r="F600" s="23"/>
      <c r="G600" s="23"/>
      <c r="H600" s="23"/>
      <c r="I600" s="23"/>
      <c r="J600" s="64"/>
      <c r="K600" s="43"/>
    </row>
    <row r="601" spans="1:11" ht="16.5" customHeight="1">
      <c r="A601" s="39">
        <v>599</v>
      </c>
      <c r="B601" s="10" t="s">
        <v>1303</v>
      </c>
      <c r="C601" s="79" t="s">
        <v>346</v>
      </c>
      <c r="D601" s="79" t="s">
        <v>850</v>
      </c>
      <c r="E601" s="23">
        <v>1</v>
      </c>
      <c r="F601" s="23">
        <v>1</v>
      </c>
      <c r="G601" s="23">
        <v>1</v>
      </c>
      <c r="H601" s="23">
        <v>1</v>
      </c>
      <c r="I601" s="23"/>
      <c r="J601" s="64"/>
      <c r="K601" s="43"/>
    </row>
    <row r="602" spans="1:11" ht="16.5" customHeight="1">
      <c r="A602" s="39">
        <v>600</v>
      </c>
      <c r="B602" s="10" t="s">
        <v>1314</v>
      </c>
      <c r="C602" s="79" t="s">
        <v>347</v>
      </c>
      <c r="D602" s="79" t="s">
        <v>567</v>
      </c>
      <c r="E602" s="23"/>
      <c r="F602" s="23"/>
      <c r="G602" s="23"/>
      <c r="H602" s="23"/>
      <c r="I602" s="23"/>
      <c r="J602" s="64"/>
      <c r="K602" s="43"/>
    </row>
    <row r="603" spans="1:11" ht="16.5" customHeight="1">
      <c r="A603" s="39">
        <v>601</v>
      </c>
      <c r="B603" s="10" t="s">
        <v>1303</v>
      </c>
      <c r="C603" s="89" t="s">
        <v>348</v>
      </c>
      <c r="D603" s="89" t="s">
        <v>852</v>
      </c>
      <c r="E603" s="25"/>
      <c r="F603" s="25"/>
      <c r="G603" s="25"/>
      <c r="H603" s="25"/>
      <c r="I603" s="25"/>
      <c r="J603" s="65"/>
      <c r="K603" s="43"/>
    </row>
    <row r="604" spans="1:11" ht="16.5" customHeight="1">
      <c r="A604" s="39">
        <v>602</v>
      </c>
      <c r="B604" s="10" t="s">
        <v>1305</v>
      </c>
      <c r="C604" s="89" t="s">
        <v>349</v>
      </c>
      <c r="D604" s="89" t="s">
        <v>854</v>
      </c>
      <c r="E604" s="25"/>
      <c r="F604" s="25"/>
      <c r="G604" s="25"/>
      <c r="H604" s="25">
        <v>2</v>
      </c>
      <c r="I604" s="25"/>
      <c r="J604" s="65"/>
      <c r="K604" s="43"/>
    </row>
    <row r="605" spans="1:11" ht="16.5" customHeight="1">
      <c r="A605" s="39">
        <v>603</v>
      </c>
      <c r="B605" s="10" t="s">
        <v>1339</v>
      </c>
      <c r="C605" s="79" t="s">
        <v>350</v>
      </c>
      <c r="D605" s="79" t="s">
        <v>599</v>
      </c>
      <c r="E605" s="23"/>
      <c r="F605" s="23"/>
      <c r="G605" s="23"/>
      <c r="H605" s="23"/>
      <c r="I605" s="23"/>
      <c r="J605" s="64"/>
      <c r="K605" s="43"/>
    </row>
    <row r="606" spans="1:11" ht="16.5" customHeight="1">
      <c r="A606" s="39">
        <v>604</v>
      </c>
      <c r="B606" s="10" t="s">
        <v>1339</v>
      </c>
      <c r="C606" s="79" t="s">
        <v>351</v>
      </c>
      <c r="D606" s="79" t="s">
        <v>596</v>
      </c>
      <c r="E606" s="23"/>
      <c r="F606" s="23"/>
      <c r="G606" s="23"/>
      <c r="H606" s="23"/>
      <c r="I606" s="23"/>
      <c r="J606" s="64"/>
      <c r="K606" s="43"/>
    </row>
    <row r="607" spans="1:11">
      <c r="A607" s="39">
        <v>605</v>
      </c>
      <c r="B607" s="10" t="s">
        <v>1328</v>
      </c>
      <c r="C607" s="89" t="s">
        <v>352</v>
      </c>
      <c r="D607" s="89" t="s">
        <v>598</v>
      </c>
      <c r="E607" s="25"/>
      <c r="F607" s="25"/>
      <c r="G607" s="25"/>
      <c r="H607" s="25"/>
      <c r="I607" s="25"/>
      <c r="J607" s="65"/>
      <c r="K607" s="61"/>
    </row>
    <row r="608" spans="1:11" ht="16.5" customHeight="1">
      <c r="A608" s="39">
        <v>606</v>
      </c>
      <c r="B608" s="10" t="s">
        <v>1312</v>
      </c>
      <c r="C608" s="79" t="s">
        <v>353</v>
      </c>
      <c r="D608" s="79" t="s">
        <v>855</v>
      </c>
      <c r="E608" s="23">
        <v>10</v>
      </c>
      <c r="F608" s="23">
        <v>10</v>
      </c>
      <c r="G608" s="23"/>
      <c r="H608" s="23">
        <v>10</v>
      </c>
      <c r="I608" s="23"/>
      <c r="J608" s="64"/>
      <c r="K608" s="61"/>
    </row>
    <row r="609" spans="1:11">
      <c r="A609" s="39">
        <v>607</v>
      </c>
      <c r="B609" s="10" t="s">
        <v>1310</v>
      </c>
      <c r="C609" s="89" t="s">
        <v>354</v>
      </c>
      <c r="D609" s="89" t="s">
        <v>857</v>
      </c>
      <c r="E609" s="25">
        <v>4</v>
      </c>
      <c r="F609" s="25">
        <v>4</v>
      </c>
      <c r="G609" s="25">
        <v>4</v>
      </c>
      <c r="H609" s="25">
        <v>4</v>
      </c>
      <c r="I609" s="25"/>
      <c r="J609" s="65"/>
      <c r="K609" s="61"/>
    </row>
    <row r="610" spans="1:11" ht="16.5" customHeight="1">
      <c r="A610" s="39">
        <v>608</v>
      </c>
      <c r="B610" s="10" t="s">
        <v>1303</v>
      </c>
      <c r="C610" s="79" t="s">
        <v>355</v>
      </c>
      <c r="D610" s="79" t="s">
        <v>858</v>
      </c>
      <c r="E610" s="23">
        <v>1</v>
      </c>
      <c r="F610" s="23">
        <v>1</v>
      </c>
      <c r="G610" s="23">
        <v>1</v>
      </c>
      <c r="H610" s="23">
        <v>1</v>
      </c>
      <c r="I610" s="23"/>
      <c r="J610" s="64"/>
      <c r="K610" s="43"/>
    </row>
    <row r="611" spans="1:11" ht="16.5" customHeight="1">
      <c r="A611" s="39">
        <v>609</v>
      </c>
      <c r="B611" s="10" t="s">
        <v>1310</v>
      </c>
      <c r="C611" s="79" t="s">
        <v>1088</v>
      </c>
      <c r="D611" s="79" t="s">
        <v>859</v>
      </c>
      <c r="E611" s="23">
        <v>1</v>
      </c>
      <c r="F611" s="23">
        <v>1</v>
      </c>
      <c r="G611" s="23">
        <v>1</v>
      </c>
      <c r="H611" s="23">
        <v>1</v>
      </c>
      <c r="I611" s="23"/>
      <c r="J611" s="64"/>
      <c r="K611" s="43"/>
    </row>
    <row r="612" spans="1:11" ht="16.5" customHeight="1">
      <c r="A612" s="39">
        <v>610</v>
      </c>
      <c r="B612" s="10" t="s">
        <v>1314</v>
      </c>
      <c r="C612" s="79" t="s">
        <v>357</v>
      </c>
      <c r="D612" s="79" t="s">
        <v>579</v>
      </c>
      <c r="E612" s="23"/>
      <c r="F612" s="23"/>
      <c r="G612" s="23"/>
      <c r="H612" s="23"/>
      <c r="I612" s="23"/>
      <c r="J612" s="64"/>
      <c r="K612" s="61"/>
    </row>
    <row r="613" spans="1:11" ht="16.5" customHeight="1">
      <c r="A613" s="39">
        <v>611</v>
      </c>
      <c r="B613" s="10" t="s">
        <v>1314</v>
      </c>
      <c r="C613" s="79" t="s">
        <v>358</v>
      </c>
      <c r="D613" s="79" t="s">
        <v>570</v>
      </c>
      <c r="E613" s="23"/>
      <c r="F613" s="23"/>
      <c r="G613" s="23"/>
      <c r="H613" s="23"/>
      <c r="I613" s="23"/>
      <c r="J613" s="64"/>
      <c r="K613" s="43"/>
    </row>
    <row r="614" spans="1:11" ht="16.5" customHeight="1">
      <c r="A614" s="39">
        <v>612</v>
      </c>
      <c r="B614" s="10" t="s">
        <v>2640</v>
      </c>
      <c r="C614" s="79" t="s">
        <v>2882</v>
      </c>
      <c r="D614" s="79" t="s">
        <v>2686</v>
      </c>
      <c r="E614" s="23"/>
      <c r="F614" s="23"/>
      <c r="G614" s="23"/>
      <c r="H614" s="23"/>
      <c r="I614" s="23"/>
      <c r="J614" s="64">
        <v>1.4</v>
      </c>
      <c r="K614" s="36"/>
    </row>
    <row r="615" spans="1:11">
      <c r="A615" s="39">
        <v>613</v>
      </c>
      <c r="B615" s="10" t="s">
        <v>1337</v>
      </c>
      <c r="C615" s="89" t="s">
        <v>359</v>
      </c>
      <c r="D615" s="89" t="s">
        <v>1912</v>
      </c>
      <c r="E615" s="25"/>
      <c r="F615" s="25"/>
      <c r="G615" s="25"/>
      <c r="H615" s="25"/>
      <c r="I615" s="25"/>
      <c r="J615" s="65"/>
      <c r="K615" s="43"/>
    </row>
    <row r="616" spans="1:11">
      <c r="A616" s="39">
        <v>614</v>
      </c>
      <c r="B616" s="10" t="s">
        <v>3284</v>
      </c>
      <c r="C616" s="79" t="s">
        <v>2888</v>
      </c>
      <c r="D616" s="79" t="s">
        <v>2889</v>
      </c>
      <c r="E616" s="23"/>
      <c r="F616" s="23"/>
      <c r="G616" s="23"/>
      <c r="H616" s="23"/>
      <c r="I616" s="23"/>
      <c r="J616" s="64">
        <v>2</v>
      </c>
      <c r="K616" s="36"/>
    </row>
    <row r="617" spans="1:11">
      <c r="A617" s="39">
        <v>615</v>
      </c>
      <c r="B617" s="10" t="s">
        <v>1933</v>
      </c>
      <c r="C617" s="79" t="s">
        <v>1931</v>
      </c>
      <c r="D617" s="79" t="s">
        <v>1932</v>
      </c>
      <c r="E617" s="23"/>
      <c r="F617" s="23"/>
      <c r="G617" s="23"/>
      <c r="H617" s="23"/>
      <c r="I617" s="23"/>
      <c r="J617" s="64"/>
      <c r="K617" s="43"/>
    </row>
    <row r="618" spans="1:11" ht="16.5" customHeight="1">
      <c r="A618" s="39">
        <v>616</v>
      </c>
      <c r="B618" s="10" t="s">
        <v>2481</v>
      </c>
      <c r="C618" s="79" t="s">
        <v>2491</v>
      </c>
      <c r="D618" s="79" t="s">
        <v>2492</v>
      </c>
      <c r="E618" s="23"/>
      <c r="F618" s="23"/>
      <c r="G618" s="23"/>
      <c r="H618" s="23"/>
      <c r="I618" s="23"/>
      <c r="J618" s="64">
        <v>1.4</v>
      </c>
      <c r="K618" s="36"/>
    </row>
    <row r="619" spans="1:11" ht="16.5" customHeight="1">
      <c r="A619" s="39">
        <v>617</v>
      </c>
      <c r="B619" s="10" t="s">
        <v>3264</v>
      </c>
      <c r="C619" s="79" t="s">
        <v>3272</v>
      </c>
      <c r="D619" s="79" t="s">
        <v>3273</v>
      </c>
      <c r="E619" s="23"/>
      <c r="F619" s="23"/>
      <c r="G619" s="23"/>
      <c r="H619" s="23"/>
      <c r="I619" s="23"/>
      <c r="J619" s="64">
        <v>2</v>
      </c>
      <c r="K619" s="36"/>
    </row>
    <row r="620" spans="1:11" ht="16.5" customHeight="1">
      <c r="A620" s="39">
        <v>618</v>
      </c>
      <c r="B620" s="81" t="s">
        <v>3098</v>
      </c>
      <c r="C620" s="82" t="s">
        <v>3448</v>
      </c>
      <c r="D620" s="82" t="s">
        <v>3388</v>
      </c>
      <c r="E620" s="83"/>
      <c r="F620" s="83"/>
      <c r="G620" s="83">
        <v>1</v>
      </c>
      <c r="H620" s="83"/>
      <c r="I620" s="83"/>
      <c r="J620" s="84"/>
      <c r="K620" s="85"/>
    </row>
    <row r="621" spans="1:11" ht="16.5" customHeight="1">
      <c r="A621" s="39">
        <v>619</v>
      </c>
      <c r="B621" s="10" t="s">
        <v>1314</v>
      </c>
      <c r="C621" s="79" t="s">
        <v>362</v>
      </c>
      <c r="D621" s="79" t="s">
        <v>579</v>
      </c>
      <c r="E621" s="23"/>
      <c r="F621" s="23"/>
      <c r="G621" s="23"/>
      <c r="H621" s="23"/>
      <c r="I621" s="23"/>
      <c r="J621" s="64"/>
      <c r="K621" s="43"/>
    </row>
    <row r="622" spans="1:11" ht="16.5" customHeight="1">
      <c r="A622" s="39">
        <v>620</v>
      </c>
      <c r="B622" s="10" t="s">
        <v>2670</v>
      </c>
      <c r="C622" s="79" t="s">
        <v>2673</v>
      </c>
      <c r="D622" s="79" t="s">
        <v>2674</v>
      </c>
      <c r="E622" s="23">
        <v>2</v>
      </c>
      <c r="F622" s="23">
        <v>2</v>
      </c>
      <c r="G622" s="23">
        <v>3</v>
      </c>
      <c r="H622" s="23">
        <v>2</v>
      </c>
      <c r="I622" s="23"/>
      <c r="J622" s="64">
        <v>1.4</v>
      </c>
      <c r="K622" s="36"/>
    </row>
    <row r="623" spans="1:11" ht="16.5" customHeight="1">
      <c r="A623" s="39">
        <v>621</v>
      </c>
      <c r="B623" s="10" t="s">
        <v>1305</v>
      </c>
      <c r="C623" s="89" t="s">
        <v>363</v>
      </c>
      <c r="D623" s="89" t="s">
        <v>862</v>
      </c>
      <c r="E623" s="25">
        <v>2</v>
      </c>
      <c r="F623" s="25">
        <v>3</v>
      </c>
      <c r="G623" s="25">
        <v>2</v>
      </c>
      <c r="H623" s="25">
        <v>3</v>
      </c>
      <c r="I623" s="25"/>
      <c r="J623" s="65"/>
      <c r="K623" s="43"/>
    </row>
    <row r="624" spans="1:11" ht="16.5" customHeight="1">
      <c r="A624" s="39">
        <v>622</v>
      </c>
      <c r="B624" s="10" t="s">
        <v>1330</v>
      </c>
      <c r="C624" s="89" t="s">
        <v>364</v>
      </c>
      <c r="D624" s="89" t="s">
        <v>702</v>
      </c>
      <c r="E624" s="25"/>
      <c r="F624" s="25"/>
      <c r="G624" s="25"/>
      <c r="H624" s="25"/>
      <c r="I624" s="25"/>
      <c r="J624" s="65"/>
      <c r="K624" s="43"/>
    </row>
    <row r="625" spans="1:11" ht="16.5" customHeight="1">
      <c r="A625" s="39">
        <v>623</v>
      </c>
      <c r="B625" s="10" t="s">
        <v>1310</v>
      </c>
      <c r="C625" s="89" t="s">
        <v>365</v>
      </c>
      <c r="D625" s="89" t="s">
        <v>864</v>
      </c>
      <c r="E625" s="25">
        <v>5</v>
      </c>
      <c r="F625" s="25">
        <v>5</v>
      </c>
      <c r="G625" s="25">
        <v>5</v>
      </c>
      <c r="H625" s="25">
        <v>5</v>
      </c>
      <c r="I625" s="25"/>
      <c r="J625" s="65"/>
      <c r="K625" s="43"/>
    </row>
    <row r="626" spans="1:11" ht="16.5" customHeight="1">
      <c r="A626" s="39">
        <v>624</v>
      </c>
      <c r="B626" s="10" t="s">
        <v>2670</v>
      </c>
      <c r="C626" s="79" t="s">
        <v>2671</v>
      </c>
      <c r="D626" s="92" t="s">
        <v>2672</v>
      </c>
      <c r="E626" s="23"/>
      <c r="F626" s="23"/>
      <c r="G626" s="23"/>
      <c r="H626" s="23"/>
      <c r="I626" s="23"/>
      <c r="J626" s="64">
        <v>1.4</v>
      </c>
      <c r="K626" s="36"/>
    </row>
    <row r="627" spans="1:11" ht="16.5" customHeight="1">
      <c r="A627" s="39">
        <v>625</v>
      </c>
      <c r="B627" s="10" t="s">
        <v>1312</v>
      </c>
      <c r="C627" s="79" t="s">
        <v>366</v>
      </c>
      <c r="D627" s="79" t="s">
        <v>865</v>
      </c>
      <c r="E627" s="23">
        <v>4</v>
      </c>
      <c r="F627" s="23">
        <v>6</v>
      </c>
      <c r="G627" s="23">
        <v>7</v>
      </c>
      <c r="H627" s="23">
        <v>6</v>
      </c>
      <c r="I627" s="23"/>
      <c r="J627" s="64"/>
      <c r="K627" s="43"/>
    </row>
    <row r="628" spans="1:11" s="31" customFormat="1">
      <c r="A628" s="39">
        <v>626</v>
      </c>
      <c r="B628" s="12" t="s">
        <v>1328</v>
      </c>
      <c r="C628" s="96" t="s">
        <v>367</v>
      </c>
      <c r="D628" s="79" t="s">
        <v>599</v>
      </c>
      <c r="E628" s="25"/>
      <c r="F628" s="25"/>
      <c r="G628" s="25"/>
      <c r="H628" s="25"/>
      <c r="I628" s="25"/>
      <c r="J628" s="65"/>
      <c r="K628" s="43"/>
    </row>
    <row r="629" spans="1:11" s="31" customFormat="1" ht="16.5" customHeight="1">
      <c r="A629" s="39">
        <v>627</v>
      </c>
      <c r="B629" s="12" t="s">
        <v>1328</v>
      </c>
      <c r="C629" s="96" t="s">
        <v>368</v>
      </c>
      <c r="D629" s="79" t="s">
        <v>596</v>
      </c>
      <c r="E629" s="25"/>
      <c r="F629" s="25"/>
      <c r="G629" s="25"/>
      <c r="H629" s="25"/>
      <c r="I629" s="25"/>
      <c r="J629" s="65"/>
      <c r="K629" s="43"/>
    </row>
    <row r="630" spans="1:11" s="31" customFormat="1" ht="16.5" customHeight="1">
      <c r="A630" s="39">
        <v>628</v>
      </c>
      <c r="B630" s="10" t="s">
        <v>1312</v>
      </c>
      <c r="C630" s="79" t="s">
        <v>1089</v>
      </c>
      <c r="D630" s="79" t="s">
        <v>866</v>
      </c>
      <c r="E630" s="23">
        <v>2</v>
      </c>
      <c r="F630" s="23">
        <v>3</v>
      </c>
      <c r="G630" s="23">
        <v>5</v>
      </c>
      <c r="H630" s="23">
        <v>5</v>
      </c>
      <c r="I630" s="23"/>
      <c r="J630" s="64"/>
      <c r="K630" s="43"/>
    </row>
    <row r="631" spans="1:11" s="31" customFormat="1">
      <c r="A631" s="39">
        <v>629</v>
      </c>
      <c r="B631" s="10" t="s">
        <v>2469</v>
      </c>
      <c r="C631" s="79" t="s">
        <v>2471</v>
      </c>
      <c r="D631" s="79" t="s">
        <v>5264</v>
      </c>
      <c r="E631" s="23"/>
      <c r="F631" s="23"/>
      <c r="G631" s="23"/>
      <c r="H631" s="23"/>
      <c r="I631" s="23"/>
      <c r="J631" s="64">
        <v>1.4</v>
      </c>
      <c r="K631" s="36"/>
    </row>
    <row r="632" spans="1:11" s="31" customFormat="1">
      <c r="A632" s="39">
        <v>630</v>
      </c>
      <c r="B632" s="10" t="s">
        <v>2627</v>
      </c>
      <c r="C632" s="79" t="s">
        <v>2628</v>
      </c>
      <c r="D632" s="79" t="s">
        <v>2629</v>
      </c>
      <c r="E632" s="23"/>
      <c r="F632" s="23"/>
      <c r="G632" s="23"/>
      <c r="H632" s="23"/>
      <c r="I632" s="23"/>
      <c r="J632" s="64">
        <v>1.4</v>
      </c>
      <c r="K632" s="36"/>
    </row>
    <row r="633" spans="1:11" s="31" customFormat="1" ht="16.5" customHeight="1">
      <c r="A633" s="39">
        <v>631</v>
      </c>
      <c r="B633" s="10" t="s">
        <v>1310</v>
      </c>
      <c r="C633" s="79" t="s">
        <v>1090</v>
      </c>
      <c r="D633" s="89" t="s">
        <v>867</v>
      </c>
      <c r="E633" s="25">
        <v>4</v>
      </c>
      <c r="F633" s="23">
        <v>4</v>
      </c>
      <c r="G633" s="25">
        <v>4</v>
      </c>
      <c r="H633" s="25">
        <v>4</v>
      </c>
      <c r="I633" s="25"/>
      <c r="J633" s="65"/>
      <c r="K633" s="61"/>
    </row>
    <row r="634" spans="1:11" s="31" customFormat="1">
      <c r="A634" s="39">
        <v>632</v>
      </c>
      <c r="B634" s="10" t="s">
        <v>1334</v>
      </c>
      <c r="C634" s="89" t="s">
        <v>371</v>
      </c>
      <c r="D634" s="89" t="s">
        <v>869</v>
      </c>
      <c r="E634" s="25">
        <v>1</v>
      </c>
      <c r="F634" s="25">
        <v>1</v>
      </c>
      <c r="G634" s="25">
        <v>1</v>
      </c>
      <c r="H634" s="25">
        <v>1</v>
      </c>
      <c r="I634" s="25">
        <v>20</v>
      </c>
      <c r="J634" s="65"/>
      <c r="K634" s="61"/>
    </row>
    <row r="635" spans="1:11" s="31" customFormat="1" ht="16.5" customHeight="1">
      <c r="A635" s="39">
        <v>633</v>
      </c>
      <c r="B635" s="10" t="s">
        <v>1334</v>
      </c>
      <c r="C635" s="89" t="s">
        <v>372</v>
      </c>
      <c r="D635" s="89" t="s">
        <v>871</v>
      </c>
      <c r="E635" s="25"/>
      <c r="F635" s="25"/>
      <c r="G635" s="25"/>
      <c r="H635" s="25"/>
      <c r="I635" s="25"/>
      <c r="J635" s="65"/>
      <c r="K635" s="43"/>
    </row>
    <row r="636" spans="1:11" s="31" customFormat="1" ht="16.5" customHeight="1">
      <c r="A636" s="39">
        <v>634</v>
      </c>
      <c r="B636" s="10" t="s">
        <v>2627</v>
      </c>
      <c r="C636" s="79" t="s">
        <v>2630</v>
      </c>
      <c r="D636" s="79" t="s">
        <v>2631</v>
      </c>
      <c r="E636" s="23"/>
      <c r="F636" s="23"/>
      <c r="G636" s="23"/>
      <c r="H636" s="23"/>
      <c r="I636" s="23"/>
      <c r="J636" s="64">
        <v>1.4</v>
      </c>
      <c r="K636" s="36"/>
    </row>
    <row r="637" spans="1:11" s="31" customFormat="1" ht="16.5" customHeight="1">
      <c r="A637" s="39">
        <v>635</v>
      </c>
      <c r="B637" s="10" t="s">
        <v>1314</v>
      </c>
      <c r="C637" s="79" t="s">
        <v>373</v>
      </c>
      <c r="D637" s="79" t="s">
        <v>589</v>
      </c>
      <c r="E637" s="23"/>
      <c r="F637" s="23"/>
      <c r="G637" s="23"/>
      <c r="H637" s="23"/>
      <c r="I637" s="23"/>
      <c r="J637" s="64"/>
      <c r="K637" s="43"/>
    </row>
    <row r="638" spans="1:11" s="31" customFormat="1" ht="16.5" customHeight="1">
      <c r="A638" s="39">
        <v>636</v>
      </c>
      <c r="B638" s="10" t="s">
        <v>2519</v>
      </c>
      <c r="C638" s="79" t="s">
        <v>2544</v>
      </c>
      <c r="D638" s="79" t="s">
        <v>2545</v>
      </c>
      <c r="E638" s="23"/>
      <c r="F638" s="23"/>
      <c r="G638" s="23"/>
      <c r="H638" s="23"/>
      <c r="I638" s="23"/>
      <c r="J638" s="64">
        <v>1.4</v>
      </c>
      <c r="K638" s="36"/>
    </row>
    <row r="639" spans="1:11" s="31" customFormat="1" ht="16.5" customHeight="1">
      <c r="A639" s="39">
        <v>637</v>
      </c>
      <c r="B639" s="10" t="s">
        <v>1314</v>
      </c>
      <c r="C639" s="79" t="s">
        <v>374</v>
      </c>
      <c r="D639" s="79" t="s">
        <v>872</v>
      </c>
      <c r="E639" s="23"/>
      <c r="F639" s="27"/>
      <c r="G639" s="23"/>
      <c r="H639" s="27"/>
      <c r="I639" s="23"/>
      <c r="J639" s="64"/>
      <c r="K639" s="43"/>
    </row>
    <row r="640" spans="1:11" ht="16.5" customHeight="1">
      <c r="A640" s="39">
        <v>638</v>
      </c>
      <c r="B640" s="10" t="s">
        <v>1314</v>
      </c>
      <c r="C640" s="79" t="s">
        <v>375</v>
      </c>
      <c r="D640" s="79" t="s">
        <v>587</v>
      </c>
      <c r="E640" s="23"/>
      <c r="F640" s="23"/>
      <c r="G640" s="23"/>
      <c r="H640" s="23"/>
      <c r="I640" s="23"/>
      <c r="J640" s="64"/>
      <c r="K640" s="43"/>
    </row>
    <row r="641" spans="1:11" s="31" customFormat="1">
      <c r="A641" s="39">
        <v>639</v>
      </c>
      <c r="B641" s="10" t="s">
        <v>3225</v>
      </c>
      <c r="C641" s="79" t="s">
        <v>5059</v>
      </c>
      <c r="D641" s="79" t="s">
        <v>3226</v>
      </c>
      <c r="E641" s="23">
        <v>2</v>
      </c>
      <c r="F641" s="23">
        <v>2</v>
      </c>
      <c r="G641" s="23">
        <v>3</v>
      </c>
      <c r="H641" s="23">
        <v>2</v>
      </c>
      <c r="I641" s="23"/>
      <c r="J641" s="64">
        <v>2</v>
      </c>
      <c r="K641" s="36"/>
    </row>
    <row r="642" spans="1:11" s="31" customFormat="1">
      <c r="A642" s="39">
        <v>640</v>
      </c>
      <c r="B642" s="10" t="s">
        <v>1957</v>
      </c>
      <c r="C642" s="79" t="s">
        <v>2146</v>
      </c>
      <c r="D642" s="79" t="s">
        <v>5270</v>
      </c>
      <c r="E642" s="23"/>
      <c r="F642" s="23"/>
      <c r="G642" s="23"/>
      <c r="H642" s="23"/>
      <c r="I642" s="23"/>
      <c r="J642" s="64">
        <v>1.3</v>
      </c>
      <c r="K642" s="43"/>
    </row>
    <row r="643" spans="1:11" s="31" customFormat="1">
      <c r="A643" s="39">
        <v>641</v>
      </c>
      <c r="B643" s="10" t="s">
        <v>1314</v>
      </c>
      <c r="C643" s="79" t="s">
        <v>376</v>
      </c>
      <c r="D643" s="79" t="s">
        <v>579</v>
      </c>
      <c r="E643" s="23"/>
      <c r="F643" s="23"/>
      <c r="G643" s="23"/>
      <c r="H643" s="23"/>
      <c r="I643" s="23"/>
      <c r="J643" s="64"/>
      <c r="K643" s="43"/>
    </row>
    <row r="644" spans="1:11" s="31" customFormat="1" ht="16.5" customHeight="1">
      <c r="A644" s="39">
        <v>642</v>
      </c>
      <c r="B644" s="10" t="s">
        <v>1305</v>
      </c>
      <c r="C644" s="89" t="s">
        <v>377</v>
      </c>
      <c r="D644" s="89" t="s">
        <v>874</v>
      </c>
      <c r="E644" s="25"/>
      <c r="F644" s="25"/>
      <c r="G644" s="25"/>
      <c r="H644" s="25"/>
      <c r="I644" s="25"/>
      <c r="J644" s="65"/>
      <c r="K644" s="43"/>
    </row>
    <row r="645" spans="1:11" s="31" customFormat="1" ht="16.5" customHeight="1">
      <c r="A645" s="39">
        <v>643</v>
      </c>
      <c r="B645" s="10" t="s">
        <v>1314</v>
      </c>
      <c r="C645" s="79" t="s">
        <v>1091</v>
      </c>
      <c r="D645" s="79" t="s">
        <v>726</v>
      </c>
      <c r="E645" s="23"/>
      <c r="F645" s="23"/>
      <c r="G645" s="23"/>
      <c r="H645" s="23"/>
      <c r="I645" s="23"/>
      <c r="J645" s="64"/>
      <c r="K645" s="43"/>
    </row>
    <row r="646" spans="1:11" s="31" customFormat="1" ht="16.5" customHeight="1">
      <c r="A646" s="39">
        <v>644</v>
      </c>
      <c r="B646" s="10" t="s">
        <v>3103</v>
      </c>
      <c r="C646" s="79" t="s">
        <v>3204</v>
      </c>
      <c r="D646" s="79" t="s">
        <v>3199</v>
      </c>
      <c r="E646" s="23"/>
      <c r="F646" s="23"/>
      <c r="G646" s="23"/>
      <c r="H646" s="23"/>
      <c r="I646" s="23"/>
      <c r="J646" s="64">
        <v>2</v>
      </c>
      <c r="K646" s="36"/>
    </row>
    <row r="647" spans="1:11" s="31" customFormat="1">
      <c r="A647" s="39">
        <v>645</v>
      </c>
      <c r="B647" s="10" t="s">
        <v>1305</v>
      </c>
      <c r="C647" s="89" t="s">
        <v>379</v>
      </c>
      <c r="D647" s="89" t="s">
        <v>876</v>
      </c>
      <c r="E647" s="25">
        <v>1</v>
      </c>
      <c r="F647" s="25">
        <v>1</v>
      </c>
      <c r="G647" s="25">
        <v>1</v>
      </c>
      <c r="H647" s="25">
        <v>1</v>
      </c>
      <c r="I647" s="25"/>
      <c r="J647" s="65"/>
      <c r="K647" s="43"/>
    </row>
    <row r="648" spans="1:11" s="31" customFormat="1">
      <c r="A648" s="39">
        <v>646</v>
      </c>
      <c r="B648" s="10" t="s">
        <v>1305</v>
      </c>
      <c r="C648" s="79" t="s">
        <v>380</v>
      </c>
      <c r="D648" s="79" t="s">
        <v>877</v>
      </c>
      <c r="E648" s="23"/>
      <c r="F648" s="23">
        <v>1</v>
      </c>
      <c r="G648" s="23"/>
      <c r="H648" s="23"/>
      <c r="I648" s="23"/>
      <c r="J648" s="64"/>
      <c r="K648" s="43"/>
    </row>
    <row r="649" spans="1:11" s="31" customFormat="1" ht="16.5" customHeight="1">
      <c r="A649" s="39">
        <v>647</v>
      </c>
      <c r="B649" s="10" t="s">
        <v>1924</v>
      </c>
      <c r="C649" s="79" t="s">
        <v>1925</v>
      </c>
      <c r="D649" s="79" t="s">
        <v>1926</v>
      </c>
      <c r="E649" s="23"/>
      <c r="F649" s="23"/>
      <c r="G649" s="23"/>
      <c r="H649" s="23"/>
      <c r="I649" s="23"/>
      <c r="J649" s="64"/>
      <c r="K649" s="43"/>
    </row>
    <row r="650" spans="1:11" s="31" customFormat="1">
      <c r="A650" s="39">
        <v>648</v>
      </c>
      <c r="B650" s="10" t="s">
        <v>1957</v>
      </c>
      <c r="C650" s="79" t="s">
        <v>2144</v>
      </c>
      <c r="D650" s="79" t="s">
        <v>5270</v>
      </c>
      <c r="E650" s="23"/>
      <c r="F650" s="23"/>
      <c r="G650" s="23"/>
      <c r="H650" s="23"/>
      <c r="I650" s="23"/>
      <c r="J650" s="64">
        <v>1.3</v>
      </c>
      <c r="K650" s="43"/>
    </row>
    <row r="651" spans="1:11" s="31" customFormat="1" ht="27" customHeight="1">
      <c r="A651" s="39">
        <v>649</v>
      </c>
      <c r="B651" s="32" t="s">
        <v>1972</v>
      </c>
      <c r="C651" s="88" t="s">
        <v>1973</v>
      </c>
      <c r="D651" s="88" t="s">
        <v>1974</v>
      </c>
      <c r="E651" s="33"/>
      <c r="F651" s="33"/>
      <c r="G651" s="33"/>
      <c r="H651" s="33"/>
      <c r="I651" s="33"/>
      <c r="J651" s="68"/>
      <c r="K651" s="60"/>
    </row>
    <row r="652" spans="1:11" s="31" customFormat="1" ht="27" customHeight="1">
      <c r="A652" s="39">
        <v>650</v>
      </c>
      <c r="B652" s="10" t="s">
        <v>3309</v>
      </c>
      <c r="C652" s="79" t="s">
        <v>3310</v>
      </c>
      <c r="D652" s="79" t="s">
        <v>3311</v>
      </c>
      <c r="E652" s="23"/>
      <c r="F652" s="23"/>
      <c r="G652" s="23"/>
      <c r="H652" s="23"/>
      <c r="I652" s="23"/>
      <c r="J652" s="64">
        <v>2</v>
      </c>
      <c r="K652" s="36"/>
    </row>
    <row r="653" spans="1:11" s="31" customFormat="1" ht="16.5" customHeight="1">
      <c r="A653" s="39">
        <v>651</v>
      </c>
      <c r="B653" s="10" t="s">
        <v>3309</v>
      </c>
      <c r="C653" s="79" t="s">
        <v>3325</v>
      </c>
      <c r="D653" s="79" t="s">
        <v>3326</v>
      </c>
      <c r="E653" s="23"/>
      <c r="F653" s="23"/>
      <c r="G653" s="23"/>
      <c r="H653" s="23"/>
      <c r="I653" s="23"/>
      <c r="J653" s="64">
        <v>2</v>
      </c>
      <c r="K653" s="36"/>
    </row>
    <row r="654" spans="1:11" s="31" customFormat="1">
      <c r="A654" s="39">
        <v>652</v>
      </c>
      <c r="B654" s="10" t="s">
        <v>1957</v>
      </c>
      <c r="C654" s="79" t="s">
        <v>2141</v>
      </c>
      <c r="D654" s="79" t="s">
        <v>5270</v>
      </c>
      <c r="E654" s="23"/>
      <c r="F654" s="23"/>
      <c r="G654" s="23"/>
      <c r="H654" s="23"/>
      <c r="I654" s="23"/>
      <c r="J654" s="64">
        <v>1.3</v>
      </c>
      <c r="K654" s="43"/>
    </row>
    <row r="655" spans="1:11" s="31" customFormat="1">
      <c r="A655" s="39">
        <v>653</v>
      </c>
      <c r="B655" s="11" t="s">
        <v>3166</v>
      </c>
      <c r="C655" s="89" t="s">
        <v>1093</v>
      </c>
      <c r="D655" s="89" t="s">
        <v>878</v>
      </c>
      <c r="E655" s="25">
        <v>1</v>
      </c>
      <c r="F655" s="25">
        <v>1</v>
      </c>
      <c r="G655" s="25">
        <v>1</v>
      </c>
      <c r="H655" s="25">
        <v>1</v>
      </c>
      <c r="I655" s="25"/>
      <c r="J655" s="65"/>
      <c r="K655" s="43"/>
    </row>
    <row r="656" spans="1:11" s="31" customFormat="1">
      <c r="A656" s="39">
        <v>654</v>
      </c>
      <c r="B656" s="10" t="s">
        <v>1314</v>
      </c>
      <c r="C656" s="79" t="s">
        <v>381</v>
      </c>
      <c r="D656" s="79" t="s">
        <v>579</v>
      </c>
      <c r="E656" s="23"/>
      <c r="F656" s="23"/>
      <c r="G656" s="23"/>
      <c r="H656" s="23"/>
      <c r="I656" s="23"/>
      <c r="J656" s="64"/>
      <c r="K656" s="43"/>
    </row>
    <row r="657" spans="1:11" s="31" customFormat="1" ht="16.5" customHeight="1">
      <c r="A657" s="39">
        <v>655</v>
      </c>
      <c r="B657" s="10" t="s">
        <v>1303</v>
      </c>
      <c r="C657" s="79" t="s">
        <v>382</v>
      </c>
      <c r="D657" s="79" t="s">
        <v>800</v>
      </c>
      <c r="E657" s="23"/>
      <c r="F657" s="23"/>
      <c r="G657" s="23"/>
      <c r="H657" s="23"/>
      <c r="I657" s="23"/>
      <c r="J657" s="64"/>
      <c r="K657" s="43"/>
    </row>
    <row r="658" spans="1:11" s="31" customFormat="1">
      <c r="A658" s="39">
        <v>656</v>
      </c>
      <c r="B658" s="10" t="s">
        <v>1305</v>
      </c>
      <c r="C658" s="79" t="s">
        <v>383</v>
      </c>
      <c r="D658" s="79" t="s">
        <v>879</v>
      </c>
      <c r="E658" s="23">
        <v>1</v>
      </c>
      <c r="F658" s="23"/>
      <c r="G658" s="23"/>
      <c r="H658" s="23"/>
      <c r="I658" s="23"/>
      <c r="J658" s="64"/>
      <c r="K658" s="61"/>
    </row>
    <row r="659" spans="1:11" s="31" customFormat="1">
      <c r="A659" s="39">
        <v>657</v>
      </c>
      <c r="B659" s="10" t="s">
        <v>2624</v>
      </c>
      <c r="C659" s="79" t="s">
        <v>2659</v>
      </c>
      <c r="D659" s="79" t="s">
        <v>2660</v>
      </c>
      <c r="E659" s="23"/>
      <c r="F659" s="23"/>
      <c r="G659" s="23"/>
      <c r="H659" s="23"/>
      <c r="I659" s="23"/>
      <c r="J659" s="64">
        <v>1.4</v>
      </c>
      <c r="K659" s="36"/>
    </row>
    <row r="660" spans="1:11" s="31" customFormat="1" ht="27">
      <c r="A660" s="39">
        <v>658</v>
      </c>
      <c r="B660" s="10" t="s">
        <v>1314</v>
      </c>
      <c r="C660" s="79" t="s">
        <v>384</v>
      </c>
      <c r="D660" s="79" t="s">
        <v>880</v>
      </c>
      <c r="E660" s="23"/>
      <c r="F660" s="23"/>
      <c r="G660" s="23"/>
      <c r="H660" s="23"/>
      <c r="I660" s="23"/>
      <c r="J660" s="64"/>
      <c r="K660" s="43"/>
    </row>
    <row r="661" spans="1:11" s="31" customFormat="1">
      <c r="A661" s="39">
        <v>659</v>
      </c>
      <c r="B661" s="10" t="s">
        <v>1957</v>
      </c>
      <c r="C661" s="79" t="s">
        <v>2138</v>
      </c>
      <c r="D661" s="79" t="s">
        <v>5270</v>
      </c>
      <c r="E661" s="23"/>
      <c r="F661" s="23"/>
      <c r="G661" s="23"/>
      <c r="H661" s="23"/>
      <c r="I661" s="23"/>
      <c r="J661" s="64">
        <v>1.3</v>
      </c>
      <c r="K661" s="43"/>
    </row>
    <row r="662" spans="1:11" s="31" customFormat="1">
      <c r="A662" s="39">
        <v>660</v>
      </c>
      <c r="B662" s="11" t="s">
        <v>2077</v>
      </c>
      <c r="C662" s="79" t="s">
        <v>2101</v>
      </c>
      <c r="D662" s="79" t="s">
        <v>2102</v>
      </c>
      <c r="E662" s="23"/>
      <c r="F662" s="23"/>
      <c r="G662" s="23"/>
      <c r="H662" s="23"/>
      <c r="I662" s="23"/>
      <c r="J662" s="64">
        <v>1.2</v>
      </c>
      <c r="K662" s="43"/>
    </row>
    <row r="663" spans="1:11" s="31" customFormat="1">
      <c r="A663" s="39">
        <v>661</v>
      </c>
      <c r="B663" s="10" t="s">
        <v>2098</v>
      </c>
      <c r="C663" s="79" t="s">
        <v>2099</v>
      </c>
      <c r="D663" s="79" t="s">
        <v>2100</v>
      </c>
      <c r="E663" s="23"/>
      <c r="F663" s="23"/>
      <c r="G663" s="23"/>
      <c r="H663" s="23"/>
      <c r="I663" s="23"/>
      <c r="J663" s="64">
        <v>1.2</v>
      </c>
      <c r="K663" s="43"/>
    </row>
    <row r="664" spans="1:11" s="31" customFormat="1">
      <c r="A664" s="39">
        <v>662</v>
      </c>
      <c r="B664" s="10" t="s">
        <v>2670</v>
      </c>
      <c r="C664" s="79" t="s">
        <v>2681</v>
      </c>
      <c r="D664" s="79" t="s">
        <v>2682</v>
      </c>
      <c r="E664" s="23"/>
      <c r="F664" s="23"/>
      <c r="G664" s="23"/>
      <c r="H664" s="23"/>
      <c r="I664" s="23"/>
      <c r="J664" s="64">
        <v>1.4</v>
      </c>
      <c r="K664" s="36"/>
    </row>
    <row r="665" spans="1:11" s="31" customFormat="1">
      <c r="A665" s="39">
        <v>663</v>
      </c>
      <c r="B665" s="10" t="s">
        <v>1305</v>
      </c>
      <c r="C665" s="79" t="s">
        <v>385</v>
      </c>
      <c r="D665" s="79" t="s">
        <v>881</v>
      </c>
      <c r="E665" s="23"/>
      <c r="F665" s="23"/>
      <c r="G665" s="23">
        <v>1</v>
      </c>
      <c r="H665" s="23"/>
      <c r="I665" s="23"/>
      <c r="J665" s="64"/>
      <c r="K665" s="61"/>
    </row>
    <row r="666" spans="1:11" s="31" customFormat="1">
      <c r="A666" s="39">
        <v>664</v>
      </c>
      <c r="B666" s="10" t="s">
        <v>1314</v>
      </c>
      <c r="C666" s="79" t="s">
        <v>386</v>
      </c>
      <c r="D666" s="79" t="s">
        <v>579</v>
      </c>
      <c r="E666" s="23"/>
      <c r="F666" s="23"/>
      <c r="G666" s="23"/>
      <c r="H666" s="23"/>
      <c r="I666" s="23"/>
      <c r="J666" s="64"/>
      <c r="K666" s="43"/>
    </row>
    <row r="667" spans="1:11" s="31" customFormat="1">
      <c r="A667" s="39">
        <v>665</v>
      </c>
      <c r="B667" s="10" t="s">
        <v>3301</v>
      </c>
      <c r="C667" s="79" t="s">
        <v>2999</v>
      </c>
      <c r="D667" s="79" t="s">
        <v>3302</v>
      </c>
      <c r="E667" s="23"/>
      <c r="F667" s="23"/>
      <c r="G667" s="23"/>
      <c r="H667" s="23"/>
      <c r="I667" s="23"/>
      <c r="J667" s="64">
        <v>2</v>
      </c>
      <c r="K667" s="36"/>
    </row>
    <row r="668" spans="1:11" s="31" customFormat="1">
      <c r="A668" s="39">
        <v>666</v>
      </c>
      <c r="B668" s="10" t="s">
        <v>2519</v>
      </c>
      <c r="C668" s="79" t="s">
        <v>2861</v>
      </c>
      <c r="D668" s="79" t="s">
        <v>3040</v>
      </c>
      <c r="E668" s="23"/>
      <c r="F668" s="23"/>
      <c r="G668" s="23"/>
      <c r="H668" s="23"/>
      <c r="I668" s="23"/>
      <c r="J668" s="64">
        <v>1.4</v>
      </c>
      <c r="K668" s="36"/>
    </row>
    <row r="669" spans="1:11" s="31" customFormat="1">
      <c r="A669" s="39">
        <v>667</v>
      </c>
      <c r="B669" s="10" t="s">
        <v>2519</v>
      </c>
      <c r="C669" s="79" t="s">
        <v>2863</v>
      </c>
      <c r="D669" s="79" t="s">
        <v>3041</v>
      </c>
      <c r="E669" s="23"/>
      <c r="F669" s="23"/>
      <c r="G669" s="23"/>
      <c r="H669" s="23"/>
      <c r="I669" s="23"/>
      <c r="J669" s="64">
        <v>1.4</v>
      </c>
      <c r="K669" s="36"/>
    </row>
    <row r="670" spans="1:11" s="31" customFormat="1">
      <c r="A670" s="39">
        <v>668</v>
      </c>
      <c r="B670" s="10" t="s">
        <v>2519</v>
      </c>
      <c r="C670" s="79" t="s">
        <v>2865</v>
      </c>
      <c r="D670" s="79" t="s">
        <v>3042</v>
      </c>
      <c r="E670" s="23"/>
      <c r="F670" s="23"/>
      <c r="G670" s="23"/>
      <c r="H670" s="23"/>
      <c r="I670" s="23"/>
      <c r="J670" s="64">
        <v>1.4</v>
      </c>
      <c r="K670" s="36"/>
    </row>
    <row r="671" spans="1:11" s="31" customFormat="1">
      <c r="A671" s="39">
        <v>669</v>
      </c>
      <c r="B671" s="10" t="s">
        <v>2519</v>
      </c>
      <c r="C671" s="79" t="s">
        <v>2867</v>
      </c>
      <c r="D671" s="79" t="s">
        <v>3043</v>
      </c>
      <c r="E671" s="23"/>
      <c r="F671" s="23"/>
      <c r="G671" s="23"/>
      <c r="H671" s="23"/>
      <c r="I671" s="23"/>
      <c r="J671" s="64">
        <v>1.4</v>
      </c>
      <c r="K671" s="36"/>
    </row>
    <row r="672" spans="1:11" s="31" customFormat="1">
      <c r="A672" s="39">
        <v>670</v>
      </c>
      <c r="B672" s="10" t="s">
        <v>2519</v>
      </c>
      <c r="C672" s="79" t="s">
        <v>2869</v>
      </c>
      <c r="D672" s="79" t="s">
        <v>3044</v>
      </c>
      <c r="E672" s="23"/>
      <c r="F672" s="23"/>
      <c r="G672" s="23"/>
      <c r="H672" s="23"/>
      <c r="I672" s="23"/>
      <c r="J672" s="64">
        <v>1.4</v>
      </c>
      <c r="K672" s="36"/>
    </row>
    <row r="673" spans="1:11" s="31" customFormat="1">
      <c r="A673" s="39">
        <v>671</v>
      </c>
      <c r="B673" s="10" t="s">
        <v>2519</v>
      </c>
      <c r="C673" s="79" t="s">
        <v>2532</v>
      </c>
      <c r="D673" s="79" t="s">
        <v>2533</v>
      </c>
      <c r="E673" s="23"/>
      <c r="F673" s="23"/>
      <c r="G673" s="23"/>
      <c r="H673" s="23"/>
      <c r="I673" s="23"/>
      <c r="J673" s="64">
        <v>1.4</v>
      </c>
      <c r="K673" s="36"/>
    </row>
    <row r="674" spans="1:11" s="31" customFormat="1">
      <c r="A674" s="39">
        <v>672</v>
      </c>
      <c r="B674" s="10" t="s">
        <v>1314</v>
      </c>
      <c r="C674" s="79" t="s">
        <v>387</v>
      </c>
      <c r="D674" s="79" t="s">
        <v>589</v>
      </c>
      <c r="E674" s="23"/>
      <c r="F674" s="23"/>
      <c r="G674" s="23"/>
      <c r="H674" s="23"/>
      <c r="I674" s="23"/>
      <c r="J674" s="64"/>
      <c r="K674" s="43"/>
    </row>
    <row r="675" spans="1:11" s="31" customFormat="1">
      <c r="A675" s="39">
        <v>673</v>
      </c>
      <c r="B675" s="10" t="s">
        <v>3316</v>
      </c>
      <c r="C675" s="79" t="s">
        <v>3332</v>
      </c>
      <c r="D675" s="79" t="s">
        <v>3333</v>
      </c>
      <c r="E675" s="23"/>
      <c r="F675" s="23"/>
      <c r="G675" s="23"/>
      <c r="H675" s="23"/>
      <c r="I675" s="23"/>
      <c r="J675" s="64">
        <v>2</v>
      </c>
      <c r="K675" s="36"/>
    </row>
    <row r="676" spans="1:11" s="31" customFormat="1">
      <c r="A676" s="39">
        <v>674</v>
      </c>
      <c r="B676" s="10" t="s">
        <v>502</v>
      </c>
      <c r="C676" s="79" t="s">
        <v>2856</v>
      </c>
      <c r="D676" s="79" t="s">
        <v>2857</v>
      </c>
      <c r="E676" s="23"/>
      <c r="F676" s="23"/>
      <c r="G676" s="23"/>
      <c r="H676" s="23"/>
      <c r="I676" s="23"/>
      <c r="J676" s="64">
        <v>1.4</v>
      </c>
      <c r="K676" s="36"/>
    </row>
    <row r="677" spans="1:11" s="31" customFormat="1">
      <c r="A677" s="39">
        <v>675</v>
      </c>
      <c r="B677" s="10" t="s">
        <v>506</v>
      </c>
      <c r="C677" s="79" t="s">
        <v>2896</v>
      </c>
      <c r="D677" s="79" t="s">
        <v>3256</v>
      </c>
      <c r="E677" s="23"/>
      <c r="F677" s="23"/>
      <c r="G677" s="23"/>
      <c r="H677" s="23"/>
      <c r="I677" s="23"/>
      <c r="J677" s="64">
        <v>2</v>
      </c>
      <c r="K677" s="36"/>
    </row>
    <row r="678" spans="1:11" s="31" customFormat="1">
      <c r="A678" s="39">
        <v>676</v>
      </c>
      <c r="B678" s="10" t="s">
        <v>3229</v>
      </c>
      <c r="C678" s="79" t="s">
        <v>3237</v>
      </c>
      <c r="D678" s="79" t="s">
        <v>3023</v>
      </c>
      <c r="E678" s="23"/>
      <c r="F678" s="23"/>
      <c r="G678" s="23"/>
      <c r="H678" s="23"/>
      <c r="I678" s="23"/>
      <c r="J678" s="64">
        <v>2</v>
      </c>
      <c r="K678" s="36"/>
    </row>
    <row r="679" spans="1:11" s="31" customFormat="1">
      <c r="A679" s="39">
        <v>677</v>
      </c>
      <c r="B679" s="10" t="s">
        <v>3200</v>
      </c>
      <c r="C679" s="79" t="s">
        <v>3205</v>
      </c>
      <c r="D679" s="79" t="s">
        <v>3199</v>
      </c>
      <c r="E679" s="23"/>
      <c r="F679" s="23"/>
      <c r="G679" s="23"/>
      <c r="H679" s="23"/>
      <c r="I679" s="23"/>
      <c r="J679" s="64">
        <v>2</v>
      </c>
      <c r="K679" s="36"/>
    </row>
    <row r="680" spans="1:11" s="31" customFormat="1">
      <c r="A680" s="39">
        <v>678</v>
      </c>
      <c r="B680" s="10" t="s">
        <v>1312</v>
      </c>
      <c r="C680" s="79" t="s">
        <v>1094</v>
      </c>
      <c r="D680" s="79" t="s">
        <v>883</v>
      </c>
      <c r="E680" s="23"/>
      <c r="F680" s="23"/>
      <c r="G680" s="23"/>
      <c r="H680" s="23"/>
      <c r="I680" s="23"/>
      <c r="J680" s="64"/>
      <c r="K680" s="43"/>
    </row>
    <row r="681" spans="1:11" s="31" customFormat="1">
      <c r="A681" s="39">
        <v>679</v>
      </c>
      <c r="B681" s="81" t="s">
        <v>3098</v>
      </c>
      <c r="C681" s="82" t="s">
        <v>3425</v>
      </c>
      <c r="D681" s="82" t="s">
        <v>3426</v>
      </c>
      <c r="E681" s="83"/>
      <c r="F681" s="83"/>
      <c r="G681" s="83"/>
      <c r="H681" s="83"/>
      <c r="I681" s="83"/>
      <c r="J681" s="84"/>
      <c r="K681" s="85"/>
    </row>
    <row r="682" spans="1:11" s="31" customFormat="1" ht="16.5" customHeight="1">
      <c r="A682" s="39">
        <v>680</v>
      </c>
      <c r="B682" s="10" t="s">
        <v>1327</v>
      </c>
      <c r="C682" s="79" t="s">
        <v>1095</v>
      </c>
      <c r="D682" s="79" t="s">
        <v>1096</v>
      </c>
      <c r="E682" s="23"/>
      <c r="F682" s="23">
        <v>2</v>
      </c>
      <c r="G682" s="23"/>
      <c r="H682" s="23"/>
      <c r="I682" s="23"/>
      <c r="J682" s="64"/>
      <c r="K682" s="43"/>
    </row>
    <row r="683" spans="1:11" s="31" customFormat="1" ht="16.5" customHeight="1">
      <c r="A683" s="39">
        <v>681</v>
      </c>
      <c r="B683" s="10" t="s">
        <v>1332</v>
      </c>
      <c r="C683" s="89" t="s">
        <v>5058</v>
      </c>
      <c r="D683" s="89" t="s">
        <v>885</v>
      </c>
      <c r="E683" s="25">
        <v>2</v>
      </c>
      <c r="F683" s="25"/>
      <c r="G683" s="25">
        <v>2</v>
      </c>
      <c r="H683" s="25">
        <v>3</v>
      </c>
      <c r="I683" s="25"/>
      <c r="J683" s="65"/>
      <c r="K683" s="43"/>
    </row>
    <row r="684" spans="1:11" s="31" customFormat="1" ht="16.5" customHeight="1">
      <c r="A684" s="39">
        <v>682</v>
      </c>
      <c r="B684" s="10" t="s">
        <v>1332</v>
      </c>
      <c r="C684" s="89" t="s">
        <v>390</v>
      </c>
      <c r="D684" s="89" t="s">
        <v>887</v>
      </c>
      <c r="E684" s="25"/>
      <c r="F684" s="25"/>
      <c r="G684" s="25"/>
      <c r="H684" s="25">
        <v>2</v>
      </c>
      <c r="I684" s="25"/>
      <c r="J684" s="65"/>
      <c r="K684" s="43"/>
    </row>
    <row r="685" spans="1:11" s="31" customFormat="1" ht="16.5" customHeight="1">
      <c r="A685" s="39">
        <v>683</v>
      </c>
      <c r="B685" s="10" t="s">
        <v>3264</v>
      </c>
      <c r="C685" s="79" t="s">
        <v>3274</v>
      </c>
      <c r="D685" s="79" t="s">
        <v>3024</v>
      </c>
      <c r="E685" s="23">
        <v>2</v>
      </c>
      <c r="F685" s="23">
        <v>2</v>
      </c>
      <c r="G685" s="23">
        <v>2</v>
      </c>
      <c r="H685" s="23">
        <v>2</v>
      </c>
      <c r="I685" s="23"/>
      <c r="J685" s="64">
        <v>2</v>
      </c>
      <c r="K685" s="36"/>
    </row>
    <row r="686" spans="1:11" s="31" customFormat="1" ht="16.5" customHeight="1">
      <c r="A686" s="39">
        <v>684</v>
      </c>
      <c r="B686" s="81" t="s">
        <v>3103</v>
      </c>
      <c r="C686" s="82" t="s">
        <v>3449</v>
      </c>
      <c r="D686" s="82" t="s">
        <v>3386</v>
      </c>
      <c r="E686" s="83"/>
      <c r="F686" s="83"/>
      <c r="G686" s="83">
        <v>1</v>
      </c>
      <c r="H686" s="83"/>
      <c r="I686" s="83"/>
      <c r="J686" s="84"/>
      <c r="K686" s="85"/>
    </row>
    <row r="687" spans="1:11" s="31" customFormat="1" ht="16.5" customHeight="1">
      <c r="A687" s="39">
        <v>685</v>
      </c>
      <c r="B687" s="10" t="s">
        <v>1305</v>
      </c>
      <c r="C687" s="79" t="s">
        <v>392</v>
      </c>
      <c r="D687" s="79" t="s">
        <v>888</v>
      </c>
      <c r="E687" s="23">
        <v>1</v>
      </c>
      <c r="F687" s="23"/>
      <c r="G687" s="23"/>
      <c r="H687" s="23"/>
      <c r="I687" s="23"/>
      <c r="J687" s="64"/>
      <c r="K687" s="43"/>
    </row>
    <row r="688" spans="1:11" s="31" customFormat="1" ht="16.5" customHeight="1">
      <c r="A688" s="39">
        <v>686</v>
      </c>
      <c r="B688" s="10" t="s">
        <v>1310</v>
      </c>
      <c r="C688" s="89" t="s">
        <v>2880</v>
      </c>
      <c r="D688" s="89" t="s">
        <v>2881</v>
      </c>
      <c r="E688" s="25">
        <v>4</v>
      </c>
      <c r="F688" s="25">
        <v>4</v>
      </c>
      <c r="G688" s="25">
        <v>5</v>
      </c>
      <c r="H688" s="25">
        <v>4</v>
      </c>
      <c r="I688" s="25"/>
      <c r="J688" s="65"/>
      <c r="K688" s="43"/>
    </row>
    <row r="689" spans="1:11" s="31" customFormat="1" ht="16.5" customHeight="1">
      <c r="A689" s="39">
        <v>687</v>
      </c>
      <c r="B689" s="10" t="s">
        <v>1310</v>
      </c>
      <c r="C689" s="79" t="s">
        <v>1097</v>
      </c>
      <c r="D689" s="79" t="s">
        <v>889</v>
      </c>
      <c r="E689" s="23">
        <v>10</v>
      </c>
      <c r="F689" s="23">
        <v>3</v>
      </c>
      <c r="G689" s="23">
        <v>10</v>
      </c>
      <c r="H689" s="23">
        <v>2</v>
      </c>
      <c r="I689" s="23"/>
      <c r="J689" s="64"/>
      <c r="K689" s="43"/>
    </row>
    <row r="690" spans="1:11" s="31" customFormat="1" ht="16.5" customHeight="1">
      <c r="A690" s="39">
        <v>688</v>
      </c>
      <c r="B690" s="10" t="s">
        <v>3264</v>
      </c>
      <c r="C690" s="79" t="s">
        <v>2903</v>
      </c>
      <c r="D690" s="79" t="s">
        <v>2904</v>
      </c>
      <c r="E690" s="23"/>
      <c r="F690" s="23"/>
      <c r="G690" s="23"/>
      <c r="H690" s="23"/>
      <c r="I690" s="23"/>
      <c r="J690" s="64">
        <v>2</v>
      </c>
      <c r="K690" s="36"/>
    </row>
    <row r="691" spans="1:11" s="31" customFormat="1" ht="16.5" customHeight="1">
      <c r="A691" s="39">
        <v>689</v>
      </c>
      <c r="B691" s="10" t="s">
        <v>508</v>
      </c>
      <c r="C691" s="79" t="s">
        <v>2928</v>
      </c>
      <c r="D691" s="79" t="s">
        <v>3289</v>
      </c>
      <c r="E691" s="23"/>
      <c r="F691" s="23"/>
      <c r="G691" s="23"/>
      <c r="H691" s="23"/>
      <c r="I691" s="23"/>
      <c r="J691" s="64">
        <v>2</v>
      </c>
      <c r="K691" s="36"/>
    </row>
    <row r="692" spans="1:11" s="31" customFormat="1" ht="16.5" customHeight="1">
      <c r="A692" s="39">
        <v>690</v>
      </c>
      <c r="B692" s="10" t="s">
        <v>1310</v>
      </c>
      <c r="C692" s="79" t="s">
        <v>394</v>
      </c>
      <c r="D692" s="79" t="s">
        <v>890</v>
      </c>
      <c r="E692" s="23">
        <v>6</v>
      </c>
      <c r="F692" s="23">
        <v>6</v>
      </c>
      <c r="G692" s="23">
        <v>6</v>
      </c>
      <c r="H692" s="23">
        <v>6</v>
      </c>
      <c r="I692" s="23"/>
      <c r="J692" s="64"/>
      <c r="K692" s="43"/>
    </row>
    <row r="693" spans="1:11" s="31" customFormat="1" ht="16.5" customHeight="1">
      <c r="A693" s="39">
        <v>691</v>
      </c>
      <c r="B693" s="10" t="s">
        <v>2519</v>
      </c>
      <c r="C693" s="79" t="s">
        <v>2524</v>
      </c>
      <c r="D693" s="79" t="s">
        <v>2525</v>
      </c>
      <c r="E693" s="23"/>
      <c r="F693" s="23"/>
      <c r="G693" s="23"/>
      <c r="H693" s="23"/>
      <c r="I693" s="23"/>
      <c r="J693" s="64">
        <v>1.4</v>
      </c>
      <c r="K693" s="36"/>
    </row>
    <row r="694" spans="1:11" s="31" customFormat="1" ht="16.5" customHeight="1">
      <c r="A694" s="39">
        <v>692</v>
      </c>
      <c r="B694" s="10" t="s">
        <v>1310</v>
      </c>
      <c r="C694" s="89" t="s">
        <v>395</v>
      </c>
      <c r="D694" s="89" t="s">
        <v>892</v>
      </c>
      <c r="E694" s="25">
        <v>2</v>
      </c>
      <c r="F694" s="25">
        <v>2</v>
      </c>
      <c r="G694" s="25">
        <v>2</v>
      </c>
      <c r="H694" s="25">
        <v>2</v>
      </c>
      <c r="I694" s="25"/>
      <c r="J694" s="65"/>
      <c r="K694" s="43"/>
    </row>
    <row r="695" spans="1:11" s="31" customFormat="1" ht="16.5" customHeight="1">
      <c r="A695" s="39">
        <v>693</v>
      </c>
      <c r="B695" s="10" t="s">
        <v>5064</v>
      </c>
      <c r="C695" s="79" t="s">
        <v>5205</v>
      </c>
      <c r="D695" s="89" t="s">
        <v>5230</v>
      </c>
      <c r="E695" s="23"/>
      <c r="F695" s="23"/>
      <c r="G695" s="23"/>
      <c r="H695" s="23"/>
      <c r="I695" s="23"/>
      <c r="J695" s="64"/>
      <c r="K695" s="43"/>
    </row>
    <row r="696" spans="1:11" s="31" customFormat="1" ht="16.5" customHeight="1">
      <c r="A696" s="39">
        <v>694</v>
      </c>
      <c r="B696" s="10" t="s">
        <v>5134</v>
      </c>
      <c r="C696" s="79" t="s">
        <v>5119</v>
      </c>
      <c r="D696" s="89" t="s">
        <v>5228</v>
      </c>
      <c r="E696" s="23"/>
      <c r="F696" s="23"/>
      <c r="G696" s="23"/>
      <c r="H696" s="23"/>
      <c r="I696" s="23"/>
      <c r="J696" s="64"/>
      <c r="K696" s="43"/>
    </row>
    <row r="697" spans="1:11" s="31" customFormat="1" ht="16.5" customHeight="1">
      <c r="A697" s="39">
        <v>695</v>
      </c>
      <c r="B697" s="10" t="s">
        <v>1957</v>
      </c>
      <c r="C697" s="79" t="s">
        <v>2135</v>
      </c>
      <c r="D697" s="79" t="s">
        <v>5270</v>
      </c>
      <c r="E697" s="23"/>
      <c r="F697" s="23"/>
      <c r="G697" s="23"/>
      <c r="H697" s="23"/>
      <c r="I697" s="23"/>
      <c r="J697" s="64">
        <v>1.3</v>
      </c>
      <c r="K697" s="43"/>
    </row>
    <row r="698" spans="1:11" s="31" customFormat="1" ht="16.5" customHeight="1">
      <c r="A698" s="39">
        <v>696</v>
      </c>
      <c r="B698" s="10" t="s">
        <v>3200</v>
      </c>
      <c r="C698" s="79" t="s">
        <v>3206</v>
      </c>
      <c r="D698" s="79" t="s">
        <v>3111</v>
      </c>
      <c r="E698" s="23"/>
      <c r="F698" s="23"/>
      <c r="G698" s="23"/>
      <c r="H698" s="23"/>
      <c r="I698" s="23"/>
      <c r="J698" s="64">
        <v>2</v>
      </c>
      <c r="K698" s="36"/>
    </row>
    <row r="699" spans="1:11" s="31" customFormat="1" ht="16.5" customHeight="1">
      <c r="A699" s="39">
        <v>697</v>
      </c>
      <c r="B699" s="10" t="s">
        <v>1314</v>
      </c>
      <c r="C699" s="79" t="s">
        <v>396</v>
      </c>
      <c r="D699" s="79" t="s">
        <v>587</v>
      </c>
      <c r="E699" s="23"/>
      <c r="F699" s="23"/>
      <c r="G699" s="23"/>
      <c r="H699" s="23"/>
      <c r="I699" s="23"/>
      <c r="J699" s="64"/>
      <c r="K699" s="43"/>
    </row>
    <row r="700" spans="1:11" s="31" customFormat="1" ht="16.5" customHeight="1">
      <c r="A700" s="39">
        <v>698</v>
      </c>
      <c r="B700" s="10" t="s">
        <v>3200</v>
      </c>
      <c r="C700" s="79" t="s">
        <v>3147</v>
      </c>
      <c r="D700" s="79" t="s">
        <v>3117</v>
      </c>
      <c r="E700" s="23"/>
      <c r="F700" s="23"/>
      <c r="G700" s="23"/>
      <c r="H700" s="23"/>
      <c r="I700" s="23"/>
      <c r="J700" s="64">
        <v>2</v>
      </c>
      <c r="K700" s="36"/>
    </row>
    <row r="701" spans="1:11" s="31" customFormat="1" ht="16.5" customHeight="1">
      <c r="A701" s="39">
        <v>699</v>
      </c>
      <c r="B701" s="10" t="s">
        <v>1305</v>
      </c>
      <c r="C701" s="79" t="s">
        <v>397</v>
      </c>
      <c r="D701" s="79" t="s">
        <v>893</v>
      </c>
      <c r="E701" s="23"/>
      <c r="F701" s="23"/>
      <c r="G701" s="23"/>
      <c r="H701" s="23">
        <v>1</v>
      </c>
      <c r="I701" s="23"/>
      <c r="J701" s="64"/>
      <c r="K701" s="43"/>
    </row>
    <row r="702" spans="1:11" s="31" customFormat="1" ht="16.5" customHeight="1">
      <c r="A702" s="39">
        <v>700</v>
      </c>
      <c r="B702" s="10" t="s">
        <v>1305</v>
      </c>
      <c r="C702" s="79" t="s">
        <v>398</v>
      </c>
      <c r="D702" s="79" t="s">
        <v>894</v>
      </c>
      <c r="E702" s="23"/>
      <c r="F702" s="23"/>
      <c r="G702" s="23"/>
      <c r="H702" s="23">
        <v>1</v>
      </c>
      <c r="I702" s="23"/>
      <c r="J702" s="64"/>
      <c r="K702" s="43"/>
    </row>
    <row r="703" spans="1:11" s="31" customFormat="1" ht="16.5" customHeight="1">
      <c r="A703" s="39">
        <v>701</v>
      </c>
      <c r="B703" s="10" t="s">
        <v>1305</v>
      </c>
      <c r="C703" s="79" t="s">
        <v>399</v>
      </c>
      <c r="D703" s="79" t="s">
        <v>895</v>
      </c>
      <c r="E703" s="23"/>
      <c r="F703" s="23"/>
      <c r="G703" s="23"/>
      <c r="H703" s="23">
        <v>1</v>
      </c>
      <c r="I703" s="23"/>
      <c r="J703" s="64"/>
      <c r="K703" s="43"/>
    </row>
    <row r="704" spans="1:11" s="31" customFormat="1" ht="16.5" customHeight="1">
      <c r="A704" s="39">
        <v>702</v>
      </c>
      <c r="B704" s="10" t="s">
        <v>1312</v>
      </c>
      <c r="C704" s="79" t="s">
        <v>400</v>
      </c>
      <c r="D704" s="79" t="s">
        <v>896</v>
      </c>
      <c r="E704" s="23">
        <v>4</v>
      </c>
      <c r="F704" s="23">
        <v>5</v>
      </c>
      <c r="G704" s="23">
        <v>1</v>
      </c>
      <c r="H704" s="23">
        <v>2</v>
      </c>
      <c r="I704" s="23"/>
      <c r="J704" s="64"/>
      <c r="K704" s="43"/>
    </row>
    <row r="705" spans="1:11" s="31" customFormat="1" ht="16.5" customHeight="1">
      <c r="A705" s="39">
        <v>703</v>
      </c>
      <c r="B705" s="10" t="s">
        <v>1314</v>
      </c>
      <c r="C705" s="79" t="s">
        <v>401</v>
      </c>
      <c r="D705" s="79" t="s">
        <v>567</v>
      </c>
      <c r="E705" s="23"/>
      <c r="F705" s="23"/>
      <c r="G705" s="23"/>
      <c r="H705" s="23"/>
      <c r="I705" s="23"/>
      <c r="J705" s="64"/>
      <c r="K705" s="43"/>
    </row>
    <row r="706" spans="1:11" s="31" customFormat="1" ht="16.5" customHeight="1">
      <c r="A706" s="39">
        <v>704</v>
      </c>
      <c r="B706" s="10" t="s">
        <v>3200</v>
      </c>
      <c r="C706" s="79" t="s">
        <v>3207</v>
      </c>
      <c r="D706" s="79" t="s">
        <v>3111</v>
      </c>
      <c r="E706" s="23"/>
      <c r="F706" s="23"/>
      <c r="G706" s="23"/>
      <c r="H706" s="23"/>
      <c r="I706" s="23"/>
      <c r="J706" s="64">
        <v>2</v>
      </c>
      <c r="K706" s="36"/>
    </row>
    <row r="707" spans="1:11" s="31" customFormat="1" ht="16.5" customHeight="1">
      <c r="A707" s="39">
        <v>705</v>
      </c>
      <c r="B707" s="10" t="s">
        <v>3103</v>
      </c>
      <c r="C707" s="79" t="s">
        <v>3208</v>
      </c>
      <c r="D707" s="79" t="s">
        <v>3111</v>
      </c>
      <c r="E707" s="23"/>
      <c r="F707" s="23"/>
      <c r="G707" s="23"/>
      <c r="H707" s="23"/>
      <c r="I707" s="23"/>
      <c r="J707" s="64">
        <v>2</v>
      </c>
      <c r="K707" s="36"/>
    </row>
    <row r="708" spans="1:11" s="31" customFormat="1" ht="16.5" customHeight="1">
      <c r="A708" s="39">
        <v>706</v>
      </c>
      <c r="B708" s="10" t="s">
        <v>1314</v>
      </c>
      <c r="C708" s="79" t="s">
        <v>402</v>
      </c>
      <c r="D708" s="79" t="s">
        <v>587</v>
      </c>
      <c r="E708" s="23"/>
      <c r="F708" s="23"/>
      <c r="G708" s="23"/>
      <c r="H708" s="23"/>
      <c r="I708" s="23"/>
      <c r="J708" s="64"/>
      <c r="K708" s="43"/>
    </row>
    <row r="709" spans="1:11" s="31" customFormat="1" ht="16.5" customHeight="1">
      <c r="A709" s="39">
        <v>707</v>
      </c>
      <c r="B709" s="10" t="s">
        <v>1310</v>
      </c>
      <c r="C709" s="89" t="s">
        <v>1098</v>
      </c>
      <c r="D709" s="89" t="s">
        <v>897</v>
      </c>
      <c r="E709" s="25">
        <v>2</v>
      </c>
      <c r="F709" s="25">
        <v>5</v>
      </c>
      <c r="G709" s="25">
        <v>2</v>
      </c>
      <c r="H709" s="25">
        <v>5</v>
      </c>
      <c r="I709" s="25"/>
      <c r="J709" s="65"/>
      <c r="K709" s="43"/>
    </row>
    <row r="710" spans="1:11" s="31" customFormat="1" ht="16.5" customHeight="1">
      <c r="A710" s="39">
        <v>708</v>
      </c>
      <c r="B710" s="10" t="s">
        <v>2640</v>
      </c>
      <c r="C710" s="79" t="s">
        <v>2642</v>
      </c>
      <c r="D710" s="79" t="s">
        <v>2641</v>
      </c>
      <c r="E710" s="23"/>
      <c r="F710" s="23"/>
      <c r="G710" s="23"/>
      <c r="H710" s="23"/>
      <c r="I710" s="23"/>
      <c r="J710" s="64">
        <v>1.4</v>
      </c>
      <c r="K710" s="36"/>
    </row>
    <row r="711" spans="1:11" s="31" customFormat="1" ht="16.5" customHeight="1">
      <c r="A711" s="39">
        <v>709</v>
      </c>
      <c r="B711" s="10" t="s">
        <v>1957</v>
      </c>
      <c r="C711" s="79" t="s">
        <v>2140</v>
      </c>
      <c r="D711" s="79" t="s">
        <v>5270</v>
      </c>
      <c r="E711" s="23"/>
      <c r="F711" s="23"/>
      <c r="G711" s="23"/>
      <c r="H711" s="23"/>
      <c r="I711" s="23"/>
      <c r="J711" s="64">
        <v>1.3</v>
      </c>
      <c r="K711" s="43"/>
    </row>
    <row r="712" spans="1:11" s="31" customFormat="1" ht="16.5" customHeight="1">
      <c r="A712" s="39">
        <v>710</v>
      </c>
      <c r="B712" s="10" t="s">
        <v>1305</v>
      </c>
      <c r="C712" s="79" t="s">
        <v>404</v>
      </c>
      <c r="D712" s="79" t="s">
        <v>898</v>
      </c>
      <c r="E712" s="23"/>
      <c r="F712" s="23">
        <v>1</v>
      </c>
      <c r="G712" s="23"/>
      <c r="H712" s="23"/>
      <c r="I712" s="23"/>
      <c r="J712" s="64"/>
      <c r="K712" s="43"/>
    </row>
    <row r="713" spans="1:11" s="31" customFormat="1" ht="16.5" customHeight="1">
      <c r="A713" s="39">
        <v>711</v>
      </c>
      <c r="B713" s="10" t="s">
        <v>1305</v>
      </c>
      <c r="C713" s="79" t="s">
        <v>405</v>
      </c>
      <c r="D713" s="79" t="s">
        <v>899</v>
      </c>
      <c r="E713" s="23"/>
      <c r="F713" s="23">
        <v>1</v>
      </c>
      <c r="G713" s="23"/>
      <c r="H713" s="23"/>
      <c r="I713" s="23"/>
      <c r="J713" s="64"/>
      <c r="K713" s="43"/>
    </row>
    <row r="714" spans="1:11" s="31" customFormat="1" ht="16.5" customHeight="1">
      <c r="A714" s="39">
        <v>712</v>
      </c>
      <c r="B714" s="10" t="s">
        <v>1305</v>
      </c>
      <c r="C714" s="79" t="s">
        <v>406</v>
      </c>
      <c r="D714" s="79" t="s">
        <v>900</v>
      </c>
      <c r="E714" s="23"/>
      <c r="F714" s="23">
        <v>1</v>
      </c>
      <c r="G714" s="23"/>
      <c r="H714" s="23"/>
      <c r="I714" s="23"/>
      <c r="J714" s="64"/>
      <c r="K714" s="43"/>
    </row>
    <row r="715" spans="1:11" s="31" customFormat="1" ht="16.5" customHeight="1">
      <c r="A715" s="39">
        <v>713</v>
      </c>
      <c r="B715" s="10" t="s">
        <v>1305</v>
      </c>
      <c r="C715" s="79" t="s">
        <v>407</v>
      </c>
      <c r="D715" s="79" t="s">
        <v>901</v>
      </c>
      <c r="E715" s="23">
        <v>1</v>
      </c>
      <c r="F715" s="23"/>
      <c r="G715" s="23"/>
      <c r="H715" s="23"/>
      <c r="I715" s="23"/>
      <c r="J715" s="64"/>
      <c r="K715" s="43"/>
    </row>
    <row r="716" spans="1:11" s="31" customFormat="1" ht="16.5" customHeight="1">
      <c r="A716" s="39">
        <v>714</v>
      </c>
      <c r="B716" s="10" t="s">
        <v>1310</v>
      </c>
      <c r="C716" s="79" t="s">
        <v>408</v>
      </c>
      <c r="D716" s="79" t="s">
        <v>902</v>
      </c>
      <c r="E716" s="23">
        <v>2</v>
      </c>
      <c r="F716" s="23"/>
      <c r="G716" s="23">
        <v>2</v>
      </c>
      <c r="H716" s="23">
        <v>2</v>
      </c>
      <c r="I716" s="23"/>
      <c r="J716" s="64"/>
      <c r="K716" s="43"/>
    </row>
    <row r="717" spans="1:11" s="31" customFormat="1" ht="16.5" customHeight="1">
      <c r="A717" s="39">
        <v>715</v>
      </c>
      <c r="B717" s="10" t="s">
        <v>1310</v>
      </c>
      <c r="C717" s="79" t="s">
        <v>409</v>
      </c>
      <c r="D717" s="79" t="s">
        <v>903</v>
      </c>
      <c r="E717" s="23">
        <v>3</v>
      </c>
      <c r="F717" s="23">
        <v>4</v>
      </c>
      <c r="G717" s="23">
        <v>3</v>
      </c>
      <c r="H717" s="23">
        <v>3</v>
      </c>
      <c r="I717" s="23"/>
      <c r="J717" s="64"/>
      <c r="K717" s="43"/>
    </row>
    <row r="718" spans="1:11" s="31" customFormat="1" ht="16.5" customHeight="1">
      <c r="A718" s="39">
        <v>716</v>
      </c>
      <c r="B718" s="10" t="s">
        <v>1305</v>
      </c>
      <c r="C718" s="79" t="s">
        <v>410</v>
      </c>
      <c r="D718" s="79" t="s">
        <v>904</v>
      </c>
      <c r="E718" s="23">
        <v>1</v>
      </c>
      <c r="F718" s="23"/>
      <c r="G718" s="23"/>
      <c r="H718" s="23"/>
      <c r="I718" s="23"/>
      <c r="J718" s="64"/>
      <c r="K718" s="43"/>
    </row>
    <row r="719" spans="1:11" s="31" customFormat="1" ht="16.5" customHeight="1">
      <c r="A719" s="39">
        <v>717</v>
      </c>
      <c r="B719" s="10" t="s">
        <v>1305</v>
      </c>
      <c r="C719" s="79" t="s">
        <v>411</v>
      </c>
      <c r="D719" s="79" t="s">
        <v>905</v>
      </c>
      <c r="E719" s="23">
        <v>1</v>
      </c>
      <c r="F719" s="23"/>
      <c r="G719" s="23"/>
      <c r="H719" s="23"/>
      <c r="I719" s="23"/>
      <c r="J719" s="64"/>
      <c r="K719" s="43"/>
    </row>
    <row r="720" spans="1:11" s="31" customFormat="1" ht="16.5" customHeight="1">
      <c r="A720" s="39">
        <v>718</v>
      </c>
      <c r="B720" s="10" t="s">
        <v>1305</v>
      </c>
      <c r="C720" s="79" t="s">
        <v>412</v>
      </c>
      <c r="D720" s="79" t="s">
        <v>906</v>
      </c>
      <c r="E720" s="23">
        <v>1</v>
      </c>
      <c r="F720" s="23"/>
      <c r="G720" s="23"/>
      <c r="H720" s="23"/>
      <c r="I720" s="23"/>
      <c r="J720" s="64"/>
      <c r="K720" s="43"/>
    </row>
    <row r="721" spans="1:11" s="31" customFormat="1" ht="16.5" customHeight="1">
      <c r="A721" s="39">
        <v>719</v>
      </c>
      <c r="B721" s="10" t="s">
        <v>1310</v>
      </c>
      <c r="C721" s="79" t="s">
        <v>1099</v>
      </c>
      <c r="D721" s="79" t="s">
        <v>907</v>
      </c>
      <c r="E721" s="23">
        <v>6</v>
      </c>
      <c r="F721" s="23">
        <v>2</v>
      </c>
      <c r="G721" s="23">
        <v>6</v>
      </c>
      <c r="H721" s="23">
        <v>2</v>
      </c>
      <c r="I721" s="23"/>
      <c r="J721" s="64"/>
      <c r="K721" s="43"/>
    </row>
    <row r="722" spans="1:11" s="31" customFormat="1" ht="16.5" customHeight="1">
      <c r="A722" s="39">
        <v>720</v>
      </c>
      <c r="B722" s="10" t="s">
        <v>2084</v>
      </c>
      <c r="C722" s="79" t="s">
        <v>2085</v>
      </c>
      <c r="D722" s="79" t="s">
        <v>2086</v>
      </c>
      <c r="E722" s="23">
        <v>2</v>
      </c>
      <c r="F722" s="23">
        <v>2</v>
      </c>
      <c r="G722" s="23">
        <v>2</v>
      </c>
      <c r="H722" s="23">
        <v>2</v>
      </c>
      <c r="I722" s="23"/>
      <c r="J722" s="64">
        <v>1.2</v>
      </c>
      <c r="K722" s="43"/>
    </row>
    <row r="723" spans="1:11" s="31" customFormat="1" ht="16.5" customHeight="1">
      <c r="A723" s="39">
        <v>721</v>
      </c>
      <c r="B723" s="10" t="s">
        <v>3253</v>
      </c>
      <c r="C723" s="79" t="s">
        <v>3262</v>
      </c>
      <c r="D723" s="79" t="s">
        <v>3263</v>
      </c>
      <c r="E723" s="23"/>
      <c r="F723" s="23"/>
      <c r="G723" s="23"/>
      <c r="H723" s="23"/>
      <c r="I723" s="23"/>
      <c r="J723" s="64">
        <v>2</v>
      </c>
      <c r="K723" s="36"/>
    </row>
    <row r="724" spans="1:11" s="31" customFormat="1" ht="16.5" customHeight="1">
      <c r="A724" s="39">
        <v>722</v>
      </c>
      <c r="B724" s="10" t="s">
        <v>1957</v>
      </c>
      <c r="C724" s="79" t="s">
        <v>2151</v>
      </c>
      <c r="D724" s="79" t="s">
        <v>5270</v>
      </c>
      <c r="E724" s="23"/>
      <c r="F724" s="23"/>
      <c r="G724" s="23"/>
      <c r="H724" s="23"/>
      <c r="I724" s="23"/>
      <c r="J724" s="64">
        <v>1.3</v>
      </c>
      <c r="K724" s="43"/>
    </row>
    <row r="725" spans="1:11" s="31" customFormat="1" ht="16.5" customHeight="1">
      <c r="A725" s="39">
        <v>723</v>
      </c>
      <c r="B725" s="10" t="s">
        <v>1310</v>
      </c>
      <c r="C725" s="79" t="s">
        <v>414</v>
      </c>
      <c r="D725" s="79" t="s">
        <v>908</v>
      </c>
      <c r="E725" s="23">
        <v>2</v>
      </c>
      <c r="F725" s="23">
        <v>4</v>
      </c>
      <c r="G725" s="23">
        <v>2</v>
      </c>
      <c r="H725" s="23">
        <v>2</v>
      </c>
      <c r="I725" s="23"/>
      <c r="J725" s="64"/>
      <c r="K725" s="43"/>
    </row>
    <row r="726" spans="1:11" s="31" customFormat="1" ht="16.5" customHeight="1">
      <c r="A726" s="39">
        <v>724</v>
      </c>
      <c r="B726" s="10" t="s">
        <v>1312</v>
      </c>
      <c r="C726" s="79" t="s">
        <v>1100</v>
      </c>
      <c r="D726" s="79" t="s">
        <v>909</v>
      </c>
      <c r="E726" s="23">
        <v>5</v>
      </c>
      <c r="F726" s="23">
        <v>2</v>
      </c>
      <c r="G726" s="23"/>
      <c r="H726" s="23">
        <v>2</v>
      </c>
      <c r="I726" s="23"/>
      <c r="J726" s="64"/>
      <c r="K726" s="43"/>
    </row>
    <row r="727" spans="1:11" s="31" customFormat="1" ht="16.5" customHeight="1">
      <c r="A727" s="39">
        <v>725</v>
      </c>
      <c r="B727" s="10" t="s">
        <v>2051</v>
      </c>
      <c r="C727" s="79" t="s">
        <v>1404</v>
      </c>
      <c r="D727" s="79" t="s">
        <v>2052</v>
      </c>
      <c r="E727" s="23"/>
      <c r="F727" s="23">
        <v>2</v>
      </c>
      <c r="G727" s="23">
        <v>5</v>
      </c>
      <c r="H727" s="23">
        <v>2</v>
      </c>
      <c r="I727" s="23"/>
      <c r="J727" s="64">
        <v>1.1000000000000001</v>
      </c>
      <c r="K727" s="43"/>
    </row>
    <row r="728" spans="1:11" s="31" customFormat="1" ht="16.5" customHeight="1">
      <c r="A728" s="39">
        <v>726</v>
      </c>
      <c r="B728" s="10" t="s">
        <v>1314</v>
      </c>
      <c r="C728" s="79" t="s">
        <v>416</v>
      </c>
      <c r="D728" s="79" t="s">
        <v>587</v>
      </c>
      <c r="E728" s="23"/>
      <c r="F728" s="23"/>
      <c r="G728" s="23"/>
      <c r="H728" s="23"/>
      <c r="I728" s="23"/>
      <c r="J728" s="64"/>
      <c r="K728" s="43"/>
    </row>
    <row r="729" spans="1:11" s="31" customFormat="1" ht="16.5" customHeight="1">
      <c r="A729" s="39">
        <v>727</v>
      </c>
      <c r="B729" s="10" t="s">
        <v>1303</v>
      </c>
      <c r="C729" s="79" t="s">
        <v>418</v>
      </c>
      <c r="D729" s="79" t="s">
        <v>418</v>
      </c>
      <c r="E729" s="23">
        <v>1</v>
      </c>
      <c r="F729" s="23">
        <v>1</v>
      </c>
      <c r="G729" s="23">
        <v>1</v>
      </c>
      <c r="H729" s="23">
        <v>1</v>
      </c>
      <c r="I729" s="23"/>
      <c r="J729" s="64"/>
      <c r="K729" s="43"/>
    </row>
    <row r="730" spans="1:11" s="31" customFormat="1" ht="16.5" customHeight="1">
      <c r="A730" s="39">
        <v>728</v>
      </c>
      <c r="B730" s="10" t="s">
        <v>1957</v>
      </c>
      <c r="C730" s="79" t="s">
        <v>2134</v>
      </c>
      <c r="D730" s="79" t="s">
        <v>5270</v>
      </c>
      <c r="E730" s="23"/>
      <c r="F730" s="23"/>
      <c r="G730" s="23"/>
      <c r="H730" s="23"/>
      <c r="I730" s="23"/>
      <c r="J730" s="64">
        <v>1.3</v>
      </c>
      <c r="K730" s="43"/>
    </row>
    <row r="731" spans="1:11" s="31" customFormat="1" ht="16.5" customHeight="1">
      <c r="A731" s="39">
        <v>729</v>
      </c>
      <c r="B731" s="10" t="s">
        <v>1310</v>
      </c>
      <c r="C731" s="79" t="s">
        <v>1101</v>
      </c>
      <c r="D731" s="79" t="s">
        <v>911</v>
      </c>
      <c r="E731" s="23">
        <v>3</v>
      </c>
      <c r="F731" s="23"/>
      <c r="G731" s="23">
        <v>3</v>
      </c>
      <c r="H731" s="23"/>
      <c r="I731" s="23"/>
      <c r="J731" s="64"/>
      <c r="K731" s="43"/>
    </row>
    <row r="732" spans="1:11" s="31" customFormat="1" ht="16.5" customHeight="1">
      <c r="A732" s="39">
        <v>730</v>
      </c>
      <c r="B732" s="10" t="s">
        <v>1305</v>
      </c>
      <c r="C732" s="79" t="s">
        <v>420</v>
      </c>
      <c r="D732" s="79" t="s">
        <v>912</v>
      </c>
      <c r="E732" s="23">
        <v>1</v>
      </c>
      <c r="F732" s="23"/>
      <c r="G732" s="23"/>
      <c r="H732" s="23"/>
      <c r="I732" s="23"/>
      <c r="J732" s="64"/>
      <c r="K732" s="43"/>
    </row>
    <row r="733" spans="1:11" s="31" customFormat="1" ht="16.5" customHeight="1">
      <c r="A733" s="39">
        <v>731</v>
      </c>
      <c r="B733" s="10" t="s">
        <v>1310</v>
      </c>
      <c r="C733" s="79" t="s">
        <v>421</v>
      </c>
      <c r="D733" s="79" t="s">
        <v>913</v>
      </c>
      <c r="E733" s="23">
        <v>1</v>
      </c>
      <c r="F733" s="23">
        <v>4</v>
      </c>
      <c r="G733" s="23">
        <v>1</v>
      </c>
      <c r="H733" s="23">
        <v>1</v>
      </c>
      <c r="I733" s="23"/>
      <c r="J733" s="64"/>
      <c r="K733" s="43"/>
    </row>
    <row r="734" spans="1:11" s="31" customFormat="1" ht="16.5" customHeight="1">
      <c r="A734" s="39">
        <v>732</v>
      </c>
      <c r="B734" s="10" t="s">
        <v>1305</v>
      </c>
      <c r="C734" s="79" t="s">
        <v>1102</v>
      </c>
      <c r="D734" s="79" t="s">
        <v>914</v>
      </c>
      <c r="E734" s="23"/>
      <c r="F734" s="23"/>
      <c r="G734" s="23"/>
      <c r="H734" s="23">
        <v>2</v>
      </c>
      <c r="I734" s="23"/>
      <c r="J734" s="64"/>
      <c r="K734" s="61"/>
    </row>
    <row r="735" spans="1:11" s="31" customFormat="1" ht="27" customHeight="1">
      <c r="A735" s="39">
        <v>733</v>
      </c>
      <c r="B735" s="10" t="s">
        <v>504</v>
      </c>
      <c r="C735" s="79" t="s">
        <v>3242</v>
      </c>
      <c r="D735" s="79" t="s">
        <v>2957</v>
      </c>
      <c r="E735" s="23">
        <v>2</v>
      </c>
      <c r="F735" s="23">
        <v>2</v>
      </c>
      <c r="G735" s="23">
        <v>3</v>
      </c>
      <c r="H735" s="23">
        <v>2</v>
      </c>
      <c r="I735" s="23"/>
      <c r="J735" s="64">
        <v>2</v>
      </c>
      <c r="K735" s="36"/>
    </row>
    <row r="736" spans="1:11" s="31" customFormat="1" ht="16.5" customHeight="1">
      <c r="A736" s="39">
        <v>734</v>
      </c>
      <c r="B736" s="10" t="s">
        <v>1314</v>
      </c>
      <c r="C736" s="79" t="s">
        <v>423</v>
      </c>
      <c r="D736" s="79" t="s">
        <v>579</v>
      </c>
      <c r="E736" s="23"/>
      <c r="F736" s="23"/>
      <c r="G736" s="23"/>
      <c r="H736" s="23"/>
      <c r="I736" s="23"/>
      <c r="J736" s="64"/>
      <c r="K736" s="43"/>
    </row>
    <row r="737" spans="1:11" s="31" customFormat="1" ht="16.5" customHeight="1">
      <c r="A737" s="39">
        <v>735</v>
      </c>
      <c r="B737" s="10" t="s">
        <v>1334</v>
      </c>
      <c r="C737" s="89" t="s">
        <v>424</v>
      </c>
      <c r="D737" s="89" t="s">
        <v>916</v>
      </c>
      <c r="E737" s="25">
        <v>3</v>
      </c>
      <c r="F737" s="25"/>
      <c r="G737" s="25">
        <v>3</v>
      </c>
      <c r="H737" s="25">
        <v>1</v>
      </c>
      <c r="I737" s="25"/>
      <c r="J737" s="65"/>
      <c r="K737" s="43"/>
    </row>
    <row r="738" spans="1:11" s="31" customFormat="1" ht="16.5" customHeight="1">
      <c r="A738" s="39">
        <v>736</v>
      </c>
      <c r="B738" s="10" t="s">
        <v>3103</v>
      </c>
      <c r="C738" s="79" t="s">
        <v>3209</v>
      </c>
      <c r="D738" s="79" t="s">
        <v>3210</v>
      </c>
      <c r="E738" s="23"/>
      <c r="F738" s="23"/>
      <c r="G738" s="23"/>
      <c r="H738" s="23"/>
      <c r="I738" s="23"/>
      <c r="J738" s="64">
        <v>2</v>
      </c>
      <c r="K738" s="36"/>
    </row>
    <row r="739" spans="1:11" s="31" customFormat="1" ht="16.5" customHeight="1">
      <c r="A739" s="39">
        <v>737</v>
      </c>
      <c r="B739" s="10" t="s">
        <v>1314</v>
      </c>
      <c r="C739" s="79" t="s">
        <v>425</v>
      </c>
      <c r="D739" s="79" t="s">
        <v>567</v>
      </c>
      <c r="E739" s="23"/>
      <c r="F739" s="23"/>
      <c r="G739" s="23"/>
      <c r="H739" s="23"/>
      <c r="I739" s="23"/>
      <c r="J739" s="64"/>
      <c r="K739" s="43"/>
    </row>
    <row r="740" spans="1:11" s="31" customFormat="1" ht="16.5" customHeight="1">
      <c r="A740" s="39">
        <v>738</v>
      </c>
      <c r="B740" s="10" t="s">
        <v>2469</v>
      </c>
      <c r="C740" s="87" t="s">
        <v>2472</v>
      </c>
      <c r="D740" s="79" t="s">
        <v>5264</v>
      </c>
      <c r="E740" s="23"/>
      <c r="F740" s="23"/>
      <c r="G740" s="23"/>
      <c r="H740" s="23"/>
      <c r="I740" s="23"/>
      <c r="J740" s="64">
        <v>1.4</v>
      </c>
      <c r="K740" s="36"/>
    </row>
    <row r="741" spans="1:11" s="31" customFormat="1" ht="16.5" customHeight="1">
      <c r="A741" s="39">
        <v>739</v>
      </c>
      <c r="B741" s="10" t="s">
        <v>1310</v>
      </c>
      <c r="C741" s="79" t="s">
        <v>426</v>
      </c>
      <c r="D741" s="79" t="s">
        <v>917</v>
      </c>
      <c r="E741" s="23">
        <v>4</v>
      </c>
      <c r="F741" s="23">
        <v>7</v>
      </c>
      <c r="G741" s="23">
        <v>4</v>
      </c>
      <c r="H741" s="23">
        <v>6</v>
      </c>
      <c r="I741" s="23"/>
      <c r="J741" s="64"/>
      <c r="K741" s="43"/>
    </row>
    <row r="742" spans="1:11" s="31" customFormat="1" ht="16.5" customHeight="1">
      <c r="A742" s="39">
        <v>740</v>
      </c>
      <c r="B742" s="10" t="s">
        <v>1305</v>
      </c>
      <c r="C742" s="89" t="s">
        <v>427</v>
      </c>
      <c r="D742" s="89" t="s">
        <v>919</v>
      </c>
      <c r="E742" s="25"/>
      <c r="F742" s="25"/>
      <c r="G742" s="25"/>
      <c r="H742" s="25">
        <v>3</v>
      </c>
      <c r="I742" s="25"/>
      <c r="J742" s="65"/>
      <c r="K742" s="43"/>
    </row>
    <row r="743" spans="1:11" s="86" customFormat="1" ht="16.5" customHeight="1">
      <c r="A743" s="39">
        <v>741</v>
      </c>
      <c r="B743" s="10" t="s">
        <v>1305</v>
      </c>
      <c r="C743" s="79" t="s">
        <v>5062</v>
      </c>
      <c r="D743" s="79" t="s">
        <v>920</v>
      </c>
      <c r="E743" s="23"/>
      <c r="F743" s="23">
        <v>5</v>
      </c>
      <c r="G743" s="23"/>
      <c r="H743" s="23">
        <v>10</v>
      </c>
      <c r="I743" s="23"/>
      <c r="J743" s="64"/>
      <c r="K743" s="43"/>
    </row>
    <row r="744" spans="1:11" s="31" customFormat="1" ht="16.5" customHeight="1">
      <c r="A744" s="39">
        <v>742</v>
      </c>
      <c r="B744" s="10" t="s">
        <v>3253</v>
      </c>
      <c r="C744" s="79" t="s">
        <v>3260</v>
      </c>
      <c r="D744" s="79" t="s">
        <v>3261</v>
      </c>
      <c r="E744" s="23">
        <v>2</v>
      </c>
      <c r="F744" s="23">
        <v>2</v>
      </c>
      <c r="G744" s="23">
        <v>2</v>
      </c>
      <c r="H744" s="23">
        <v>2</v>
      </c>
      <c r="I744" s="23"/>
      <c r="J744" s="64">
        <v>2</v>
      </c>
      <c r="K744" s="36"/>
    </row>
    <row r="745" spans="1:11" s="31" customFormat="1" ht="16.5" customHeight="1">
      <c r="A745" s="39">
        <v>743</v>
      </c>
      <c r="B745" s="10" t="s">
        <v>1332</v>
      </c>
      <c r="C745" s="89" t="s">
        <v>428</v>
      </c>
      <c r="D745" s="89" t="s">
        <v>922</v>
      </c>
      <c r="E745" s="25">
        <v>2</v>
      </c>
      <c r="F745" s="25">
        <v>2</v>
      </c>
      <c r="G745" s="25"/>
      <c r="H745" s="25">
        <v>1</v>
      </c>
      <c r="I745" s="25"/>
      <c r="J745" s="65"/>
      <c r="K745" s="43"/>
    </row>
    <row r="746" spans="1:11" s="31" customFormat="1" ht="16.5" customHeight="1">
      <c r="A746" s="39">
        <v>744</v>
      </c>
      <c r="B746" s="10" t="s">
        <v>2627</v>
      </c>
      <c r="C746" s="79" t="s">
        <v>2638</v>
      </c>
      <c r="D746" s="79" t="s">
        <v>2639</v>
      </c>
      <c r="E746" s="23">
        <v>3</v>
      </c>
      <c r="F746" s="23">
        <v>3</v>
      </c>
      <c r="G746" s="23">
        <v>3</v>
      </c>
      <c r="H746" s="23">
        <v>3</v>
      </c>
      <c r="I746" s="23"/>
      <c r="J746" s="64">
        <v>1.4</v>
      </c>
      <c r="K746" s="36"/>
    </row>
    <row r="747" spans="1:11" s="31" customFormat="1" ht="27" customHeight="1">
      <c r="A747" s="39">
        <v>745</v>
      </c>
      <c r="B747" s="10" t="s">
        <v>2640</v>
      </c>
      <c r="C747" s="79" t="s">
        <v>2644</v>
      </c>
      <c r="D747" s="79" t="s">
        <v>2643</v>
      </c>
      <c r="E747" s="23"/>
      <c r="F747" s="23"/>
      <c r="G747" s="23"/>
      <c r="H747" s="23"/>
      <c r="I747" s="23"/>
      <c r="J747" s="64">
        <v>1.4</v>
      </c>
      <c r="K747" s="36"/>
    </row>
    <row r="748" spans="1:11" s="31" customFormat="1" ht="16.5" customHeight="1">
      <c r="A748" s="39">
        <v>746</v>
      </c>
      <c r="B748" s="10" t="s">
        <v>1314</v>
      </c>
      <c r="C748" s="79" t="s">
        <v>1103</v>
      </c>
      <c r="D748" s="79" t="s">
        <v>726</v>
      </c>
      <c r="E748" s="23"/>
      <c r="F748" s="23"/>
      <c r="G748" s="23"/>
      <c r="H748" s="23"/>
      <c r="I748" s="23"/>
      <c r="J748" s="64"/>
      <c r="K748" s="43"/>
    </row>
    <row r="749" spans="1:11" s="31" customFormat="1" ht="16.5" customHeight="1">
      <c r="A749" s="39">
        <v>747</v>
      </c>
      <c r="B749" s="10" t="s">
        <v>1314</v>
      </c>
      <c r="C749" s="79" t="s">
        <v>1104</v>
      </c>
      <c r="D749" s="79" t="s">
        <v>726</v>
      </c>
      <c r="E749" s="23"/>
      <c r="F749" s="23"/>
      <c r="G749" s="23"/>
      <c r="H749" s="23"/>
      <c r="I749" s="23"/>
      <c r="J749" s="64"/>
      <c r="K749" s="43"/>
    </row>
    <row r="750" spans="1:11" s="31" customFormat="1">
      <c r="A750" s="39">
        <v>748</v>
      </c>
      <c r="B750" s="10" t="s">
        <v>2519</v>
      </c>
      <c r="C750" s="79" t="s">
        <v>2560</v>
      </c>
      <c r="D750" s="79" t="s">
        <v>2561</v>
      </c>
      <c r="E750" s="23">
        <v>2</v>
      </c>
      <c r="F750" s="23">
        <v>2</v>
      </c>
      <c r="G750" s="23">
        <v>2</v>
      </c>
      <c r="H750" s="23">
        <v>2</v>
      </c>
      <c r="I750" s="23"/>
      <c r="J750" s="64">
        <v>1.4</v>
      </c>
      <c r="K750" s="36"/>
    </row>
    <row r="751" spans="1:11" s="31" customFormat="1" ht="16.5" customHeight="1">
      <c r="A751" s="39">
        <v>749</v>
      </c>
      <c r="B751" s="10" t="s">
        <v>506</v>
      </c>
      <c r="C751" s="79" t="s">
        <v>2968</v>
      </c>
      <c r="D751" s="79" t="s">
        <v>3278</v>
      </c>
      <c r="E751" s="23"/>
      <c r="F751" s="23"/>
      <c r="G751" s="23"/>
      <c r="H751" s="23"/>
      <c r="I751" s="23"/>
      <c r="J751" s="64">
        <v>2</v>
      </c>
      <c r="K751" s="36"/>
    </row>
    <row r="752" spans="1:11" s="31" customFormat="1" ht="16.5" customHeight="1">
      <c r="A752" s="39">
        <v>750</v>
      </c>
      <c r="B752" s="32" t="s">
        <v>1962</v>
      </c>
      <c r="C752" s="88" t="s">
        <v>1963</v>
      </c>
      <c r="D752" s="88" t="s">
        <v>1964</v>
      </c>
      <c r="E752" s="33">
        <v>1</v>
      </c>
      <c r="F752" s="33">
        <v>1</v>
      </c>
      <c r="G752" s="33">
        <v>1</v>
      </c>
      <c r="H752" s="33">
        <v>1</v>
      </c>
      <c r="I752" s="33"/>
      <c r="J752" s="68"/>
      <c r="K752" s="60"/>
    </row>
    <row r="753" spans="1:11" s="86" customFormat="1" ht="16.5" customHeight="1">
      <c r="A753" s="39">
        <v>751</v>
      </c>
      <c r="B753" s="10" t="s">
        <v>1314</v>
      </c>
      <c r="C753" s="79" t="s">
        <v>1105</v>
      </c>
      <c r="D753" s="79" t="s">
        <v>811</v>
      </c>
      <c r="E753" s="23"/>
      <c r="F753" s="23"/>
      <c r="G753" s="23"/>
      <c r="H753" s="23"/>
      <c r="I753" s="23"/>
      <c r="J753" s="64"/>
      <c r="K753" s="43"/>
    </row>
    <row r="754" spans="1:11" s="31" customFormat="1" ht="16.5" customHeight="1">
      <c r="A754" s="39">
        <v>752</v>
      </c>
      <c r="B754" s="10" t="s">
        <v>1310</v>
      </c>
      <c r="C754" s="79" t="s">
        <v>432</v>
      </c>
      <c r="D754" s="79" t="s">
        <v>923</v>
      </c>
      <c r="E754" s="23">
        <v>4</v>
      </c>
      <c r="F754" s="23">
        <v>5</v>
      </c>
      <c r="G754" s="23">
        <v>4</v>
      </c>
      <c r="H754" s="23">
        <v>5</v>
      </c>
      <c r="I754" s="23"/>
      <c r="J754" s="64"/>
      <c r="K754" s="43"/>
    </row>
    <row r="755" spans="1:11" s="31" customFormat="1" ht="16.5" customHeight="1">
      <c r="A755" s="39">
        <v>753</v>
      </c>
      <c r="B755" s="10" t="s">
        <v>3295</v>
      </c>
      <c r="C755" s="79" t="s">
        <v>3296</v>
      </c>
      <c r="D755" s="79" t="s">
        <v>3297</v>
      </c>
      <c r="E755" s="23"/>
      <c r="F755" s="23"/>
      <c r="G755" s="23"/>
      <c r="H755" s="23"/>
      <c r="I755" s="23"/>
      <c r="J755" s="64">
        <v>2</v>
      </c>
      <c r="K755" s="36"/>
    </row>
    <row r="756" spans="1:11" s="31" customFormat="1" ht="16.5" customHeight="1">
      <c r="A756" s="39">
        <v>754</v>
      </c>
      <c r="B756" s="10" t="s">
        <v>1957</v>
      </c>
      <c r="C756" s="79" t="s">
        <v>2136</v>
      </c>
      <c r="D756" s="79" t="s">
        <v>5270</v>
      </c>
      <c r="E756" s="23"/>
      <c r="F756" s="23"/>
      <c r="G756" s="23"/>
      <c r="H756" s="23"/>
      <c r="I756" s="23"/>
      <c r="J756" s="64">
        <v>1.3</v>
      </c>
      <c r="K756" s="43"/>
    </row>
    <row r="757" spans="1:11" s="31" customFormat="1" ht="16.5" customHeight="1">
      <c r="A757" s="39">
        <v>755</v>
      </c>
      <c r="B757" s="10" t="s">
        <v>1310</v>
      </c>
      <c r="C757" s="89" t="s">
        <v>433</v>
      </c>
      <c r="D757" s="89" t="s">
        <v>925</v>
      </c>
      <c r="E757" s="25">
        <v>6</v>
      </c>
      <c r="F757" s="25">
        <v>2</v>
      </c>
      <c r="G757" s="25">
        <v>6</v>
      </c>
      <c r="H757" s="25">
        <v>2</v>
      </c>
      <c r="I757" s="25"/>
      <c r="J757" s="65"/>
      <c r="K757" s="43"/>
    </row>
    <row r="758" spans="1:11" s="31" customFormat="1" ht="16.5" customHeight="1">
      <c r="A758" s="39">
        <v>756</v>
      </c>
      <c r="B758" s="10" t="s">
        <v>1314</v>
      </c>
      <c r="C758" s="79" t="s">
        <v>434</v>
      </c>
      <c r="D758" s="79" t="s">
        <v>570</v>
      </c>
      <c r="E758" s="23"/>
      <c r="F758" s="23"/>
      <c r="G758" s="23"/>
      <c r="H758" s="23"/>
      <c r="I758" s="23"/>
      <c r="J758" s="64"/>
      <c r="K758" s="43"/>
    </row>
    <row r="759" spans="1:11" s="31" customFormat="1" ht="16.5" customHeight="1">
      <c r="A759" s="39">
        <v>757</v>
      </c>
      <c r="B759" s="10" t="s">
        <v>1305</v>
      </c>
      <c r="C759" s="79" t="s">
        <v>435</v>
      </c>
      <c r="D759" s="79" t="s">
        <v>926</v>
      </c>
      <c r="E759" s="23">
        <v>1</v>
      </c>
      <c r="F759" s="23"/>
      <c r="G759" s="23"/>
      <c r="H759" s="23"/>
      <c r="I759" s="23"/>
      <c r="J759" s="64"/>
      <c r="K759" s="43"/>
    </row>
    <row r="760" spans="1:11" s="31" customFormat="1" ht="16.5" customHeight="1">
      <c r="A760" s="39">
        <v>758</v>
      </c>
      <c r="B760" s="10" t="s">
        <v>1314</v>
      </c>
      <c r="C760" s="79" t="s">
        <v>436</v>
      </c>
      <c r="D760" s="79" t="s">
        <v>570</v>
      </c>
      <c r="E760" s="23"/>
      <c r="F760" s="23"/>
      <c r="G760" s="23"/>
      <c r="H760" s="23"/>
      <c r="I760" s="23"/>
      <c r="J760" s="64"/>
      <c r="K760" s="43"/>
    </row>
    <row r="761" spans="1:11" s="31" customFormat="1" ht="16.5" customHeight="1">
      <c r="A761" s="39">
        <v>759</v>
      </c>
      <c r="B761" s="10" t="s">
        <v>1303</v>
      </c>
      <c r="C761" s="79" t="s">
        <v>437</v>
      </c>
      <c r="D761" s="79" t="s">
        <v>927</v>
      </c>
      <c r="E761" s="23">
        <v>1</v>
      </c>
      <c r="F761" s="23">
        <v>1</v>
      </c>
      <c r="G761" s="23">
        <v>1</v>
      </c>
      <c r="H761" s="23">
        <v>1</v>
      </c>
      <c r="I761" s="23"/>
      <c r="J761" s="64"/>
      <c r="K761" s="43"/>
    </row>
    <row r="762" spans="1:11" s="31" customFormat="1" ht="16.5" customHeight="1">
      <c r="A762" s="39">
        <v>760</v>
      </c>
      <c r="B762" s="10" t="s">
        <v>1305</v>
      </c>
      <c r="C762" s="79" t="s">
        <v>438</v>
      </c>
      <c r="D762" s="79" t="s">
        <v>928</v>
      </c>
      <c r="E762" s="23"/>
      <c r="F762" s="23">
        <v>1</v>
      </c>
      <c r="G762" s="23"/>
      <c r="H762" s="23"/>
      <c r="I762" s="23"/>
      <c r="J762" s="64"/>
      <c r="K762" s="43"/>
    </row>
    <row r="763" spans="1:11" s="31" customFormat="1" ht="16.5" customHeight="1">
      <c r="A763" s="39">
        <v>761</v>
      </c>
      <c r="B763" s="10" t="s">
        <v>1305</v>
      </c>
      <c r="C763" s="79" t="s">
        <v>439</v>
      </c>
      <c r="D763" s="79" t="s">
        <v>929</v>
      </c>
      <c r="E763" s="23"/>
      <c r="F763" s="23">
        <v>1</v>
      </c>
      <c r="G763" s="23"/>
      <c r="H763" s="23"/>
      <c r="I763" s="23"/>
      <c r="J763" s="64"/>
      <c r="K763" s="43"/>
    </row>
    <row r="764" spans="1:11" s="31" customFormat="1" ht="16.5" customHeight="1">
      <c r="A764" s="39">
        <v>762</v>
      </c>
      <c r="B764" s="10" t="s">
        <v>1312</v>
      </c>
      <c r="C764" s="79" t="s">
        <v>440</v>
      </c>
      <c r="D764" s="79" t="s">
        <v>2011</v>
      </c>
      <c r="E764" s="23"/>
      <c r="F764" s="23">
        <v>6</v>
      </c>
      <c r="G764" s="23">
        <v>6</v>
      </c>
      <c r="H764" s="23"/>
      <c r="I764" s="23"/>
      <c r="J764" s="64"/>
      <c r="K764" s="43"/>
    </row>
    <row r="765" spans="1:11" s="31" customFormat="1" ht="16.5" customHeight="1">
      <c r="A765" s="39">
        <v>763</v>
      </c>
      <c r="B765" s="10" t="s">
        <v>1305</v>
      </c>
      <c r="C765" s="79" t="s">
        <v>441</v>
      </c>
      <c r="D765" s="79" t="s">
        <v>931</v>
      </c>
      <c r="E765" s="23"/>
      <c r="F765" s="23">
        <v>1</v>
      </c>
      <c r="G765" s="23"/>
      <c r="H765" s="23"/>
      <c r="I765" s="23"/>
      <c r="J765" s="64"/>
      <c r="K765" s="43"/>
    </row>
    <row r="766" spans="1:11" s="31" customFormat="1" ht="16.5" customHeight="1">
      <c r="A766" s="39">
        <v>764</v>
      </c>
      <c r="B766" s="10" t="s">
        <v>2486</v>
      </c>
      <c r="C766" s="79" t="s">
        <v>2487</v>
      </c>
      <c r="D766" s="79" t="s">
        <v>2488</v>
      </c>
      <c r="E766" s="23">
        <v>2</v>
      </c>
      <c r="F766" s="23">
        <v>2</v>
      </c>
      <c r="G766" s="23">
        <v>2</v>
      </c>
      <c r="H766" s="23">
        <v>2</v>
      </c>
      <c r="I766" s="23"/>
      <c r="J766" s="64">
        <v>1.4</v>
      </c>
      <c r="K766" s="36"/>
    </row>
    <row r="767" spans="1:11" s="31" customFormat="1" ht="16.5" customHeight="1">
      <c r="A767" s="39">
        <v>765</v>
      </c>
      <c r="B767" s="10" t="s">
        <v>1303</v>
      </c>
      <c r="C767" s="79" t="s">
        <v>442</v>
      </c>
      <c r="D767" s="79" t="s">
        <v>932</v>
      </c>
      <c r="E767" s="23"/>
      <c r="F767" s="23"/>
      <c r="G767" s="23"/>
      <c r="H767" s="23"/>
      <c r="I767" s="23"/>
      <c r="J767" s="64"/>
      <c r="K767" s="43"/>
    </row>
    <row r="768" spans="1:11" s="31" customFormat="1" ht="16.5" customHeight="1">
      <c r="A768" s="39">
        <v>766</v>
      </c>
      <c r="B768" s="10" t="s">
        <v>2519</v>
      </c>
      <c r="C768" s="79" t="s">
        <v>2530</v>
      </c>
      <c r="D768" s="79" t="s">
        <v>2531</v>
      </c>
      <c r="E768" s="23"/>
      <c r="F768" s="23"/>
      <c r="G768" s="23"/>
      <c r="H768" s="23"/>
      <c r="I768" s="23"/>
      <c r="J768" s="64">
        <v>1.4</v>
      </c>
      <c r="K768" s="36"/>
    </row>
    <row r="769" spans="1:11" s="31" customFormat="1" ht="16.5" customHeight="1">
      <c r="A769" s="39">
        <v>767</v>
      </c>
      <c r="B769" s="10" t="s">
        <v>1314</v>
      </c>
      <c r="C769" s="79" t="s">
        <v>482</v>
      </c>
      <c r="D769" s="79" t="s">
        <v>934</v>
      </c>
      <c r="E769" s="23"/>
      <c r="F769" s="23"/>
      <c r="G769" s="23"/>
      <c r="H769" s="23"/>
      <c r="I769" s="23"/>
      <c r="J769" s="64"/>
      <c r="K769" s="43"/>
    </row>
    <row r="770" spans="1:11" s="31" customFormat="1">
      <c r="A770" s="39">
        <v>768</v>
      </c>
      <c r="B770" s="10" t="s">
        <v>1314</v>
      </c>
      <c r="C770" s="79" t="s">
        <v>443</v>
      </c>
      <c r="D770" s="79" t="s">
        <v>577</v>
      </c>
      <c r="E770" s="23"/>
      <c r="F770" s="23"/>
      <c r="G770" s="23"/>
      <c r="H770" s="23"/>
      <c r="I770" s="23"/>
      <c r="J770" s="64"/>
      <c r="K770" s="43"/>
    </row>
    <row r="771" spans="1:11" s="31" customFormat="1" ht="16.5" customHeight="1">
      <c r="A771" s="39">
        <v>769</v>
      </c>
      <c r="B771" s="10" t="s">
        <v>2519</v>
      </c>
      <c r="C771" s="79" t="s">
        <v>2522</v>
      </c>
      <c r="D771" s="79" t="s">
        <v>2523</v>
      </c>
      <c r="E771" s="23"/>
      <c r="F771" s="23"/>
      <c r="G771" s="23"/>
      <c r="H771" s="23"/>
      <c r="I771" s="23"/>
      <c r="J771" s="64">
        <v>1.4</v>
      </c>
      <c r="K771" s="36"/>
    </row>
    <row r="772" spans="1:11" s="31" customFormat="1" ht="16.5" customHeight="1">
      <c r="A772" s="39">
        <v>770</v>
      </c>
      <c r="B772" s="10" t="s">
        <v>1305</v>
      </c>
      <c r="C772" s="79" t="s">
        <v>444</v>
      </c>
      <c r="D772" s="79" t="s">
        <v>935</v>
      </c>
      <c r="E772" s="23"/>
      <c r="F772" s="23"/>
      <c r="G772" s="23">
        <v>1</v>
      </c>
      <c r="H772" s="23"/>
      <c r="I772" s="23"/>
      <c r="J772" s="64"/>
      <c r="K772" s="43"/>
    </row>
    <row r="773" spans="1:11" s="31" customFormat="1" ht="16.5" customHeight="1">
      <c r="A773" s="39">
        <v>771</v>
      </c>
      <c r="B773" s="10" t="s">
        <v>1305</v>
      </c>
      <c r="C773" s="79" t="s">
        <v>445</v>
      </c>
      <c r="D773" s="79" t="s">
        <v>936</v>
      </c>
      <c r="E773" s="23"/>
      <c r="F773" s="23"/>
      <c r="G773" s="23">
        <v>1</v>
      </c>
      <c r="H773" s="23"/>
      <c r="I773" s="23"/>
      <c r="J773" s="64"/>
      <c r="K773" s="61"/>
    </row>
    <row r="774" spans="1:11" s="31" customFormat="1" ht="16.5" customHeight="1">
      <c r="A774" s="39">
        <v>772</v>
      </c>
      <c r="B774" s="10" t="s">
        <v>1305</v>
      </c>
      <c r="C774" s="79" t="s">
        <v>446</v>
      </c>
      <c r="D774" s="79" t="s">
        <v>937</v>
      </c>
      <c r="E774" s="23"/>
      <c r="F774" s="23"/>
      <c r="G774" s="23">
        <v>1</v>
      </c>
      <c r="H774" s="23"/>
      <c r="I774" s="23"/>
      <c r="J774" s="64"/>
      <c r="K774" s="43"/>
    </row>
    <row r="775" spans="1:11" s="31" customFormat="1" ht="16.5" customHeight="1">
      <c r="A775" s="39">
        <v>773</v>
      </c>
      <c r="B775" s="10" t="s">
        <v>1310</v>
      </c>
      <c r="C775" s="89" t="s">
        <v>1106</v>
      </c>
      <c r="D775" s="89" t="s">
        <v>938</v>
      </c>
      <c r="E775" s="25">
        <v>4</v>
      </c>
      <c r="F775" s="25">
        <v>2</v>
      </c>
      <c r="G775" s="25"/>
      <c r="H775" s="25">
        <v>2</v>
      </c>
      <c r="I775" s="25"/>
      <c r="J775" s="65"/>
      <c r="K775" s="43"/>
    </row>
    <row r="776" spans="1:11" s="31" customFormat="1" ht="16.5" customHeight="1">
      <c r="A776" s="39">
        <v>774</v>
      </c>
      <c r="B776" s="10" t="s">
        <v>2519</v>
      </c>
      <c r="C776" s="79" t="s">
        <v>2614</v>
      </c>
      <c r="D776" s="79" t="s">
        <v>2615</v>
      </c>
      <c r="E776" s="23"/>
      <c r="F776" s="23"/>
      <c r="G776" s="23"/>
      <c r="H776" s="23"/>
      <c r="I776" s="23">
        <v>25</v>
      </c>
      <c r="J776" s="64">
        <v>1.4</v>
      </c>
      <c r="K776" s="36"/>
    </row>
    <row r="777" spans="1:11" s="31" customFormat="1" ht="16.5" customHeight="1">
      <c r="A777" s="39">
        <v>775</v>
      </c>
      <c r="B777" s="10" t="s">
        <v>2519</v>
      </c>
      <c r="C777" s="79" t="s">
        <v>2616</v>
      </c>
      <c r="D777" s="79" t="s">
        <v>2617</v>
      </c>
      <c r="E777" s="23"/>
      <c r="F777" s="23"/>
      <c r="G777" s="23"/>
      <c r="H777" s="23"/>
      <c r="I777" s="23">
        <v>25</v>
      </c>
      <c r="J777" s="64">
        <v>1.4</v>
      </c>
      <c r="K777" s="36"/>
    </row>
    <row r="778" spans="1:11" s="31" customFormat="1" ht="16.5" customHeight="1">
      <c r="A778" s="39">
        <v>776</v>
      </c>
      <c r="B778" s="10" t="s">
        <v>1305</v>
      </c>
      <c r="C778" s="79" t="s">
        <v>448</v>
      </c>
      <c r="D778" s="79" t="s">
        <v>939</v>
      </c>
      <c r="E778" s="23">
        <v>11</v>
      </c>
      <c r="F778" s="23"/>
      <c r="G778" s="23">
        <v>11</v>
      </c>
      <c r="H778" s="23"/>
      <c r="I778" s="23"/>
      <c r="J778" s="64"/>
      <c r="K778" s="43"/>
    </row>
    <row r="779" spans="1:11" s="31" customFormat="1" ht="16.5" customHeight="1">
      <c r="A779" s="39">
        <v>777</v>
      </c>
      <c r="B779" s="10" t="s">
        <v>1305</v>
      </c>
      <c r="C779" s="79" t="s">
        <v>449</v>
      </c>
      <c r="D779" s="79" t="s">
        <v>940</v>
      </c>
      <c r="E779" s="23"/>
      <c r="F779" s="23"/>
      <c r="G779" s="23"/>
      <c r="H779" s="23">
        <v>2</v>
      </c>
      <c r="I779" s="23"/>
      <c r="J779" s="64"/>
      <c r="K779" s="43"/>
    </row>
    <row r="780" spans="1:11" s="31" customFormat="1" ht="16.5" customHeight="1">
      <c r="A780" s="39">
        <v>778</v>
      </c>
      <c r="B780" s="10" t="s">
        <v>1314</v>
      </c>
      <c r="C780" s="79" t="s">
        <v>450</v>
      </c>
      <c r="D780" s="79" t="s">
        <v>570</v>
      </c>
      <c r="E780" s="23"/>
      <c r="F780" s="23"/>
      <c r="G780" s="23"/>
      <c r="H780" s="23"/>
      <c r="I780" s="23"/>
      <c r="J780" s="64"/>
      <c r="K780" s="43"/>
    </row>
    <row r="781" spans="1:11" s="31" customFormat="1" ht="16.5" customHeight="1">
      <c r="A781" s="39">
        <v>779</v>
      </c>
      <c r="B781" s="81" t="s">
        <v>3443</v>
      </c>
      <c r="C781" s="82" t="s">
        <v>3444</v>
      </c>
      <c r="D781" s="82" t="s">
        <v>3445</v>
      </c>
      <c r="E781" s="83"/>
      <c r="F781" s="83"/>
      <c r="G781" s="83">
        <v>1</v>
      </c>
      <c r="H781" s="83"/>
      <c r="I781" s="83"/>
      <c r="J781" s="84"/>
      <c r="K781" s="85"/>
    </row>
    <row r="782" spans="1:11" s="31" customFormat="1" ht="16.5" customHeight="1">
      <c r="A782" s="39">
        <v>780</v>
      </c>
      <c r="B782" s="10" t="s">
        <v>1332</v>
      </c>
      <c r="C782" s="89" t="s">
        <v>452</v>
      </c>
      <c r="D782" s="89" t="s">
        <v>942</v>
      </c>
      <c r="E782" s="25">
        <v>3</v>
      </c>
      <c r="F782" s="25"/>
      <c r="G782" s="25">
        <v>3</v>
      </c>
      <c r="H782" s="25">
        <v>1</v>
      </c>
      <c r="I782" s="25"/>
      <c r="J782" s="65"/>
      <c r="K782" s="43"/>
    </row>
    <row r="783" spans="1:11" s="31" customFormat="1" ht="16.5" customHeight="1">
      <c r="A783" s="39">
        <v>781</v>
      </c>
      <c r="B783" s="10" t="s">
        <v>1314</v>
      </c>
      <c r="C783" s="79" t="s">
        <v>453</v>
      </c>
      <c r="D783" s="79" t="s">
        <v>943</v>
      </c>
      <c r="E783" s="23"/>
      <c r="F783" s="23"/>
      <c r="G783" s="23"/>
      <c r="H783" s="23"/>
      <c r="I783" s="23"/>
      <c r="J783" s="64"/>
      <c r="K783" s="43"/>
    </row>
    <row r="784" spans="1:11" s="31" customFormat="1" ht="16.5" customHeight="1">
      <c r="A784" s="39">
        <v>782</v>
      </c>
      <c r="B784" s="10" t="s">
        <v>1314</v>
      </c>
      <c r="C784" s="79" t="s">
        <v>454</v>
      </c>
      <c r="D784" s="79" t="s">
        <v>1955</v>
      </c>
      <c r="E784" s="24"/>
      <c r="F784" s="23"/>
      <c r="G784" s="23"/>
      <c r="H784" s="23"/>
      <c r="I784" s="23"/>
      <c r="J784" s="64"/>
      <c r="K784" s="43"/>
    </row>
    <row r="785" spans="1:11" s="31" customFormat="1" ht="27" customHeight="1">
      <c r="A785" s="39">
        <v>783</v>
      </c>
      <c r="B785" s="10" t="s">
        <v>1330</v>
      </c>
      <c r="C785" s="89" t="s">
        <v>456</v>
      </c>
      <c r="D785" s="89" t="s">
        <v>604</v>
      </c>
      <c r="E785" s="25"/>
      <c r="F785" s="25"/>
      <c r="G785" s="25"/>
      <c r="H785" s="25"/>
      <c r="I785" s="25"/>
      <c r="J785" s="65"/>
      <c r="K785" s="43"/>
    </row>
    <row r="786" spans="1:11" s="31" customFormat="1" ht="27" customHeight="1">
      <c r="A786" s="39">
        <v>784</v>
      </c>
      <c r="B786" s="10" t="s">
        <v>1305</v>
      </c>
      <c r="C786" s="79" t="s">
        <v>457</v>
      </c>
      <c r="D786" s="79" t="s">
        <v>945</v>
      </c>
      <c r="E786" s="23"/>
      <c r="F786" s="23"/>
      <c r="G786" s="23"/>
      <c r="H786" s="23">
        <v>1</v>
      </c>
      <c r="I786" s="23"/>
      <c r="J786" s="64"/>
      <c r="K786" s="43"/>
    </row>
    <row r="787" spans="1:11" s="31" customFormat="1" ht="16.5" customHeight="1">
      <c r="A787" s="39">
        <v>785</v>
      </c>
      <c r="B787" s="10" t="s">
        <v>1305</v>
      </c>
      <c r="C787" s="79" t="s">
        <v>458</v>
      </c>
      <c r="D787" s="79" t="s">
        <v>946</v>
      </c>
      <c r="E787" s="23"/>
      <c r="F787" s="23"/>
      <c r="G787" s="23"/>
      <c r="H787" s="23">
        <v>1</v>
      </c>
      <c r="I787" s="23"/>
      <c r="J787" s="64"/>
      <c r="K787" s="43"/>
    </row>
    <row r="788" spans="1:11" s="31" customFormat="1" ht="16.5" customHeight="1">
      <c r="A788" s="39">
        <v>786</v>
      </c>
      <c r="B788" s="10" t="s">
        <v>1305</v>
      </c>
      <c r="C788" s="79" t="s">
        <v>459</v>
      </c>
      <c r="D788" s="79" t="s">
        <v>947</v>
      </c>
      <c r="E788" s="23"/>
      <c r="F788" s="23"/>
      <c r="G788" s="23"/>
      <c r="H788" s="23">
        <v>1</v>
      </c>
      <c r="I788" s="23"/>
      <c r="J788" s="64"/>
      <c r="K788" s="43"/>
    </row>
    <row r="789" spans="1:11" s="31" customFormat="1" ht="16.5" customHeight="1">
      <c r="A789" s="39">
        <v>787</v>
      </c>
      <c r="B789" s="10" t="s">
        <v>1312</v>
      </c>
      <c r="C789" s="79" t="s">
        <v>460</v>
      </c>
      <c r="D789" s="79" t="s">
        <v>948</v>
      </c>
      <c r="E789" s="23"/>
      <c r="F789" s="23">
        <v>6</v>
      </c>
      <c r="G789" s="23">
        <v>6</v>
      </c>
      <c r="H789" s="23"/>
      <c r="I789" s="23"/>
      <c r="J789" s="64"/>
      <c r="K789" s="43"/>
    </row>
    <row r="790" spans="1:11" s="31" customFormat="1" ht="16.5" customHeight="1">
      <c r="A790" s="39">
        <v>788</v>
      </c>
      <c r="B790" s="10" t="s">
        <v>1305</v>
      </c>
      <c r="C790" s="89" t="s">
        <v>5057</v>
      </c>
      <c r="D790" s="89" t="s">
        <v>950</v>
      </c>
      <c r="E790" s="25"/>
      <c r="F790" s="25">
        <v>1</v>
      </c>
      <c r="G790" s="25"/>
      <c r="H790" s="25"/>
      <c r="I790" s="25"/>
      <c r="J790" s="65"/>
      <c r="K790" s="43"/>
    </row>
    <row r="791" spans="1:11" s="31" customFormat="1" ht="16.5" customHeight="1">
      <c r="A791" s="39">
        <v>789</v>
      </c>
      <c r="B791" s="10" t="s">
        <v>1305</v>
      </c>
      <c r="C791" s="79" t="s">
        <v>461</v>
      </c>
      <c r="D791" s="79" t="s">
        <v>951</v>
      </c>
      <c r="E791" s="23"/>
      <c r="F791" s="23"/>
      <c r="G791" s="23"/>
      <c r="H791" s="23">
        <v>1</v>
      </c>
      <c r="I791" s="23"/>
      <c r="J791" s="64"/>
      <c r="K791" s="43"/>
    </row>
    <row r="792" spans="1:11" s="31" customFormat="1" ht="16.5" customHeight="1">
      <c r="A792" s="39">
        <v>790</v>
      </c>
      <c r="B792" s="10" t="s">
        <v>3103</v>
      </c>
      <c r="C792" s="79" t="s">
        <v>3211</v>
      </c>
      <c r="D792" s="79" t="s">
        <v>3199</v>
      </c>
      <c r="E792" s="23"/>
      <c r="F792" s="23"/>
      <c r="G792" s="23"/>
      <c r="H792" s="23"/>
      <c r="I792" s="23"/>
      <c r="J792" s="64">
        <v>2</v>
      </c>
      <c r="K792" s="36"/>
    </row>
    <row r="793" spans="1:11" s="31" customFormat="1" ht="16.5" customHeight="1">
      <c r="A793" s="39">
        <v>791</v>
      </c>
      <c r="B793" s="10" t="s">
        <v>1305</v>
      </c>
      <c r="C793" s="79" t="s">
        <v>462</v>
      </c>
      <c r="D793" s="79" t="s">
        <v>952</v>
      </c>
      <c r="E793" s="23"/>
      <c r="F793" s="23">
        <v>1</v>
      </c>
      <c r="G793" s="23"/>
      <c r="H793" s="23"/>
      <c r="I793" s="23"/>
      <c r="J793" s="64"/>
      <c r="K793" s="43"/>
    </row>
    <row r="794" spans="1:11" s="31" customFormat="1" ht="16.5" customHeight="1">
      <c r="A794" s="39">
        <v>792</v>
      </c>
      <c r="B794" s="10" t="s">
        <v>2481</v>
      </c>
      <c r="C794" s="79" t="s">
        <v>2505</v>
      </c>
      <c r="D794" s="79" t="s">
        <v>2506</v>
      </c>
      <c r="E794" s="23"/>
      <c r="F794" s="23"/>
      <c r="G794" s="23"/>
      <c r="H794" s="23"/>
      <c r="I794" s="23"/>
      <c r="J794" s="64">
        <v>1.4</v>
      </c>
      <c r="K794" s="36"/>
    </row>
    <row r="795" spans="1:11" s="31" customFormat="1" ht="16.5" customHeight="1">
      <c r="A795" s="39">
        <v>793</v>
      </c>
      <c r="B795" s="10" t="s">
        <v>1314</v>
      </c>
      <c r="C795" s="79" t="s">
        <v>465</v>
      </c>
      <c r="D795" s="79" t="s">
        <v>570</v>
      </c>
      <c r="E795" s="23"/>
      <c r="F795" s="23"/>
      <c r="G795" s="23"/>
      <c r="H795" s="23"/>
      <c r="I795" s="23"/>
      <c r="J795" s="64"/>
      <c r="K795" s="43"/>
    </row>
    <row r="796" spans="1:11" s="31" customFormat="1" ht="16.5" customHeight="1">
      <c r="A796" s="39">
        <v>794</v>
      </c>
      <c r="B796" s="10" t="s">
        <v>1314</v>
      </c>
      <c r="C796" s="79" t="s">
        <v>466</v>
      </c>
      <c r="D796" s="79" t="s">
        <v>567</v>
      </c>
      <c r="E796" s="23"/>
      <c r="F796" s="23"/>
      <c r="G796" s="23"/>
      <c r="H796" s="23"/>
      <c r="I796" s="23"/>
      <c r="J796" s="64"/>
      <c r="K796" s="43"/>
    </row>
    <row r="797" spans="1:11" s="31" customFormat="1" ht="16.5" customHeight="1">
      <c r="A797" s="39">
        <v>795</v>
      </c>
      <c r="B797" s="81" t="s">
        <v>3098</v>
      </c>
      <c r="C797" s="82" t="s">
        <v>3427</v>
      </c>
      <c r="D797" s="82" t="s">
        <v>3428</v>
      </c>
      <c r="E797" s="83"/>
      <c r="F797" s="83"/>
      <c r="G797" s="83"/>
      <c r="H797" s="83"/>
      <c r="I797" s="83"/>
      <c r="J797" s="84"/>
      <c r="K797" s="85"/>
    </row>
    <row r="798" spans="1:11" s="31" customFormat="1" ht="16.5" customHeight="1">
      <c r="A798" s="39">
        <v>796</v>
      </c>
      <c r="B798" s="10" t="s">
        <v>1310</v>
      </c>
      <c r="C798" s="79" t="s">
        <v>1107</v>
      </c>
      <c r="D798" s="79" t="s">
        <v>955</v>
      </c>
      <c r="E798" s="23">
        <v>6</v>
      </c>
      <c r="F798" s="23">
        <v>2</v>
      </c>
      <c r="G798" s="23">
        <v>6</v>
      </c>
      <c r="H798" s="23">
        <v>2</v>
      </c>
      <c r="I798" s="23"/>
      <c r="J798" s="64"/>
      <c r="K798" s="43"/>
    </row>
    <row r="799" spans="1:11" s="31" customFormat="1" ht="16.5" customHeight="1">
      <c r="A799" s="39">
        <v>797</v>
      </c>
      <c r="B799" s="10" t="s">
        <v>2519</v>
      </c>
      <c r="C799" s="79" t="s">
        <v>2540</v>
      </c>
      <c r="D799" s="79" t="s">
        <v>2541</v>
      </c>
      <c r="E799" s="23"/>
      <c r="F799" s="23"/>
      <c r="G799" s="23"/>
      <c r="H799" s="23"/>
      <c r="I799" s="23"/>
      <c r="J799" s="64">
        <v>1.4</v>
      </c>
      <c r="K799" s="36"/>
    </row>
    <row r="800" spans="1:11" s="31" customFormat="1" ht="16.5" customHeight="1">
      <c r="A800" s="39">
        <v>798</v>
      </c>
      <c r="B800" s="10" t="s">
        <v>1312</v>
      </c>
      <c r="C800" s="79" t="s">
        <v>1109</v>
      </c>
      <c r="D800" s="79" t="s">
        <v>956</v>
      </c>
      <c r="E800" s="23"/>
      <c r="F800" s="23"/>
      <c r="G800" s="23"/>
      <c r="H800" s="23"/>
      <c r="I800" s="23"/>
      <c r="J800" s="64"/>
      <c r="K800" s="43"/>
    </row>
    <row r="801" spans="1:11" s="31" customFormat="1" ht="16.5" customHeight="1">
      <c r="A801" s="39">
        <v>799</v>
      </c>
      <c r="B801" s="10" t="s">
        <v>1303</v>
      </c>
      <c r="C801" s="79" t="s">
        <v>468</v>
      </c>
      <c r="D801" s="79" t="s">
        <v>957</v>
      </c>
      <c r="E801" s="23">
        <v>1</v>
      </c>
      <c r="F801" s="23"/>
      <c r="G801" s="23"/>
      <c r="H801" s="23"/>
      <c r="I801" s="23"/>
      <c r="J801" s="64"/>
      <c r="K801" s="43"/>
    </row>
    <row r="802" spans="1:11" s="31" customFormat="1" ht="16.5" customHeight="1">
      <c r="A802" s="39">
        <v>800</v>
      </c>
      <c r="B802" s="10" t="s">
        <v>3103</v>
      </c>
      <c r="C802" s="79" t="s">
        <v>3212</v>
      </c>
      <c r="D802" s="79" t="s">
        <v>3213</v>
      </c>
      <c r="E802" s="23"/>
      <c r="F802" s="23"/>
      <c r="G802" s="23"/>
      <c r="H802" s="23"/>
      <c r="I802" s="23"/>
      <c r="J802" s="64">
        <v>2</v>
      </c>
      <c r="K802" s="36"/>
    </row>
    <row r="803" spans="1:11" s="31" customFormat="1" ht="16.5" customHeight="1">
      <c r="A803" s="39">
        <v>801</v>
      </c>
      <c r="B803" s="10" t="s">
        <v>2252</v>
      </c>
      <c r="C803" s="79" t="s">
        <v>2253</v>
      </c>
      <c r="D803" s="79" t="s">
        <v>2254</v>
      </c>
      <c r="E803" s="23"/>
      <c r="F803" s="23"/>
      <c r="G803" s="23"/>
      <c r="H803" s="23"/>
      <c r="I803" s="23"/>
      <c r="J803" s="64">
        <v>1.3</v>
      </c>
      <c r="K803" s="43"/>
    </row>
    <row r="804" spans="1:11" s="31" customFormat="1" ht="27" customHeight="1">
      <c r="A804" s="39">
        <v>802</v>
      </c>
      <c r="B804" s="10" t="s">
        <v>2624</v>
      </c>
      <c r="C804" s="79" t="s">
        <v>2870</v>
      </c>
      <c r="D804" s="79" t="s">
        <v>2669</v>
      </c>
      <c r="E804" s="23">
        <v>2</v>
      </c>
      <c r="F804" s="23">
        <v>2</v>
      </c>
      <c r="G804" s="23">
        <v>3</v>
      </c>
      <c r="H804" s="23">
        <v>2</v>
      </c>
      <c r="I804" s="23"/>
      <c r="J804" s="64">
        <v>1.4</v>
      </c>
      <c r="K804" s="36"/>
    </row>
    <row r="805" spans="1:11" s="31" customFormat="1" ht="16.5" customHeight="1">
      <c r="A805" s="39">
        <v>803</v>
      </c>
      <c r="B805" s="10" t="s">
        <v>2670</v>
      </c>
      <c r="C805" s="79" t="s">
        <v>2675</v>
      </c>
      <c r="D805" s="79" t="s">
        <v>2676</v>
      </c>
      <c r="E805" s="23"/>
      <c r="F805" s="23"/>
      <c r="G805" s="23"/>
      <c r="H805" s="23"/>
      <c r="I805" s="23"/>
      <c r="J805" s="64">
        <v>1.4</v>
      </c>
      <c r="K805" s="36"/>
    </row>
    <row r="806" spans="1:11" s="31" customFormat="1" ht="16.5" customHeight="1">
      <c r="A806" s="39">
        <v>804</v>
      </c>
      <c r="B806" s="10" t="s">
        <v>1314</v>
      </c>
      <c r="C806" s="79" t="s">
        <v>1110</v>
      </c>
      <c r="D806" s="79" t="s">
        <v>726</v>
      </c>
      <c r="E806" s="23"/>
      <c r="F806" s="23"/>
      <c r="G806" s="23"/>
      <c r="H806" s="23"/>
      <c r="I806" s="23"/>
      <c r="J806" s="64"/>
      <c r="K806" s="43"/>
    </row>
    <row r="807" spans="1:11" s="31" customFormat="1" ht="16.5" customHeight="1">
      <c r="A807" s="39">
        <v>805</v>
      </c>
      <c r="B807" s="10" t="s">
        <v>1314</v>
      </c>
      <c r="C807" s="79" t="s">
        <v>1111</v>
      </c>
      <c r="D807" s="79" t="s">
        <v>726</v>
      </c>
      <c r="E807" s="23"/>
      <c r="F807" s="23"/>
      <c r="G807" s="23"/>
      <c r="H807" s="23"/>
      <c r="I807" s="23"/>
      <c r="J807" s="64"/>
      <c r="K807" s="43"/>
    </row>
    <row r="808" spans="1:11" s="31" customFormat="1" ht="16.5" customHeight="1">
      <c r="A808" s="39">
        <v>806</v>
      </c>
      <c r="B808" s="10" t="s">
        <v>3103</v>
      </c>
      <c r="C808" s="79" t="s">
        <v>3214</v>
      </c>
      <c r="D808" s="79" t="s">
        <v>3210</v>
      </c>
      <c r="E808" s="23"/>
      <c r="F808" s="23"/>
      <c r="G808" s="23"/>
      <c r="H808" s="23"/>
      <c r="I808" s="23"/>
      <c r="J808" s="64">
        <v>2</v>
      </c>
      <c r="K808" s="36"/>
    </row>
    <row r="809" spans="1:11" s="31" customFormat="1" ht="16.5" customHeight="1">
      <c r="A809" s="39">
        <v>807</v>
      </c>
      <c r="B809" s="81" t="s">
        <v>3098</v>
      </c>
      <c r="C809" s="82" t="s">
        <v>3429</v>
      </c>
      <c r="D809" s="82" t="s">
        <v>3381</v>
      </c>
      <c r="E809" s="83"/>
      <c r="F809" s="83"/>
      <c r="G809" s="83"/>
      <c r="H809" s="83"/>
      <c r="I809" s="83"/>
      <c r="J809" s="84"/>
      <c r="K809" s="85"/>
    </row>
    <row r="810" spans="1:11" s="31" customFormat="1" ht="16.5" customHeight="1">
      <c r="A810" s="39">
        <v>808</v>
      </c>
      <c r="B810" s="10" t="s">
        <v>1334</v>
      </c>
      <c r="C810" s="89" t="s">
        <v>471</v>
      </c>
      <c r="D810" s="89" t="s">
        <v>959</v>
      </c>
      <c r="E810" s="25">
        <v>2</v>
      </c>
      <c r="F810" s="25"/>
      <c r="G810" s="25">
        <v>3</v>
      </c>
      <c r="H810" s="25"/>
      <c r="I810" s="25"/>
      <c r="J810" s="65"/>
      <c r="K810" s="43"/>
    </row>
    <row r="811" spans="1:11" s="31" customFormat="1" ht="16.5" customHeight="1">
      <c r="A811" s="39">
        <v>809</v>
      </c>
      <c r="B811" s="10" t="s">
        <v>3200</v>
      </c>
      <c r="C811" s="79" t="s">
        <v>3215</v>
      </c>
      <c r="D811" s="79" t="s">
        <v>3216</v>
      </c>
      <c r="E811" s="23"/>
      <c r="F811" s="23"/>
      <c r="G811" s="23"/>
      <c r="H811" s="23"/>
      <c r="I811" s="23"/>
      <c r="J811" s="64">
        <v>2</v>
      </c>
      <c r="K811" s="36"/>
    </row>
    <row r="812" spans="1:11" s="31" customFormat="1" ht="16.5" customHeight="1">
      <c r="A812" s="39">
        <v>810</v>
      </c>
      <c r="B812" s="10" t="s">
        <v>2519</v>
      </c>
      <c r="C812" s="79" t="s">
        <v>2584</v>
      </c>
      <c r="D812" s="79" t="s">
        <v>2585</v>
      </c>
      <c r="E812" s="23">
        <v>3</v>
      </c>
      <c r="F812" s="23">
        <v>3</v>
      </c>
      <c r="G812" s="23">
        <v>3</v>
      </c>
      <c r="H812" s="23">
        <v>3</v>
      </c>
      <c r="I812" s="23"/>
      <c r="J812" s="64">
        <v>1.4</v>
      </c>
      <c r="K812" s="36"/>
    </row>
    <row r="813" spans="1:11" s="31" customFormat="1" ht="16.5" customHeight="1">
      <c r="A813" s="39">
        <v>811</v>
      </c>
      <c r="B813" s="10" t="s">
        <v>2519</v>
      </c>
      <c r="C813" s="79" t="s">
        <v>2568</v>
      </c>
      <c r="D813" s="79" t="s">
        <v>2569</v>
      </c>
      <c r="E813" s="23"/>
      <c r="F813" s="23">
        <v>1</v>
      </c>
      <c r="G813" s="23"/>
      <c r="H813" s="23"/>
      <c r="I813" s="23"/>
      <c r="J813" s="64">
        <v>1.4</v>
      </c>
      <c r="K813" s="36"/>
    </row>
    <row r="814" spans="1:11" s="31" customFormat="1" ht="16.5" customHeight="1">
      <c r="A814" s="39">
        <v>812</v>
      </c>
      <c r="B814" s="10" t="s">
        <v>1303</v>
      </c>
      <c r="C814" s="79" t="s">
        <v>472</v>
      </c>
      <c r="D814" s="79" t="s">
        <v>960</v>
      </c>
      <c r="E814" s="23"/>
      <c r="F814" s="23"/>
      <c r="G814" s="23"/>
      <c r="H814" s="23"/>
      <c r="I814" s="23"/>
      <c r="J814" s="64"/>
      <c r="K814" s="43"/>
    </row>
    <row r="815" spans="1:11" s="31" customFormat="1" ht="16.5" customHeight="1">
      <c r="A815" s="39">
        <v>813</v>
      </c>
      <c r="B815" s="10" t="s">
        <v>1303</v>
      </c>
      <c r="C815" s="89" t="s">
        <v>1112</v>
      </c>
      <c r="D815" s="89" t="s">
        <v>961</v>
      </c>
      <c r="E815" s="25"/>
      <c r="F815" s="25"/>
      <c r="G815" s="25"/>
      <c r="H815" s="25"/>
      <c r="I815" s="25"/>
      <c r="J815" s="65"/>
      <c r="K815" s="43"/>
    </row>
    <row r="816" spans="1:11" s="31" customFormat="1" ht="16.5" customHeight="1">
      <c r="A816" s="39">
        <v>814</v>
      </c>
      <c r="B816" s="10" t="s">
        <v>1312</v>
      </c>
      <c r="C816" s="79" t="s">
        <v>474</v>
      </c>
      <c r="D816" s="79" t="s">
        <v>962</v>
      </c>
      <c r="E816" s="23"/>
      <c r="F816" s="23"/>
      <c r="G816" s="23"/>
      <c r="H816" s="23"/>
      <c r="I816" s="23"/>
      <c r="J816" s="64"/>
      <c r="K816" s="43"/>
    </row>
    <row r="817" spans="1:11" s="31" customFormat="1" ht="16.5" customHeight="1">
      <c r="A817" s="39">
        <v>815</v>
      </c>
      <c r="B817" s="10" t="s">
        <v>1312</v>
      </c>
      <c r="C817" s="79" t="s">
        <v>475</v>
      </c>
      <c r="D817" s="79" t="s">
        <v>963</v>
      </c>
      <c r="E817" s="23">
        <v>6</v>
      </c>
      <c r="F817" s="23">
        <v>6</v>
      </c>
      <c r="G817" s="23"/>
      <c r="H817" s="23">
        <v>6</v>
      </c>
      <c r="I817" s="23"/>
      <c r="J817" s="64"/>
      <c r="K817" s="43"/>
    </row>
    <row r="818" spans="1:11" s="31" customFormat="1" ht="16.5" customHeight="1">
      <c r="A818" s="39">
        <v>816</v>
      </c>
      <c r="B818" s="10" t="s">
        <v>3298</v>
      </c>
      <c r="C818" s="79" t="s">
        <v>3299</v>
      </c>
      <c r="D818" s="79" t="s">
        <v>2996</v>
      </c>
      <c r="E818" s="23"/>
      <c r="F818" s="23"/>
      <c r="G818" s="23"/>
      <c r="H818" s="23"/>
      <c r="I818" s="23"/>
      <c r="J818" s="64">
        <v>2</v>
      </c>
      <c r="K818" s="36"/>
    </row>
    <row r="819" spans="1:11" s="31" customFormat="1" ht="16.5" customHeight="1">
      <c r="A819" s="39">
        <v>817</v>
      </c>
      <c r="B819" s="10" t="s">
        <v>2511</v>
      </c>
      <c r="C819" s="79" t="s">
        <v>2515</v>
      </c>
      <c r="D819" s="79" t="s">
        <v>3038</v>
      </c>
      <c r="E819" s="23"/>
      <c r="F819" s="23"/>
      <c r="G819" s="23"/>
      <c r="H819" s="23"/>
      <c r="I819" s="23"/>
      <c r="J819" s="64">
        <v>1.4</v>
      </c>
      <c r="K819" s="36"/>
    </row>
    <row r="820" spans="1:11" s="31" customFormat="1" ht="16.5" customHeight="1">
      <c r="A820" s="39">
        <v>818</v>
      </c>
      <c r="B820" s="10" t="s">
        <v>2511</v>
      </c>
      <c r="C820" s="79" t="s">
        <v>2514</v>
      </c>
      <c r="D820" s="79" t="s">
        <v>3037</v>
      </c>
      <c r="E820" s="23"/>
      <c r="F820" s="23"/>
      <c r="G820" s="23"/>
      <c r="H820" s="23"/>
      <c r="I820" s="23"/>
      <c r="J820" s="64">
        <v>1.4</v>
      </c>
      <c r="K820" s="36"/>
    </row>
    <row r="821" spans="1:11" s="31" customFormat="1" ht="16.5" customHeight="1">
      <c r="A821" s="39">
        <v>819</v>
      </c>
      <c r="B821" s="10" t="s">
        <v>2511</v>
      </c>
      <c r="C821" s="79" t="s">
        <v>2518</v>
      </c>
      <c r="D821" s="79" t="s">
        <v>3035</v>
      </c>
      <c r="E821" s="23"/>
      <c r="F821" s="23"/>
      <c r="G821" s="23"/>
      <c r="H821" s="23"/>
      <c r="I821" s="23"/>
      <c r="J821" s="64">
        <v>1.4</v>
      </c>
      <c r="K821" s="36"/>
    </row>
    <row r="822" spans="1:11" s="31" customFormat="1" ht="16.5" customHeight="1">
      <c r="A822" s="39">
        <v>820</v>
      </c>
      <c r="B822" s="10" t="s">
        <v>2511</v>
      </c>
      <c r="C822" s="79" t="s">
        <v>2516</v>
      </c>
      <c r="D822" s="79" t="s">
        <v>3036</v>
      </c>
      <c r="E822" s="23"/>
      <c r="F822" s="23"/>
      <c r="G822" s="23"/>
      <c r="H822" s="23"/>
      <c r="I822" s="23"/>
      <c r="J822" s="64">
        <v>1.4</v>
      </c>
      <c r="K822" s="36"/>
    </row>
    <row r="823" spans="1:11" s="31" customFormat="1" ht="16.5" customHeight="1">
      <c r="A823" s="39">
        <v>821</v>
      </c>
      <c r="B823" s="10" t="s">
        <v>2511</v>
      </c>
      <c r="C823" s="79" t="s">
        <v>2517</v>
      </c>
      <c r="D823" s="79" t="s">
        <v>3034</v>
      </c>
      <c r="E823" s="23"/>
      <c r="F823" s="23"/>
      <c r="G823" s="23"/>
      <c r="H823" s="23"/>
      <c r="I823" s="23"/>
      <c r="J823" s="64">
        <v>1.4</v>
      </c>
      <c r="K823" s="36"/>
    </row>
    <row r="824" spans="1:11" s="31" customFormat="1" ht="16.5" customHeight="1">
      <c r="A824" s="39">
        <v>822</v>
      </c>
      <c r="B824" s="10" t="s">
        <v>1314</v>
      </c>
      <c r="C824" s="79" t="s">
        <v>1113</v>
      </c>
      <c r="D824" s="79" t="s">
        <v>726</v>
      </c>
      <c r="E824" s="23"/>
      <c r="F824" s="23"/>
      <c r="G824" s="23"/>
      <c r="H824" s="23"/>
      <c r="I824" s="23"/>
      <c r="J824" s="64"/>
      <c r="K824" s="43"/>
    </row>
    <row r="825" spans="1:11" s="31" customFormat="1" ht="16.5" customHeight="1">
      <c r="A825" s="39">
        <v>823</v>
      </c>
      <c r="B825" s="10" t="s">
        <v>2519</v>
      </c>
      <c r="C825" s="79" t="s">
        <v>2550</v>
      </c>
      <c r="D825" s="79" t="s">
        <v>2551</v>
      </c>
      <c r="E825" s="23"/>
      <c r="F825" s="23"/>
      <c r="G825" s="23"/>
      <c r="H825" s="23"/>
      <c r="I825" s="23"/>
      <c r="J825" s="64">
        <v>1.4</v>
      </c>
      <c r="K825" s="36"/>
    </row>
    <row r="826" spans="1:11" s="31" customFormat="1" ht="16.5" customHeight="1">
      <c r="A826" s="39">
        <v>824</v>
      </c>
      <c r="B826" s="10" t="s">
        <v>1314</v>
      </c>
      <c r="C826" s="79" t="s">
        <v>477</v>
      </c>
      <c r="D826" s="79" t="s">
        <v>579</v>
      </c>
      <c r="E826" s="23"/>
      <c r="F826" s="23"/>
      <c r="G826" s="23"/>
      <c r="H826" s="23"/>
      <c r="I826" s="23"/>
      <c r="J826" s="64"/>
      <c r="K826" s="43"/>
    </row>
    <row r="827" spans="1:11" s="86" customFormat="1">
      <c r="A827" s="39">
        <v>825</v>
      </c>
      <c r="B827" s="10" t="s">
        <v>2519</v>
      </c>
      <c r="C827" s="79" t="s">
        <v>2538</v>
      </c>
      <c r="D827" s="79" t="s">
        <v>2539</v>
      </c>
      <c r="E827" s="23"/>
      <c r="F827" s="23"/>
      <c r="G827" s="23"/>
      <c r="H827" s="23"/>
      <c r="I827" s="23"/>
      <c r="J827" s="64">
        <v>1.4</v>
      </c>
      <c r="K827" s="36"/>
    </row>
    <row r="828" spans="1:11" s="31" customFormat="1">
      <c r="A828" s="39">
        <v>826</v>
      </c>
      <c r="B828" s="10" t="s">
        <v>1983</v>
      </c>
      <c r="C828" s="79" t="s">
        <v>478</v>
      </c>
      <c r="D828" s="79" t="s">
        <v>964</v>
      </c>
      <c r="E828" s="23"/>
      <c r="F828" s="23">
        <v>1</v>
      </c>
      <c r="G828" s="23"/>
      <c r="H828" s="23"/>
      <c r="I828" s="23"/>
      <c r="J828" s="64"/>
      <c r="K828" s="43"/>
    </row>
    <row r="829" spans="1:11" s="31" customFormat="1">
      <c r="C829" s="90"/>
      <c r="D829" s="90"/>
      <c r="J829" s="66"/>
      <c r="K829" s="1"/>
    </row>
    <row r="830" spans="1:11" s="31" customFormat="1">
      <c r="C830" s="90"/>
      <c r="D830" s="90"/>
      <c r="J830" s="66"/>
      <c r="K830" s="1"/>
    </row>
    <row r="831" spans="1:11" s="31" customFormat="1">
      <c r="C831" s="90"/>
      <c r="D831" s="90"/>
      <c r="J831" s="66"/>
      <c r="K831" s="1"/>
    </row>
    <row r="832" spans="1:11" s="31" customFormat="1">
      <c r="C832" s="90"/>
      <c r="D832" s="90"/>
      <c r="J832" s="66"/>
      <c r="K832" s="1"/>
    </row>
    <row r="833" spans="1:20" s="31" customFormat="1" ht="17.25" thickBot="1">
      <c r="B833" s="30"/>
      <c r="C833" s="90"/>
      <c r="D833" s="90"/>
      <c r="J833" s="66"/>
      <c r="K833" s="1"/>
    </row>
    <row r="834" spans="1:20" s="31" customFormat="1" ht="31.5" customHeight="1" thickBot="1">
      <c r="A834" s="71" t="s">
        <v>492</v>
      </c>
      <c r="B834" s="72" t="s">
        <v>501</v>
      </c>
      <c r="C834" s="91" t="s">
        <v>2131</v>
      </c>
      <c r="D834" s="93" t="s">
        <v>2129</v>
      </c>
      <c r="E834" s="73" t="s">
        <v>538</v>
      </c>
      <c r="F834" s="73" t="s">
        <v>539</v>
      </c>
      <c r="G834" s="73" t="s">
        <v>540</v>
      </c>
      <c r="H834" s="73" t="s">
        <v>541</v>
      </c>
      <c r="I834" s="73" t="s">
        <v>542</v>
      </c>
      <c r="J834" s="74" t="s">
        <v>1997</v>
      </c>
      <c r="K834" s="75" t="s">
        <v>494</v>
      </c>
      <c r="L834" s="132" t="s">
        <v>491</v>
      </c>
      <c r="M834" s="133"/>
      <c r="N834" s="133"/>
      <c r="O834" s="133"/>
      <c r="P834" s="133"/>
      <c r="Q834" s="133"/>
      <c r="R834" s="133"/>
      <c r="S834" s="133"/>
      <c r="T834" s="134"/>
    </row>
    <row r="835" spans="1:20" s="31" customFormat="1" ht="29.1" customHeight="1">
      <c r="A835" s="39">
        <v>827</v>
      </c>
      <c r="B835" s="10" t="s">
        <v>508</v>
      </c>
      <c r="C835" s="79" t="s">
        <v>488</v>
      </c>
      <c r="D835" s="79"/>
      <c r="E835" s="23"/>
      <c r="F835" s="23"/>
      <c r="G835" s="23"/>
      <c r="H835" s="23"/>
      <c r="I835" s="23"/>
      <c r="J835" s="64"/>
      <c r="K835" s="3"/>
      <c r="L835" s="123" t="s">
        <v>487</v>
      </c>
      <c r="M835" s="124"/>
      <c r="N835" s="124"/>
      <c r="O835" s="124"/>
      <c r="P835" s="124"/>
      <c r="Q835" s="124"/>
      <c r="R835" s="124"/>
      <c r="S835" s="124"/>
      <c r="T835" s="125"/>
    </row>
    <row r="836" spans="1:20" s="31" customFormat="1" ht="29.1" customHeight="1">
      <c r="A836" s="70">
        <v>828</v>
      </c>
      <c r="B836" s="10" t="s">
        <v>508</v>
      </c>
      <c r="C836" s="79" t="s">
        <v>489</v>
      </c>
      <c r="D836" s="79"/>
      <c r="E836" s="23"/>
      <c r="F836" s="23"/>
      <c r="G836" s="23"/>
      <c r="H836" s="23"/>
      <c r="I836" s="23"/>
      <c r="J836" s="64"/>
      <c r="K836" s="3"/>
      <c r="L836" s="126"/>
      <c r="M836" s="127"/>
      <c r="N836" s="127"/>
      <c r="O836" s="127"/>
      <c r="P836" s="127"/>
      <c r="Q836" s="127"/>
      <c r="R836" s="127"/>
      <c r="S836" s="127"/>
      <c r="T836" s="128"/>
    </row>
    <row r="837" spans="1:20" s="31" customFormat="1" ht="29.1" customHeight="1">
      <c r="A837" s="39">
        <v>829</v>
      </c>
      <c r="B837" s="10" t="s">
        <v>508</v>
      </c>
      <c r="C837" s="79" t="s">
        <v>490</v>
      </c>
      <c r="D837" s="79"/>
      <c r="E837" s="23"/>
      <c r="F837" s="23"/>
      <c r="G837" s="23"/>
      <c r="H837" s="23"/>
      <c r="I837" s="23"/>
      <c r="J837" s="64"/>
      <c r="K837" s="3"/>
      <c r="L837" s="129"/>
      <c r="M837" s="130"/>
      <c r="N837" s="130"/>
      <c r="O837" s="130"/>
      <c r="P837" s="130"/>
      <c r="Q837" s="130"/>
      <c r="R837" s="130"/>
      <c r="S837" s="130"/>
      <c r="T837" s="131"/>
    </row>
  </sheetData>
  <autoFilter ref="A2:K828">
    <sortState ref="A3:K828">
      <sortCondition ref="C2:C828"/>
    </sortState>
  </autoFilter>
  <mergeCells count="7">
    <mergeCell ref="L834:T834"/>
    <mergeCell ref="L835:T837"/>
    <mergeCell ref="A1:K1"/>
    <mergeCell ref="M3:N3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3"/>
  <sheetViews>
    <sheetView workbookViewId="0">
      <pane ySplit="2" topLeftCell="A3" activePane="bottomLeft" state="frozen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1" ht="30" customHeight="1" thickBot="1">
      <c r="A1" s="116" t="s">
        <v>1410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2129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ht="17.25" thickBot="1">
      <c r="A3" s="39">
        <v>1</v>
      </c>
      <c r="B3" s="10" t="s">
        <v>3103</v>
      </c>
      <c r="C3" s="79" t="s">
        <v>5018</v>
      </c>
      <c r="D3" s="79" t="s">
        <v>3113</v>
      </c>
      <c r="E3" s="23"/>
      <c r="F3" s="23"/>
      <c r="G3" s="23"/>
      <c r="H3" s="23"/>
      <c r="I3" s="23"/>
      <c r="J3" s="64">
        <v>2</v>
      </c>
      <c r="K3" s="36"/>
      <c r="M3" s="121" t="s">
        <v>1411</v>
      </c>
      <c r="N3" s="122"/>
    </row>
    <row r="4" spans="1:21">
      <c r="A4" s="39">
        <v>2</v>
      </c>
      <c r="B4" s="10" t="s">
        <v>2295</v>
      </c>
      <c r="C4" s="79" t="s">
        <v>2369</v>
      </c>
      <c r="D4" s="79" t="s">
        <v>2370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</row>
    <row r="5" spans="1:21" ht="17.25" thickBot="1">
      <c r="A5" s="39">
        <v>3</v>
      </c>
      <c r="B5" s="10" t="s">
        <v>2295</v>
      </c>
      <c r="C5" s="79" t="s">
        <v>2383</v>
      </c>
      <c r="D5" s="79" t="s">
        <v>2384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2</v>
      </c>
      <c r="N5" s="6">
        <f>COUNT(A3:A1048576)</f>
        <v>845</v>
      </c>
    </row>
    <row r="6" spans="1:21">
      <c r="A6" s="39">
        <v>4</v>
      </c>
      <c r="B6" s="10" t="s">
        <v>2295</v>
      </c>
      <c r="C6" s="79" t="s">
        <v>2371</v>
      </c>
      <c r="D6" s="79" t="s">
        <v>2372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ht="17.25" thickBot="1">
      <c r="A7" s="39">
        <v>5</v>
      </c>
      <c r="B7" s="10" t="s">
        <v>2295</v>
      </c>
      <c r="C7" s="79" t="s">
        <v>2385</v>
      </c>
      <c r="D7" s="79" t="s">
        <v>2386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ht="17.25" thickBot="1">
      <c r="A8" s="39">
        <v>6</v>
      </c>
      <c r="B8" s="10" t="s">
        <v>2295</v>
      </c>
      <c r="C8" s="79" t="s">
        <v>2373</v>
      </c>
      <c r="D8" s="79" t="s">
        <v>2374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>
      <c r="A9" s="39">
        <v>7</v>
      </c>
      <c r="B9" s="10" t="s">
        <v>2295</v>
      </c>
      <c r="C9" s="79" t="s">
        <v>2387</v>
      </c>
      <c r="D9" s="79" t="s">
        <v>2388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4</v>
      </c>
      <c r="O9" s="7">
        <f>SUM(E3:E1048576)</f>
        <v>615</v>
      </c>
    </row>
    <row r="10" spans="1:21">
      <c r="A10" s="39">
        <v>8</v>
      </c>
      <c r="B10" s="10" t="s">
        <v>2295</v>
      </c>
      <c r="C10" s="79" t="s">
        <v>2375</v>
      </c>
      <c r="D10" s="79" t="s">
        <v>2376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3</v>
      </c>
      <c r="O10" s="15">
        <f>SUM(F3:F1048576)</f>
        <v>568</v>
      </c>
    </row>
    <row r="11" spans="1:21">
      <c r="A11" s="39">
        <v>9</v>
      </c>
      <c r="B11" s="10" t="s">
        <v>2295</v>
      </c>
      <c r="C11" s="79" t="s">
        <v>2389</v>
      </c>
      <c r="D11" s="79" t="s">
        <v>2390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3</v>
      </c>
      <c r="O11" s="15">
        <f>SUM(G3:G1048576)</f>
        <v>655</v>
      </c>
    </row>
    <row r="12" spans="1:21">
      <c r="A12" s="39">
        <v>10</v>
      </c>
      <c r="B12" s="10" t="s">
        <v>2295</v>
      </c>
      <c r="C12" s="79" t="s">
        <v>2377</v>
      </c>
      <c r="D12" s="79" t="s">
        <v>2378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3</v>
      </c>
      <c r="O12" s="15">
        <f>SUM(H3:H1048576)</f>
        <v>571</v>
      </c>
    </row>
    <row r="13" spans="1:21" ht="17.25" thickBot="1">
      <c r="A13" s="39">
        <v>11</v>
      </c>
      <c r="B13" s="10" t="s">
        <v>1302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14" t="s">
        <v>972</v>
      </c>
      <c r="N13" s="18">
        <f>SUMIF($K$3:$K$1048576,"*",$I$3:$I$1048576)</f>
        <v>0</v>
      </c>
      <c r="O13" s="16">
        <f>SUM(I3:I1048576)</f>
        <v>270</v>
      </c>
    </row>
    <row r="14" spans="1:21">
      <c r="A14" s="39">
        <v>12</v>
      </c>
      <c r="B14" s="10" t="s">
        <v>2295</v>
      </c>
      <c r="C14" s="79" t="s">
        <v>2391</v>
      </c>
      <c r="D14" s="79" t="s">
        <v>2392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>
      <c r="A15" s="39">
        <v>13</v>
      </c>
      <c r="B15" s="10" t="s">
        <v>2295</v>
      </c>
      <c r="C15" s="79" t="s">
        <v>2379</v>
      </c>
      <c r="D15" s="79" t="s">
        <v>2380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 s="31" customFormat="1">
      <c r="A16" s="39">
        <v>14</v>
      </c>
      <c r="B16" s="10" t="s">
        <v>2295</v>
      </c>
      <c r="C16" s="79" t="s">
        <v>2393</v>
      </c>
      <c r="D16" s="79" t="s">
        <v>2394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1" customFormat="1">
      <c r="A17" s="39">
        <v>15</v>
      </c>
      <c r="B17" s="10" t="s">
        <v>2409</v>
      </c>
      <c r="C17" s="79" t="s">
        <v>2414</v>
      </c>
      <c r="D17" s="79" t="s">
        <v>2415</v>
      </c>
      <c r="E17" s="23"/>
      <c r="F17" s="23"/>
      <c r="G17" s="23"/>
      <c r="H17" s="23"/>
      <c r="I17" s="23"/>
      <c r="J17" s="64">
        <v>1.4</v>
      </c>
      <c r="K17" s="36"/>
    </row>
    <row r="18" spans="1:11">
      <c r="A18" s="39">
        <v>16</v>
      </c>
      <c r="B18" s="10" t="s">
        <v>2295</v>
      </c>
      <c r="C18" s="79" t="s">
        <v>2381</v>
      </c>
      <c r="D18" s="79" t="s">
        <v>2382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>
      <c r="A19" s="39">
        <v>17</v>
      </c>
      <c r="B19" s="10" t="s">
        <v>2295</v>
      </c>
      <c r="C19" s="79" t="s">
        <v>2395</v>
      </c>
      <c r="D19" s="79" t="s">
        <v>2396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>
      <c r="A20" s="39">
        <v>18</v>
      </c>
      <c r="B20" s="10" t="s">
        <v>3580</v>
      </c>
      <c r="C20" s="79" t="s">
        <v>3589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>
      <c r="A21" s="39">
        <v>19</v>
      </c>
      <c r="B21" s="10" t="s">
        <v>2295</v>
      </c>
      <c r="C21" s="79" t="s">
        <v>3587</v>
      </c>
      <c r="D21" s="79" t="s">
        <v>3588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 s="31" customFormat="1">
      <c r="A22" s="39">
        <v>20</v>
      </c>
      <c r="B22" s="10" t="s">
        <v>3595</v>
      </c>
      <c r="C22" s="79" t="s">
        <v>3616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>
      <c r="A23" s="39">
        <v>21</v>
      </c>
      <c r="B23" s="11" t="s">
        <v>1340</v>
      </c>
      <c r="C23" s="79" t="s">
        <v>982</v>
      </c>
      <c r="D23" s="79" t="s">
        <v>559</v>
      </c>
      <c r="E23" s="23"/>
      <c r="F23" s="23"/>
      <c r="G23" s="23"/>
      <c r="H23" s="23"/>
      <c r="I23" s="23"/>
      <c r="J23" s="64"/>
      <c r="K23" s="43"/>
    </row>
    <row r="24" spans="1:11">
      <c r="A24" s="39">
        <v>22</v>
      </c>
      <c r="B24" s="10" t="s">
        <v>3098</v>
      </c>
      <c r="C24" s="79" t="s">
        <v>3175</v>
      </c>
      <c r="D24" s="79" t="s">
        <v>3632</v>
      </c>
      <c r="E24" s="23"/>
      <c r="F24" s="23"/>
      <c r="G24" s="23"/>
      <c r="H24" s="23"/>
      <c r="I24" s="23"/>
      <c r="J24" s="64">
        <v>2</v>
      </c>
      <c r="K24" s="36"/>
    </row>
    <row r="25" spans="1:11" s="31" customFormat="1">
      <c r="A25" s="39">
        <v>23</v>
      </c>
      <c r="B25" s="10" t="s">
        <v>1302</v>
      </c>
      <c r="C25" s="79" t="s">
        <v>2</v>
      </c>
      <c r="D25" s="79" t="s">
        <v>1342</v>
      </c>
      <c r="E25" s="23">
        <v>4</v>
      </c>
      <c r="F25" s="23">
        <v>4</v>
      </c>
      <c r="G25" s="23">
        <v>4</v>
      </c>
      <c r="H25" s="23">
        <v>4</v>
      </c>
      <c r="I25" s="23"/>
      <c r="J25" s="64"/>
      <c r="K25" s="43"/>
    </row>
    <row r="26" spans="1:11">
      <c r="A26" s="39">
        <v>24</v>
      </c>
      <c r="B26" s="10" t="s">
        <v>3496</v>
      </c>
      <c r="C26" s="79" t="s">
        <v>3505</v>
      </c>
      <c r="D26" s="79" t="s">
        <v>3506</v>
      </c>
      <c r="E26" s="23"/>
      <c r="F26" s="23"/>
      <c r="G26" s="23"/>
      <c r="H26" s="23"/>
      <c r="I26" s="23"/>
      <c r="J26" s="64">
        <v>2</v>
      </c>
      <c r="K26" s="36"/>
    </row>
    <row r="27" spans="1:11" s="31" customFormat="1">
      <c r="A27" s="39">
        <v>25</v>
      </c>
      <c r="B27" s="10" t="s">
        <v>3568</v>
      </c>
      <c r="C27" s="79" t="s">
        <v>3576</v>
      </c>
      <c r="D27" s="79" t="s">
        <v>3572</v>
      </c>
      <c r="E27" s="23"/>
      <c r="F27" s="23"/>
      <c r="G27" s="23"/>
      <c r="H27" s="23"/>
      <c r="I27" s="23"/>
      <c r="J27" s="64">
        <v>2</v>
      </c>
      <c r="K27" s="36"/>
    </row>
    <row r="28" spans="1:11" s="86" customFormat="1">
      <c r="A28" s="39">
        <v>26</v>
      </c>
      <c r="B28" s="10" t="s">
        <v>506</v>
      </c>
      <c r="C28" s="79" t="s">
        <v>2283</v>
      </c>
      <c r="D28" s="79" t="s">
        <v>2284</v>
      </c>
      <c r="E28" s="23">
        <v>2</v>
      </c>
      <c r="F28" s="23">
        <v>2</v>
      </c>
      <c r="G28" s="23">
        <v>3</v>
      </c>
      <c r="H28" s="23">
        <v>2</v>
      </c>
      <c r="I28" s="23"/>
      <c r="J28" s="64">
        <v>1.4</v>
      </c>
      <c r="K28" s="36"/>
    </row>
    <row r="29" spans="1:11" s="31" customFormat="1" ht="27">
      <c r="A29" s="39">
        <v>27</v>
      </c>
      <c r="B29" s="10" t="s">
        <v>504</v>
      </c>
      <c r="C29" s="79" t="s">
        <v>2285</v>
      </c>
      <c r="D29" s="79" t="s">
        <v>2286</v>
      </c>
      <c r="E29" s="23">
        <v>4</v>
      </c>
      <c r="F29" s="23"/>
      <c r="G29" s="23">
        <v>6</v>
      </c>
      <c r="H29" s="23"/>
      <c r="I29" s="23"/>
      <c r="J29" s="64">
        <v>1.4</v>
      </c>
      <c r="K29" s="36"/>
    </row>
    <row r="30" spans="1:11" s="31" customFormat="1">
      <c r="A30" s="39">
        <v>28</v>
      </c>
      <c r="B30" s="10" t="s">
        <v>1343</v>
      </c>
      <c r="C30" s="79" t="s">
        <v>3</v>
      </c>
      <c r="D30" s="79" t="s">
        <v>561</v>
      </c>
      <c r="E30" s="23"/>
      <c r="F30" s="23">
        <v>1</v>
      </c>
      <c r="G30" s="23"/>
      <c r="H30" s="23"/>
      <c r="I30" s="23"/>
      <c r="J30" s="64"/>
      <c r="K30" s="43"/>
    </row>
    <row r="31" spans="1:11" s="31" customFormat="1">
      <c r="A31" s="39">
        <v>29</v>
      </c>
      <c r="B31" s="10" t="s">
        <v>2295</v>
      </c>
      <c r="C31" s="79" t="s">
        <v>2353</v>
      </c>
      <c r="D31" s="79" t="s">
        <v>2354</v>
      </c>
      <c r="E31" s="23"/>
      <c r="F31" s="23"/>
      <c r="G31" s="23"/>
      <c r="H31" s="23">
        <v>1</v>
      </c>
      <c r="I31" s="23"/>
      <c r="J31" s="64">
        <v>1.4</v>
      </c>
      <c r="K31" s="36"/>
    </row>
    <row r="32" spans="1:11" s="31" customFormat="1">
      <c r="A32" s="39">
        <v>30</v>
      </c>
      <c r="B32" s="10" t="s">
        <v>1343</v>
      </c>
      <c r="C32" s="79" t="s">
        <v>4</v>
      </c>
      <c r="D32" s="79" t="s">
        <v>562</v>
      </c>
      <c r="E32" s="23">
        <v>1</v>
      </c>
      <c r="F32" s="23"/>
      <c r="G32" s="23"/>
      <c r="H32" s="23"/>
      <c r="I32" s="23"/>
      <c r="J32" s="64"/>
      <c r="K32" s="43" t="s">
        <v>495</v>
      </c>
    </row>
    <row r="33" spans="1:11" s="31" customFormat="1">
      <c r="A33" s="39">
        <v>31</v>
      </c>
      <c r="B33" s="10" t="s">
        <v>1343</v>
      </c>
      <c r="C33" s="79" t="s">
        <v>5</v>
      </c>
      <c r="D33" s="79" t="s">
        <v>563</v>
      </c>
      <c r="E33" s="23"/>
      <c r="F33" s="23"/>
      <c r="G33" s="23"/>
      <c r="H33" s="23">
        <v>1</v>
      </c>
      <c r="I33" s="23"/>
      <c r="J33" s="64"/>
      <c r="K33" s="43"/>
    </row>
    <row r="34" spans="1:11" s="31" customFormat="1">
      <c r="A34" s="39">
        <v>32</v>
      </c>
      <c r="B34" s="10" t="s">
        <v>1344</v>
      </c>
      <c r="C34" s="79" t="s">
        <v>6</v>
      </c>
      <c r="D34" s="79" t="s">
        <v>564</v>
      </c>
      <c r="E34" s="23">
        <v>3</v>
      </c>
      <c r="F34" s="23">
        <v>3</v>
      </c>
      <c r="G34" s="23">
        <v>3</v>
      </c>
      <c r="H34" s="23">
        <v>3</v>
      </c>
      <c r="I34" s="23"/>
      <c r="J34" s="64"/>
      <c r="K34" s="43" t="s">
        <v>495</v>
      </c>
    </row>
    <row r="35" spans="1:11" s="31" customFormat="1">
      <c r="A35" s="39">
        <v>33</v>
      </c>
      <c r="B35" s="81" t="s">
        <v>3098</v>
      </c>
      <c r="C35" s="82" t="s">
        <v>3430</v>
      </c>
      <c r="D35" s="82" t="s">
        <v>3338</v>
      </c>
      <c r="E35" s="83"/>
      <c r="F35" s="83">
        <v>3</v>
      </c>
      <c r="G35" s="83"/>
      <c r="H35" s="83"/>
      <c r="I35" s="83"/>
      <c r="J35" s="84"/>
      <c r="K35" s="85"/>
    </row>
    <row r="36" spans="1:11" s="31" customFormat="1">
      <c r="A36" s="39">
        <v>34</v>
      </c>
      <c r="B36" s="10" t="s">
        <v>1302</v>
      </c>
      <c r="C36" s="79" t="s">
        <v>8</v>
      </c>
      <c r="D36" s="79" t="s">
        <v>2012</v>
      </c>
      <c r="E36" s="23"/>
      <c r="F36" s="23">
        <v>10</v>
      </c>
      <c r="G36" s="23"/>
      <c r="H36" s="23">
        <v>10</v>
      </c>
      <c r="I36" s="23"/>
      <c r="J36" s="64"/>
      <c r="K36" s="43"/>
    </row>
    <row r="37" spans="1:11" s="31" customFormat="1">
      <c r="A37" s="39">
        <v>35</v>
      </c>
      <c r="B37" s="10" t="s">
        <v>1343</v>
      </c>
      <c r="C37" s="79" t="s">
        <v>9</v>
      </c>
      <c r="D37" s="79" t="s">
        <v>565</v>
      </c>
      <c r="E37" s="23"/>
      <c r="F37" s="23"/>
      <c r="G37" s="23"/>
      <c r="H37" s="23">
        <v>2</v>
      </c>
      <c r="I37" s="23"/>
      <c r="J37" s="64"/>
      <c r="K37" s="43"/>
    </row>
    <row r="38" spans="1:11" s="31" customFormat="1" ht="27">
      <c r="A38" s="39">
        <v>36</v>
      </c>
      <c r="B38" s="10" t="s">
        <v>1302</v>
      </c>
      <c r="C38" s="79" t="s">
        <v>10</v>
      </c>
      <c r="D38" s="79" t="s">
        <v>566</v>
      </c>
      <c r="E38" s="23">
        <v>2</v>
      </c>
      <c r="F38" s="23">
        <v>5</v>
      </c>
      <c r="G38" s="23">
        <v>1</v>
      </c>
      <c r="H38" s="23">
        <v>2</v>
      </c>
      <c r="I38" s="23"/>
      <c r="J38" s="64"/>
      <c r="K38" s="43"/>
    </row>
    <row r="39" spans="1:11" s="31" customFormat="1">
      <c r="A39" s="39">
        <v>37</v>
      </c>
      <c r="B39" s="10" t="s">
        <v>1341</v>
      </c>
      <c r="C39" s="79" t="s">
        <v>11</v>
      </c>
      <c r="D39" s="79" t="s">
        <v>567</v>
      </c>
      <c r="E39" s="23"/>
      <c r="F39" s="23"/>
      <c r="G39" s="23"/>
      <c r="H39" s="23"/>
      <c r="I39" s="23"/>
      <c r="J39" s="64"/>
      <c r="K39" s="43"/>
    </row>
    <row r="40" spans="1:11" s="31" customFormat="1">
      <c r="A40" s="39">
        <v>38</v>
      </c>
      <c r="B40" s="10" t="s">
        <v>508</v>
      </c>
      <c r="C40" s="79" t="s">
        <v>3574</v>
      </c>
      <c r="D40" s="79" t="s">
        <v>3572</v>
      </c>
      <c r="E40" s="23"/>
      <c r="F40" s="23"/>
      <c r="G40" s="23"/>
      <c r="H40" s="23"/>
      <c r="I40" s="23"/>
      <c r="J40" s="64">
        <v>2</v>
      </c>
      <c r="K40" s="36"/>
    </row>
    <row r="41" spans="1:11" s="31" customFormat="1">
      <c r="A41" s="39">
        <v>39</v>
      </c>
      <c r="B41" s="10" t="s">
        <v>3568</v>
      </c>
      <c r="C41" s="79" t="s">
        <v>3573</v>
      </c>
      <c r="D41" s="79" t="s">
        <v>3572</v>
      </c>
      <c r="E41" s="23"/>
      <c r="F41" s="23"/>
      <c r="G41" s="23"/>
      <c r="H41" s="23"/>
      <c r="I41" s="23"/>
      <c r="J41" s="64">
        <v>2</v>
      </c>
      <c r="K41" s="36"/>
    </row>
    <row r="42" spans="1:11" s="31" customFormat="1">
      <c r="A42" s="39">
        <v>40</v>
      </c>
      <c r="B42" s="10" t="s">
        <v>3496</v>
      </c>
      <c r="C42" s="79" t="s">
        <v>3501</v>
      </c>
      <c r="D42" s="79" t="s">
        <v>3502</v>
      </c>
      <c r="E42" s="23"/>
      <c r="F42" s="23"/>
      <c r="G42" s="23"/>
      <c r="H42" s="23"/>
      <c r="I42" s="23"/>
      <c r="J42" s="64">
        <v>2</v>
      </c>
      <c r="K42" s="36"/>
    </row>
    <row r="43" spans="1:11" s="31" customFormat="1">
      <c r="A43" s="39">
        <v>41</v>
      </c>
      <c r="B43" s="10" t="s">
        <v>1302</v>
      </c>
      <c r="C43" s="79" t="s">
        <v>1345</v>
      </c>
      <c r="D43" s="79" t="s">
        <v>1346</v>
      </c>
      <c r="E43" s="23"/>
      <c r="F43" s="23"/>
      <c r="G43" s="23"/>
      <c r="H43" s="23"/>
      <c r="I43" s="23"/>
      <c r="J43" s="64"/>
      <c r="K43" s="43"/>
    </row>
    <row r="44" spans="1:11" s="31" customFormat="1">
      <c r="A44" s="39">
        <v>42</v>
      </c>
      <c r="B44" s="10" t="s">
        <v>1341</v>
      </c>
      <c r="C44" s="79" t="s">
        <v>12</v>
      </c>
      <c r="D44" s="79" t="s">
        <v>568</v>
      </c>
      <c r="E44" s="24"/>
      <c r="F44" s="23"/>
      <c r="G44" s="23"/>
      <c r="H44" s="23"/>
      <c r="I44" s="23"/>
      <c r="J44" s="64"/>
      <c r="K44" s="43"/>
    </row>
    <row r="45" spans="1:11" s="31" customFormat="1">
      <c r="A45" s="39">
        <v>43</v>
      </c>
      <c r="B45" s="10" t="s">
        <v>1343</v>
      </c>
      <c r="C45" s="79" t="s">
        <v>13</v>
      </c>
      <c r="D45" s="79" t="s">
        <v>569</v>
      </c>
      <c r="E45" s="23"/>
      <c r="F45" s="23"/>
      <c r="G45" s="23"/>
      <c r="H45" s="23">
        <v>1</v>
      </c>
      <c r="I45" s="23"/>
      <c r="J45" s="64"/>
      <c r="K45" s="43"/>
    </row>
    <row r="46" spans="1:11" s="31" customFormat="1">
      <c r="A46" s="39">
        <v>44</v>
      </c>
      <c r="B46" s="10" t="s">
        <v>1341</v>
      </c>
      <c r="C46" s="79" t="s">
        <v>14</v>
      </c>
      <c r="D46" s="79" t="s">
        <v>570</v>
      </c>
      <c r="E46" s="23"/>
      <c r="F46" s="23"/>
      <c r="G46" s="23"/>
      <c r="H46" s="23"/>
      <c r="I46" s="23"/>
      <c r="J46" s="64"/>
      <c r="K46" s="43"/>
    </row>
    <row r="47" spans="1:11" s="31" customFormat="1">
      <c r="A47" s="39">
        <v>45</v>
      </c>
      <c r="B47" s="10" t="s">
        <v>1341</v>
      </c>
      <c r="C47" s="79" t="s">
        <v>15</v>
      </c>
      <c r="D47" s="79" t="s">
        <v>570</v>
      </c>
      <c r="E47" s="23"/>
      <c r="F47" s="23"/>
      <c r="G47" s="23"/>
      <c r="H47" s="23"/>
      <c r="I47" s="23"/>
      <c r="J47" s="64"/>
      <c r="K47" s="43"/>
    </row>
    <row r="48" spans="1:11" s="31" customFormat="1">
      <c r="A48" s="39">
        <v>46</v>
      </c>
      <c r="B48" s="10" t="s">
        <v>1341</v>
      </c>
      <c r="C48" s="79" t="s">
        <v>16</v>
      </c>
      <c r="D48" s="79" t="s">
        <v>570</v>
      </c>
      <c r="E48" s="23"/>
      <c r="F48" s="23"/>
      <c r="G48" s="23"/>
      <c r="H48" s="23"/>
      <c r="I48" s="23"/>
      <c r="J48" s="64"/>
      <c r="K48" s="43"/>
    </row>
    <row r="49" spans="1:11" s="31" customFormat="1">
      <c r="A49" s="39">
        <v>47</v>
      </c>
      <c r="B49" s="10" t="s">
        <v>1347</v>
      </c>
      <c r="C49" s="79" t="s">
        <v>1348</v>
      </c>
      <c r="D49" s="79" t="s">
        <v>1349</v>
      </c>
      <c r="E49" s="23"/>
      <c r="F49" s="23"/>
      <c r="G49" s="23">
        <v>2</v>
      </c>
      <c r="H49" s="23"/>
      <c r="I49" s="23"/>
      <c r="J49" s="64"/>
      <c r="K49" s="43"/>
    </row>
    <row r="50" spans="1:11" s="31" customFormat="1" ht="27">
      <c r="A50" s="39">
        <v>48</v>
      </c>
      <c r="B50" s="32" t="s">
        <v>1962</v>
      </c>
      <c r="C50" s="88" t="s">
        <v>1967</v>
      </c>
      <c r="D50" s="88" t="s">
        <v>1968</v>
      </c>
      <c r="E50" s="33">
        <v>4</v>
      </c>
      <c r="F50" s="33"/>
      <c r="G50" s="33">
        <v>6</v>
      </c>
      <c r="H50" s="33"/>
      <c r="I50" s="33"/>
      <c r="J50" s="68"/>
      <c r="K50" s="60"/>
    </row>
    <row r="51" spans="1:11" s="31" customFormat="1">
      <c r="A51" s="39">
        <v>49</v>
      </c>
      <c r="B51" s="32" t="s">
        <v>1969</v>
      </c>
      <c r="C51" s="88" t="s">
        <v>1970</v>
      </c>
      <c r="D51" s="88" t="s">
        <v>1971</v>
      </c>
      <c r="E51" s="33">
        <v>2</v>
      </c>
      <c r="F51" s="33">
        <v>2</v>
      </c>
      <c r="G51" s="33">
        <v>3</v>
      </c>
      <c r="H51" s="33">
        <v>2</v>
      </c>
      <c r="I51" s="33"/>
      <c r="J51" s="68"/>
      <c r="K51" s="60"/>
    </row>
    <row r="52" spans="1:11" s="31" customFormat="1">
      <c r="A52" s="39">
        <v>50</v>
      </c>
      <c r="B52" s="10" t="s">
        <v>506</v>
      </c>
      <c r="C52" s="79" t="s">
        <v>2407</v>
      </c>
      <c r="D52" s="79" t="s">
        <v>2408</v>
      </c>
      <c r="E52" s="23">
        <v>6</v>
      </c>
      <c r="F52" s="23">
        <v>6</v>
      </c>
      <c r="G52" s="23">
        <v>6</v>
      </c>
      <c r="H52" s="23">
        <v>6</v>
      </c>
      <c r="I52" s="23"/>
      <c r="J52" s="64">
        <v>1.4</v>
      </c>
      <c r="K52" s="36"/>
    </row>
    <row r="53" spans="1:11" s="31" customFormat="1">
      <c r="A53" s="39">
        <v>51</v>
      </c>
      <c r="B53" s="10" t="s">
        <v>3526</v>
      </c>
      <c r="C53" s="79" t="s">
        <v>3566</v>
      </c>
      <c r="D53" s="79" t="s">
        <v>3567</v>
      </c>
      <c r="E53" s="23">
        <v>6</v>
      </c>
      <c r="F53" s="23">
        <v>6</v>
      </c>
      <c r="G53" s="23">
        <v>6</v>
      </c>
      <c r="H53" s="23">
        <v>6</v>
      </c>
      <c r="I53" s="23"/>
      <c r="J53" s="64">
        <v>2</v>
      </c>
      <c r="K53" s="36"/>
    </row>
    <row r="54" spans="1:11" s="31" customFormat="1">
      <c r="A54" s="39">
        <v>52</v>
      </c>
      <c r="B54" s="10" t="s">
        <v>1344</v>
      </c>
      <c r="C54" s="79" t="s">
        <v>984</v>
      </c>
      <c r="D54" s="79" t="s">
        <v>571</v>
      </c>
      <c r="E54" s="23">
        <v>8</v>
      </c>
      <c r="F54" s="23">
        <v>8</v>
      </c>
      <c r="G54" s="23">
        <v>8</v>
      </c>
      <c r="H54" s="23">
        <v>8</v>
      </c>
      <c r="I54" s="23"/>
      <c r="J54" s="64"/>
      <c r="K54" s="43"/>
    </row>
    <row r="55" spans="1:11" s="86" customFormat="1">
      <c r="A55" s="39">
        <v>53</v>
      </c>
      <c r="B55" s="10" t="s">
        <v>1344</v>
      </c>
      <c r="C55" s="79" t="s">
        <v>985</v>
      </c>
      <c r="D55" s="79" t="s">
        <v>572</v>
      </c>
      <c r="E55" s="23">
        <v>8</v>
      </c>
      <c r="F55" s="23">
        <v>8</v>
      </c>
      <c r="G55" s="23">
        <v>8</v>
      </c>
      <c r="H55" s="23">
        <v>8</v>
      </c>
      <c r="I55" s="23"/>
      <c r="J55" s="64"/>
      <c r="K55" s="43"/>
    </row>
    <row r="56" spans="1:11" s="31" customFormat="1">
      <c r="A56" s="39">
        <v>54</v>
      </c>
      <c r="B56" s="10" t="s">
        <v>1344</v>
      </c>
      <c r="C56" s="79" t="s">
        <v>2876</v>
      </c>
      <c r="D56" s="79" t="s">
        <v>573</v>
      </c>
      <c r="E56" s="23">
        <v>8</v>
      </c>
      <c r="F56" s="23">
        <v>8</v>
      </c>
      <c r="G56" s="23">
        <v>8</v>
      </c>
      <c r="H56" s="23">
        <v>8</v>
      </c>
      <c r="I56" s="23"/>
      <c r="J56" s="64"/>
      <c r="K56" s="43"/>
    </row>
    <row r="57" spans="1:11" s="31" customFormat="1">
      <c r="A57" s="39">
        <v>55</v>
      </c>
      <c r="B57" s="10" t="s">
        <v>1343</v>
      </c>
      <c r="C57" s="79" t="s">
        <v>19</v>
      </c>
      <c r="D57" s="79" t="s">
        <v>574</v>
      </c>
      <c r="E57" s="23"/>
      <c r="F57" s="23"/>
      <c r="G57" s="23"/>
      <c r="H57" s="23">
        <v>1</v>
      </c>
      <c r="I57" s="23"/>
      <c r="J57" s="64"/>
      <c r="K57" s="43"/>
    </row>
    <row r="58" spans="1:11" s="31" customFormat="1">
      <c r="A58" s="39">
        <v>56</v>
      </c>
      <c r="B58" s="10" t="s">
        <v>1343</v>
      </c>
      <c r="C58" s="79" t="s">
        <v>20</v>
      </c>
      <c r="D58" s="79" t="s">
        <v>575</v>
      </c>
      <c r="E58" s="23"/>
      <c r="F58" s="23"/>
      <c r="G58" s="23"/>
      <c r="H58" s="23">
        <v>1</v>
      </c>
      <c r="I58" s="23"/>
      <c r="J58" s="64"/>
      <c r="K58" s="43"/>
    </row>
    <row r="59" spans="1:11" s="31" customFormat="1">
      <c r="A59" s="39">
        <v>57</v>
      </c>
      <c r="B59" s="10" t="s">
        <v>1343</v>
      </c>
      <c r="C59" s="79" t="s">
        <v>21</v>
      </c>
      <c r="D59" s="79" t="s">
        <v>576</v>
      </c>
      <c r="E59" s="23"/>
      <c r="F59" s="23"/>
      <c r="G59" s="23"/>
      <c r="H59" s="23">
        <v>1</v>
      </c>
      <c r="I59" s="23"/>
      <c r="J59" s="64"/>
      <c r="K59" s="43"/>
    </row>
    <row r="60" spans="1:11">
      <c r="A60" s="39">
        <v>58</v>
      </c>
      <c r="B60" s="10" t="s">
        <v>1341</v>
      </c>
      <c r="C60" s="79" t="s">
        <v>22</v>
      </c>
      <c r="D60" s="79" t="s">
        <v>577</v>
      </c>
      <c r="E60" s="23"/>
      <c r="F60" s="23"/>
      <c r="G60" s="23"/>
      <c r="H60" s="23"/>
      <c r="I60" s="23"/>
      <c r="J60" s="64"/>
      <c r="K60" s="61"/>
    </row>
    <row r="61" spans="1:11" ht="27">
      <c r="A61" s="39">
        <v>59</v>
      </c>
      <c r="B61" s="32" t="s">
        <v>1972</v>
      </c>
      <c r="C61" s="88" t="s">
        <v>1975</v>
      </c>
      <c r="D61" s="88" t="s">
        <v>1976</v>
      </c>
      <c r="E61" s="33">
        <v>2</v>
      </c>
      <c r="F61" s="33"/>
      <c r="G61" s="33">
        <v>3</v>
      </c>
      <c r="H61" s="33"/>
      <c r="I61" s="33"/>
      <c r="J61" s="68"/>
      <c r="K61" s="60"/>
    </row>
    <row r="62" spans="1:11">
      <c r="A62" s="39">
        <v>60</v>
      </c>
      <c r="B62" s="10" t="s">
        <v>508</v>
      </c>
      <c r="C62" s="79" t="s">
        <v>2432</v>
      </c>
      <c r="D62" s="79" t="s">
        <v>2433</v>
      </c>
      <c r="E62" s="23"/>
      <c r="F62" s="23"/>
      <c r="G62" s="23"/>
      <c r="H62" s="23"/>
      <c r="I62" s="23"/>
      <c r="J62" s="64">
        <v>1.4</v>
      </c>
      <c r="K62" s="36"/>
    </row>
    <row r="63" spans="1:11">
      <c r="A63" s="39">
        <v>61</v>
      </c>
      <c r="B63" s="10" t="s">
        <v>1957</v>
      </c>
      <c r="C63" s="79" t="s">
        <v>2137</v>
      </c>
      <c r="D63" s="79" t="s">
        <v>5270</v>
      </c>
      <c r="E63" s="23"/>
      <c r="F63" s="23"/>
      <c r="G63" s="23"/>
      <c r="H63" s="23"/>
      <c r="I63" s="23"/>
      <c r="J63" s="64">
        <v>1.3</v>
      </c>
      <c r="K63" s="43"/>
    </row>
    <row r="64" spans="1:11">
      <c r="A64" s="39">
        <v>62</v>
      </c>
      <c r="B64" s="10" t="s">
        <v>3595</v>
      </c>
      <c r="C64" s="79" t="s">
        <v>3601</v>
      </c>
      <c r="D64" s="79" t="s">
        <v>3600</v>
      </c>
      <c r="E64" s="23"/>
      <c r="F64" s="23"/>
      <c r="G64" s="23"/>
      <c r="H64" s="23"/>
      <c r="I64" s="23"/>
      <c r="J64" s="64">
        <v>2</v>
      </c>
      <c r="K64" s="36"/>
    </row>
    <row r="65" spans="1:11">
      <c r="A65" s="39">
        <v>63</v>
      </c>
      <c r="B65" s="10" t="s">
        <v>3595</v>
      </c>
      <c r="C65" s="79" t="s">
        <v>3599</v>
      </c>
      <c r="D65" s="79" t="s">
        <v>3600</v>
      </c>
      <c r="E65" s="23"/>
      <c r="F65" s="23"/>
      <c r="G65" s="23"/>
      <c r="H65" s="23"/>
      <c r="I65" s="23"/>
      <c r="J65" s="64">
        <v>2</v>
      </c>
      <c r="K65" s="36"/>
    </row>
    <row r="66" spans="1:11">
      <c r="A66" s="39">
        <v>64</v>
      </c>
      <c r="B66" s="10" t="s">
        <v>3103</v>
      </c>
      <c r="C66" s="79" t="s">
        <v>3633</v>
      </c>
      <c r="D66" s="79" t="s">
        <v>3111</v>
      </c>
      <c r="E66" s="23"/>
      <c r="F66" s="23"/>
      <c r="G66" s="23"/>
      <c r="H66" s="23"/>
      <c r="I66" s="23"/>
      <c r="J66" s="64">
        <v>2</v>
      </c>
      <c r="K66" s="36"/>
    </row>
    <row r="67" spans="1:11">
      <c r="A67" s="39">
        <v>65</v>
      </c>
      <c r="B67" s="10" t="s">
        <v>1302</v>
      </c>
      <c r="C67" s="79" t="s">
        <v>23</v>
      </c>
      <c r="D67" s="79" t="s">
        <v>2036</v>
      </c>
      <c r="E67" s="23"/>
      <c r="F67" s="23"/>
      <c r="G67" s="23"/>
      <c r="H67" s="23"/>
      <c r="I67" s="23"/>
      <c r="J67" s="64"/>
      <c r="K67" s="43"/>
    </row>
    <row r="68" spans="1:11">
      <c r="A68" s="39">
        <v>66</v>
      </c>
      <c r="B68" s="10" t="s">
        <v>1340</v>
      </c>
      <c r="C68" s="79" t="s">
        <v>24</v>
      </c>
      <c r="D68" s="79" t="s">
        <v>578</v>
      </c>
      <c r="E68" s="23"/>
      <c r="F68" s="23"/>
      <c r="G68" s="23">
        <v>2</v>
      </c>
      <c r="H68" s="23">
        <v>1</v>
      </c>
      <c r="I68" s="23"/>
      <c r="J68" s="64"/>
      <c r="K68" s="43"/>
    </row>
    <row r="69" spans="1:11">
      <c r="A69" s="39">
        <v>67</v>
      </c>
      <c r="B69" s="10" t="s">
        <v>3595</v>
      </c>
      <c r="C69" s="79" t="s">
        <v>3622</v>
      </c>
      <c r="D69" s="79" t="s">
        <v>3623</v>
      </c>
      <c r="E69" s="23"/>
      <c r="F69" s="23"/>
      <c r="G69" s="23"/>
      <c r="H69" s="23"/>
      <c r="I69" s="23"/>
      <c r="J69" s="64">
        <v>2</v>
      </c>
      <c r="K69" s="36"/>
    </row>
    <row r="70" spans="1:11">
      <c r="A70" s="39">
        <v>68</v>
      </c>
      <c r="B70" s="81" t="s">
        <v>3103</v>
      </c>
      <c r="C70" s="82" t="s">
        <v>3467</v>
      </c>
      <c r="D70" s="82" t="s">
        <v>3468</v>
      </c>
      <c r="E70" s="83"/>
      <c r="F70" s="83"/>
      <c r="G70" s="83">
        <v>1</v>
      </c>
      <c r="H70" s="83"/>
      <c r="I70" s="83"/>
      <c r="J70" s="84"/>
      <c r="K70" s="85"/>
    </row>
    <row r="71" spans="1:11">
      <c r="A71" s="39">
        <v>69</v>
      </c>
      <c r="B71" s="10" t="s">
        <v>1341</v>
      </c>
      <c r="C71" s="79" t="s">
        <v>26</v>
      </c>
      <c r="D71" s="79" t="s">
        <v>2041</v>
      </c>
      <c r="E71" s="23"/>
      <c r="F71" s="23"/>
      <c r="G71" s="23"/>
      <c r="H71" s="23"/>
      <c r="I71" s="23"/>
      <c r="J71" s="64"/>
      <c r="K71" s="43"/>
    </row>
    <row r="72" spans="1:11">
      <c r="A72" s="39">
        <v>70</v>
      </c>
      <c r="B72" s="10" t="s">
        <v>506</v>
      </c>
      <c r="C72" s="79" t="s">
        <v>2444</v>
      </c>
      <c r="D72" s="79" t="s">
        <v>2445</v>
      </c>
      <c r="E72" s="23"/>
      <c r="F72" s="23"/>
      <c r="G72" s="23"/>
      <c r="H72" s="23"/>
      <c r="I72" s="23"/>
      <c r="J72" s="64">
        <v>1.4</v>
      </c>
      <c r="K72" s="36"/>
    </row>
    <row r="73" spans="1:11" ht="27">
      <c r="A73" s="39">
        <v>71</v>
      </c>
      <c r="B73" s="10" t="s">
        <v>1341</v>
      </c>
      <c r="C73" s="79" t="s">
        <v>27</v>
      </c>
      <c r="D73" s="79" t="s">
        <v>580</v>
      </c>
      <c r="E73" s="23">
        <v>2</v>
      </c>
      <c r="F73" s="23">
        <v>2</v>
      </c>
      <c r="G73" s="23">
        <v>2</v>
      </c>
      <c r="H73" s="23">
        <v>2</v>
      </c>
      <c r="I73" s="23"/>
      <c r="J73" s="64"/>
      <c r="K73" s="43"/>
    </row>
    <row r="74" spans="1:11">
      <c r="A74" s="39">
        <v>72</v>
      </c>
      <c r="B74" s="10" t="s">
        <v>508</v>
      </c>
      <c r="C74" s="79" t="s">
        <v>3577</v>
      </c>
      <c r="D74" s="79" t="s">
        <v>3572</v>
      </c>
      <c r="E74" s="23"/>
      <c r="F74" s="23"/>
      <c r="G74" s="23"/>
      <c r="H74" s="23"/>
      <c r="I74" s="23"/>
      <c r="J74" s="64">
        <v>2</v>
      </c>
      <c r="K74" s="36"/>
    </row>
    <row r="75" spans="1:11">
      <c r="A75" s="39">
        <v>73</v>
      </c>
      <c r="B75" s="10" t="s">
        <v>1302</v>
      </c>
      <c r="C75" s="79" t="s">
        <v>1350</v>
      </c>
      <c r="D75" s="79" t="s">
        <v>1351</v>
      </c>
      <c r="E75" s="23"/>
      <c r="F75" s="23"/>
      <c r="G75" s="23">
        <v>20</v>
      </c>
      <c r="H75" s="23"/>
      <c r="I75" s="23">
        <v>20</v>
      </c>
      <c r="J75" s="64"/>
      <c r="K75" s="43"/>
    </row>
    <row r="76" spans="1:11">
      <c r="A76" s="39">
        <v>74</v>
      </c>
      <c r="B76" s="10" t="s">
        <v>3098</v>
      </c>
      <c r="C76" s="79" t="s">
        <v>3177</v>
      </c>
      <c r="D76" s="79" t="s">
        <v>3634</v>
      </c>
      <c r="E76" s="23"/>
      <c r="F76" s="23"/>
      <c r="G76" s="23"/>
      <c r="H76" s="23"/>
      <c r="I76" s="23"/>
      <c r="J76" s="64">
        <v>2</v>
      </c>
      <c r="K76" s="36"/>
    </row>
    <row r="77" spans="1:11">
      <c r="A77" s="39">
        <v>75</v>
      </c>
      <c r="B77" s="10" t="s">
        <v>3635</v>
      </c>
      <c r="C77" s="79" t="s">
        <v>3636</v>
      </c>
      <c r="D77" s="79" t="s">
        <v>3634</v>
      </c>
      <c r="E77" s="23"/>
      <c r="F77" s="23"/>
      <c r="G77" s="23"/>
      <c r="H77" s="23"/>
      <c r="I77" s="23"/>
      <c r="J77" s="64">
        <v>2</v>
      </c>
      <c r="K77" s="36"/>
    </row>
    <row r="78" spans="1:11">
      <c r="A78" s="39">
        <v>76</v>
      </c>
      <c r="B78" s="10" t="s">
        <v>3635</v>
      </c>
      <c r="C78" s="79" t="s">
        <v>3637</v>
      </c>
      <c r="D78" s="79" t="s">
        <v>3106</v>
      </c>
      <c r="E78" s="23"/>
      <c r="F78" s="23"/>
      <c r="G78" s="23"/>
      <c r="H78" s="23"/>
      <c r="I78" s="23"/>
      <c r="J78" s="64">
        <v>2</v>
      </c>
      <c r="K78" s="36"/>
    </row>
    <row r="79" spans="1:11">
      <c r="A79" s="39">
        <v>77</v>
      </c>
      <c r="B79" s="10" t="s">
        <v>3103</v>
      </c>
      <c r="C79" s="79" t="s">
        <v>3179</v>
      </c>
      <c r="D79" s="79" t="s">
        <v>3102</v>
      </c>
      <c r="E79" s="23"/>
      <c r="F79" s="23"/>
      <c r="G79" s="23"/>
      <c r="H79" s="23"/>
      <c r="I79" s="23"/>
      <c r="J79" s="64">
        <v>2</v>
      </c>
      <c r="K79" s="36"/>
    </row>
    <row r="80" spans="1:11">
      <c r="A80" s="39">
        <v>78</v>
      </c>
      <c r="B80" s="10" t="s">
        <v>3098</v>
      </c>
      <c r="C80" s="79" t="s">
        <v>3180</v>
      </c>
      <c r="D80" s="79" t="s">
        <v>3634</v>
      </c>
      <c r="E80" s="23"/>
      <c r="F80" s="23"/>
      <c r="G80" s="23"/>
      <c r="H80" s="23"/>
      <c r="I80" s="23"/>
      <c r="J80" s="64">
        <v>2</v>
      </c>
      <c r="K80" s="36"/>
    </row>
    <row r="81" spans="1:11">
      <c r="A81" s="39">
        <v>79</v>
      </c>
      <c r="B81" s="10" t="s">
        <v>3098</v>
      </c>
      <c r="C81" s="79" t="s">
        <v>3638</v>
      </c>
      <c r="D81" s="79" t="s">
        <v>3106</v>
      </c>
      <c r="E81" s="23"/>
      <c r="F81" s="23"/>
      <c r="G81" s="23"/>
      <c r="H81" s="23"/>
      <c r="I81" s="23"/>
      <c r="J81" s="64">
        <v>2</v>
      </c>
      <c r="K81" s="36"/>
    </row>
    <row r="82" spans="1:11">
      <c r="A82" s="39">
        <v>80</v>
      </c>
      <c r="B82" s="10" t="s">
        <v>1302</v>
      </c>
      <c r="C82" s="79" t="s">
        <v>28</v>
      </c>
      <c r="D82" s="79" t="s">
        <v>1352</v>
      </c>
      <c r="E82" s="23">
        <v>2</v>
      </c>
      <c r="F82" s="23">
        <v>2</v>
      </c>
      <c r="G82" s="23">
        <v>2</v>
      </c>
      <c r="H82" s="23"/>
      <c r="I82" s="23"/>
      <c r="J82" s="64"/>
      <c r="K82" s="43"/>
    </row>
    <row r="83" spans="1:11">
      <c r="A83" s="39">
        <v>81</v>
      </c>
      <c r="B83" s="10" t="s">
        <v>1344</v>
      </c>
      <c r="C83" s="79" t="s">
        <v>986</v>
      </c>
      <c r="D83" s="79" t="s">
        <v>582</v>
      </c>
      <c r="E83" s="23">
        <v>6</v>
      </c>
      <c r="F83" s="23">
        <v>6</v>
      </c>
      <c r="G83" s="23">
        <v>6</v>
      </c>
      <c r="H83" s="23">
        <v>6</v>
      </c>
      <c r="I83" s="23"/>
      <c r="J83" s="64"/>
      <c r="K83" s="43"/>
    </row>
    <row r="84" spans="1:11">
      <c r="A84" s="39">
        <v>82</v>
      </c>
      <c r="B84" s="10" t="s">
        <v>1341</v>
      </c>
      <c r="C84" s="79" t="s">
        <v>987</v>
      </c>
      <c r="D84" s="79" t="s">
        <v>583</v>
      </c>
      <c r="E84" s="23"/>
      <c r="F84" s="23"/>
      <c r="G84" s="23"/>
      <c r="H84" s="23"/>
      <c r="I84" s="23"/>
      <c r="J84" s="64"/>
      <c r="K84" s="43"/>
    </row>
    <row r="85" spans="1:11">
      <c r="A85" s="39">
        <v>83</v>
      </c>
      <c r="B85" s="10" t="s">
        <v>1343</v>
      </c>
      <c r="C85" s="79" t="s">
        <v>31</v>
      </c>
      <c r="D85" s="79" t="s">
        <v>584</v>
      </c>
      <c r="E85" s="23"/>
      <c r="F85" s="23">
        <v>1</v>
      </c>
      <c r="G85" s="23"/>
      <c r="H85" s="23"/>
      <c r="I85" s="23"/>
      <c r="J85" s="64"/>
      <c r="K85" s="43"/>
    </row>
    <row r="86" spans="1:11">
      <c r="A86" s="39">
        <v>84</v>
      </c>
      <c r="B86" s="10" t="s">
        <v>1343</v>
      </c>
      <c r="C86" s="79" t="s">
        <v>32</v>
      </c>
      <c r="D86" s="79" t="s">
        <v>585</v>
      </c>
      <c r="E86" s="23"/>
      <c r="F86" s="23">
        <v>1</v>
      </c>
      <c r="G86" s="23"/>
      <c r="H86" s="23"/>
      <c r="I86" s="23"/>
      <c r="J86" s="64"/>
      <c r="K86" s="43"/>
    </row>
    <row r="87" spans="1:11">
      <c r="A87" s="39">
        <v>85</v>
      </c>
      <c r="B87" s="10" t="s">
        <v>1343</v>
      </c>
      <c r="C87" s="79" t="s">
        <v>33</v>
      </c>
      <c r="D87" s="79" t="s">
        <v>586</v>
      </c>
      <c r="E87" s="23"/>
      <c r="F87" s="23">
        <v>1</v>
      </c>
      <c r="G87" s="23"/>
      <c r="H87" s="23"/>
      <c r="I87" s="23"/>
      <c r="J87" s="64"/>
      <c r="K87" s="43"/>
    </row>
    <row r="88" spans="1:11">
      <c r="A88" s="39">
        <v>86</v>
      </c>
      <c r="B88" s="10" t="s">
        <v>1957</v>
      </c>
      <c r="C88" s="79" t="s">
        <v>2143</v>
      </c>
      <c r="D88" s="79" t="s">
        <v>5270</v>
      </c>
      <c r="E88" s="23"/>
      <c r="F88" s="23"/>
      <c r="G88" s="23"/>
      <c r="H88" s="23"/>
      <c r="I88" s="23"/>
      <c r="J88" s="64">
        <v>1.3</v>
      </c>
      <c r="K88" s="43"/>
    </row>
    <row r="89" spans="1:11">
      <c r="A89" s="39">
        <v>87</v>
      </c>
      <c r="B89" s="10" t="s">
        <v>2295</v>
      </c>
      <c r="C89" s="79" t="s">
        <v>2296</v>
      </c>
      <c r="D89" s="79" t="s">
        <v>2297</v>
      </c>
      <c r="E89" s="23"/>
      <c r="F89" s="23"/>
      <c r="G89" s="23"/>
      <c r="H89" s="23"/>
      <c r="I89" s="23"/>
      <c r="J89" s="64">
        <v>1.4</v>
      </c>
      <c r="K89" s="36"/>
    </row>
    <row r="90" spans="1:11">
      <c r="A90" s="39">
        <v>88</v>
      </c>
      <c r="B90" s="10" t="s">
        <v>504</v>
      </c>
      <c r="C90" s="87" t="s">
        <v>2463</v>
      </c>
      <c r="D90" s="79" t="s">
        <v>2464</v>
      </c>
      <c r="E90" s="23"/>
      <c r="F90" s="23"/>
      <c r="G90" s="23"/>
      <c r="H90" s="23"/>
      <c r="I90" s="23"/>
      <c r="J90" s="64">
        <v>1.4</v>
      </c>
      <c r="K90" s="36"/>
    </row>
    <row r="91" spans="1:11">
      <c r="A91" s="39">
        <v>89</v>
      </c>
      <c r="B91" s="10" t="s">
        <v>3496</v>
      </c>
      <c r="C91" s="79" t="s">
        <v>3522</v>
      </c>
      <c r="D91" s="79" t="s">
        <v>3523</v>
      </c>
      <c r="E91" s="23"/>
      <c r="F91" s="23"/>
      <c r="G91" s="23"/>
      <c r="H91" s="23"/>
      <c r="I91" s="23"/>
      <c r="J91" s="64">
        <v>2</v>
      </c>
      <c r="K91" s="36"/>
    </row>
    <row r="92" spans="1:11">
      <c r="A92" s="39">
        <v>90</v>
      </c>
      <c r="B92" s="10" t="s">
        <v>504</v>
      </c>
      <c r="C92" s="79" t="s">
        <v>2269</v>
      </c>
      <c r="D92" s="79" t="s">
        <v>2270</v>
      </c>
      <c r="E92" s="23"/>
      <c r="F92" s="23"/>
      <c r="G92" s="23"/>
      <c r="H92" s="23"/>
      <c r="I92" s="23"/>
      <c r="J92" s="64">
        <v>1.4</v>
      </c>
      <c r="K92" s="36"/>
    </row>
    <row r="93" spans="1:11">
      <c r="A93" s="39">
        <v>91</v>
      </c>
      <c r="B93" s="10" t="s">
        <v>1341</v>
      </c>
      <c r="C93" s="79" t="s">
        <v>34</v>
      </c>
      <c r="D93" s="79" t="s">
        <v>587</v>
      </c>
      <c r="E93" s="23"/>
      <c r="F93" s="23"/>
      <c r="G93" s="23"/>
      <c r="H93" s="23"/>
      <c r="I93" s="23"/>
      <c r="J93" s="64"/>
      <c r="K93" s="43"/>
    </row>
    <row r="94" spans="1:11">
      <c r="A94" s="39">
        <v>92</v>
      </c>
      <c r="B94" s="10" t="s">
        <v>3595</v>
      </c>
      <c r="C94" s="79" t="s">
        <v>3610</v>
      </c>
      <c r="D94" s="79" t="s">
        <v>3611</v>
      </c>
      <c r="E94" s="23"/>
      <c r="F94" s="23"/>
      <c r="G94" s="23"/>
      <c r="H94" s="23"/>
      <c r="I94" s="23"/>
      <c r="J94" s="64">
        <v>2</v>
      </c>
      <c r="K94" s="36"/>
    </row>
    <row r="95" spans="1:11">
      <c r="A95" s="39">
        <v>93</v>
      </c>
      <c r="B95" s="10" t="s">
        <v>3595</v>
      </c>
      <c r="C95" s="79" t="s">
        <v>3613</v>
      </c>
      <c r="D95" s="79" t="s">
        <v>2921</v>
      </c>
      <c r="E95" s="23"/>
      <c r="F95" s="23"/>
      <c r="G95" s="23"/>
      <c r="H95" s="23"/>
      <c r="I95" s="23"/>
      <c r="J95" s="64">
        <v>2</v>
      </c>
      <c r="K95" s="36"/>
    </row>
    <row r="96" spans="1:11">
      <c r="A96" s="39">
        <v>94</v>
      </c>
      <c r="B96" s="10" t="s">
        <v>3595</v>
      </c>
      <c r="C96" s="79" t="s">
        <v>3612</v>
      </c>
      <c r="D96" s="79" t="s">
        <v>3611</v>
      </c>
      <c r="E96" s="23"/>
      <c r="F96" s="23"/>
      <c r="G96" s="23"/>
      <c r="H96" s="23"/>
      <c r="I96" s="23"/>
      <c r="J96" s="64">
        <v>2</v>
      </c>
      <c r="K96" s="36"/>
    </row>
    <row r="97" spans="1:11">
      <c r="A97" s="39">
        <v>95</v>
      </c>
      <c r="B97" s="10" t="s">
        <v>1341</v>
      </c>
      <c r="C97" s="79" t="s">
        <v>1115</v>
      </c>
      <c r="D97" s="79" t="s">
        <v>583</v>
      </c>
      <c r="E97" s="23"/>
      <c r="F97" s="23"/>
      <c r="G97" s="23"/>
      <c r="H97" s="23"/>
      <c r="I97" s="23"/>
      <c r="J97" s="64"/>
      <c r="K97" s="43"/>
    </row>
    <row r="98" spans="1:11">
      <c r="A98" s="39">
        <v>96</v>
      </c>
      <c r="B98" s="10" t="s">
        <v>1343</v>
      </c>
      <c r="C98" s="89" t="s">
        <v>36</v>
      </c>
      <c r="D98" s="89" t="s">
        <v>588</v>
      </c>
      <c r="E98" s="25">
        <v>1</v>
      </c>
      <c r="F98" s="25"/>
      <c r="G98" s="25">
        <v>1</v>
      </c>
      <c r="H98" s="25">
        <v>1</v>
      </c>
      <c r="I98" s="25">
        <v>20</v>
      </c>
      <c r="J98" s="65"/>
      <c r="K98" s="43"/>
    </row>
    <row r="99" spans="1:11">
      <c r="A99" s="39">
        <v>97</v>
      </c>
      <c r="B99" s="10" t="s">
        <v>1341</v>
      </c>
      <c r="C99" s="79" t="s">
        <v>37</v>
      </c>
      <c r="D99" s="79" t="s">
        <v>589</v>
      </c>
      <c r="E99" s="23"/>
      <c r="F99" s="23"/>
      <c r="G99" s="23"/>
      <c r="H99" s="23"/>
      <c r="I99" s="23"/>
      <c r="J99" s="64"/>
      <c r="K99" s="43"/>
    </row>
    <row r="100" spans="1:11">
      <c r="A100" s="39">
        <v>98</v>
      </c>
      <c r="B100" s="10" t="s">
        <v>3526</v>
      </c>
      <c r="C100" s="79" t="s">
        <v>3529</v>
      </c>
      <c r="D100" s="79" t="s">
        <v>3530</v>
      </c>
      <c r="E100" s="23"/>
      <c r="F100" s="23"/>
      <c r="G100" s="23"/>
      <c r="H100" s="23"/>
      <c r="I100" s="23"/>
      <c r="J100" s="64">
        <v>2</v>
      </c>
      <c r="K100" s="36"/>
    </row>
    <row r="101" spans="1:11">
      <c r="A101" s="39">
        <v>99</v>
      </c>
      <c r="B101" s="10" t="s">
        <v>1341</v>
      </c>
      <c r="C101" s="79" t="s">
        <v>1353</v>
      </c>
      <c r="D101" s="79" t="s">
        <v>1354</v>
      </c>
      <c r="E101" s="23"/>
      <c r="F101" s="23"/>
      <c r="G101" s="23"/>
      <c r="H101" s="23"/>
      <c r="I101" s="23"/>
      <c r="J101" s="64"/>
      <c r="K101" s="43"/>
    </row>
    <row r="102" spans="1:11">
      <c r="A102" s="39">
        <v>100</v>
      </c>
      <c r="B102" s="10" t="s">
        <v>1344</v>
      </c>
      <c r="C102" s="79" t="s">
        <v>39</v>
      </c>
      <c r="D102" s="79" t="s">
        <v>591</v>
      </c>
      <c r="E102" s="23">
        <v>7</v>
      </c>
      <c r="F102" s="23">
        <v>7</v>
      </c>
      <c r="G102" s="23">
        <v>7</v>
      </c>
      <c r="H102" s="23">
        <v>7</v>
      </c>
      <c r="I102" s="23"/>
      <c r="J102" s="64"/>
      <c r="K102" s="43"/>
    </row>
    <row r="103" spans="1:11">
      <c r="A103" s="39">
        <v>101</v>
      </c>
      <c r="B103" s="10" t="s">
        <v>1343</v>
      </c>
      <c r="C103" s="79" t="s">
        <v>40</v>
      </c>
      <c r="D103" s="79" t="s">
        <v>592</v>
      </c>
      <c r="E103" s="23"/>
      <c r="F103" s="23"/>
      <c r="G103" s="23">
        <v>1</v>
      </c>
      <c r="H103" s="23"/>
      <c r="I103" s="23"/>
      <c r="J103" s="64"/>
      <c r="K103" s="43"/>
    </row>
    <row r="104" spans="1:11">
      <c r="A104" s="39">
        <v>102</v>
      </c>
      <c r="B104" s="10" t="s">
        <v>2295</v>
      </c>
      <c r="C104" s="79" t="s">
        <v>2401</v>
      </c>
      <c r="D104" s="79" t="s">
        <v>2402</v>
      </c>
      <c r="E104" s="23">
        <v>1</v>
      </c>
      <c r="F104" s="23">
        <v>1</v>
      </c>
      <c r="G104" s="23">
        <v>1</v>
      </c>
      <c r="H104" s="23">
        <v>1</v>
      </c>
      <c r="I104" s="23"/>
      <c r="J104" s="64">
        <v>1.4</v>
      </c>
      <c r="K104" s="36"/>
    </row>
    <row r="105" spans="1:11" s="31" customFormat="1">
      <c r="A105" s="39">
        <v>103</v>
      </c>
      <c r="B105" s="12" t="s">
        <v>1355</v>
      </c>
      <c r="C105" s="96" t="s">
        <v>996</v>
      </c>
      <c r="D105" s="79" t="s">
        <v>594</v>
      </c>
      <c r="E105" s="25"/>
      <c r="F105" s="25"/>
      <c r="G105" s="25"/>
      <c r="H105" s="25"/>
      <c r="I105" s="25"/>
      <c r="J105" s="65"/>
      <c r="K105" s="61"/>
    </row>
    <row r="106" spans="1:11" s="31" customFormat="1">
      <c r="A106" s="39">
        <v>104</v>
      </c>
      <c r="B106" s="12" t="s">
        <v>1355</v>
      </c>
      <c r="C106" s="96" t="s">
        <v>998</v>
      </c>
      <c r="D106" s="79" t="s">
        <v>1117</v>
      </c>
      <c r="E106" s="25"/>
      <c r="F106" s="25"/>
      <c r="G106" s="25"/>
      <c r="H106" s="25"/>
      <c r="I106" s="25"/>
      <c r="J106" s="65"/>
      <c r="K106" s="61"/>
    </row>
    <row r="107" spans="1:11" s="31" customFormat="1">
      <c r="A107" s="39">
        <v>105</v>
      </c>
      <c r="B107" s="10" t="s">
        <v>1355</v>
      </c>
      <c r="C107" s="89" t="s">
        <v>41</v>
      </c>
      <c r="D107" s="89" t="s">
        <v>597</v>
      </c>
      <c r="E107" s="25"/>
      <c r="F107" s="25"/>
      <c r="G107" s="25"/>
      <c r="H107" s="25"/>
      <c r="I107" s="25"/>
      <c r="J107" s="65"/>
      <c r="K107" s="61"/>
    </row>
    <row r="108" spans="1:11" s="31" customFormat="1">
      <c r="A108" s="39">
        <v>106</v>
      </c>
      <c r="B108" s="12" t="s">
        <v>1355</v>
      </c>
      <c r="C108" s="96" t="s">
        <v>42</v>
      </c>
      <c r="D108" s="79" t="s">
        <v>594</v>
      </c>
      <c r="E108" s="25"/>
      <c r="F108" s="25"/>
      <c r="G108" s="25"/>
      <c r="H108" s="25"/>
      <c r="I108" s="25"/>
      <c r="J108" s="65"/>
      <c r="K108" s="43"/>
    </row>
    <row r="109" spans="1:11" s="31" customFormat="1">
      <c r="A109" s="39">
        <v>107</v>
      </c>
      <c r="B109" s="12" t="s">
        <v>511</v>
      </c>
      <c r="C109" s="96" t="s">
        <v>43</v>
      </c>
      <c r="D109" s="79" t="s">
        <v>1117</v>
      </c>
      <c r="E109" s="25"/>
      <c r="F109" s="25"/>
      <c r="G109" s="25"/>
      <c r="H109" s="25"/>
      <c r="I109" s="25"/>
      <c r="J109" s="65"/>
      <c r="K109" s="43"/>
    </row>
    <row r="110" spans="1:11" s="31" customFormat="1">
      <c r="A110" s="39">
        <v>108</v>
      </c>
      <c r="B110" s="10" t="s">
        <v>1355</v>
      </c>
      <c r="C110" s="89" t="s">
        <v>44</v>
      </c>
      <c r="D110" s="89" t="s">
        <v>597</v>
      </c>
      <c r="E110" s="25"/>
      <c r="F110" s="25"/>
      <c r="G110" s="25"/>
      <c r="H110" s="25"/>
      <c r="I110" s="25"/>
      <c r="J110" s="65"/>
      <c r="K110" s="43"/>
    </row>
    <row r="111" spans="1:11" s="31" customFormat="1">
      <c r="A111" s="39">
        <v>109</v>
      </c>
      <c r="B111" s="10" t="s">
        <v>1302</v>
      </c>
      <c r="C111" s="79" t="s">
        <v>45</v>
      </c>
      <c r="D111" s="79" t="s">
        <v>600</v>
      </c>
      <c r="E111" s="23">
        <v>2</v>
      </c>
      <c r="F111" s="23">
        <v>4</v>
      </c>
      <c r="G111" s="23">
        <v>2</v>
      </c>
      <c r="H111" s="23">
        <v>4</v>
      </c>
      <c r="I111" s="23"/>
      <c r="J111" s="64"/>
      <c r="K111" s="43"/>
    </row>
    <row r="112" spans="1:11" s="31" customFormat="1">
      <c r="A112" s="39">
        <v>110</v>
      </c>
      <c r="B112" s="10" t="s">
        <v>508</v>
      </c>
      <c r="C112" s="79" t="s">
        <v>2265</v>
      </c>
      <c r="D112" s="79" t="s">
        <v>2264</v>
      </c>
      <c r="E112" s="23"/>
      <c r="F112" s="23"/>
      <c r="G112" s="23"/>
      <c r="H112" s="23"/>
      <c r="I112" s="23"/>
      <c r="J112" s="64">
        <v>1.4</v>
      </c>
      <c r="K112" s="36"/>
    </row>
    <row r="113" spans="1:11" s="31" customFormat="1">
      <c r="A113" s="39">
        <v>111</v>
      </c>
      <c r="B113" s="10" t="s">
        <v>3568</v>
      </c>
      <c r="C113" s="79" t="s">
        <v>3571</v>
      </c>
      <c r="D113" s="79" t="s">
        <v>3572</v>
      </c>
      <c r="E113" s="23"/>
      <c r="F113" s="23"/>
      <c r="G113" s="23"/>
      <c r="H113" s="23"/>
      <c r="I113" s="23"/>
      <c r="J113" s="64">
        <v>2</v>
      </c>
      <c r="K113" s="36"/>
    </row>
    <row r="114" spans="1:11" s="31" customFormat="1">
      <c r="A114" s="39">
        <v>112</v>
      </c>
      <c r="B114" s="10" t="s">
        <v>1341</v>
      </c>
      <c r="C114" s="79" t="s">
        <v>46</v>
      </c>
      <c r="D114" s="79" t="s">
        <v>579</v>
      </c>
      <c r="E114" s="23"/>
      <c r="F114" s="23"/>
      <c r="G114" s="23"/>
      <c r="H114" s="23"/>
      <c r="I114" s="23"/>
      <c r="J114" s="64"/>
      <c r="K114" s="43"/>
    </row>
    <row r="115" spans="1:11" s="31" customFormat="1">
      <c r="A115" s="39">
        <v>113</v>
      </c>
      <c r="B115" s="10" t="s">
        <v>1957</v>
      </c>
      <c r="C115" s="79" t="s">
        <v>2142</v>
      </c>
      <c r="D115" s="79" t="s">
        <v>5270</v>
      </c>
      <c r="E115" s="23"/>
      <c r="F115" s="23"/>
      <c r="G115" s="23"/>
      <c r="H115" s="23"/>
      <c r="I115" s="23"/>
      <c r="J115" s="64">
        <v>1.3</v>
      </c>
      <c r="K115" s="43"/>
    </row>
    <row r="116" spans="1:11" s="31" customFormat="1">
      <c r="A116" s="39">
        <v>114</v>
      </c>
      <c r="B116" s="10" t="s">
        <v>1957</v>
      </c>
      <c r="C116" s="79" t="s">
        <v>2149</v>
      </c>
      <c r="D116" s="79" t="s">
        <v>5270</v>
      </c>
      <c r="E116" s="23"/>
      <c r="F116" s="23"/>
      <c r="G116" s="23"/>
      <c r="H116" s="23"/>
      <c r="I116" s="23"/>
      <c r="J116" s="64">
        <v>1.3</v>
      </c>
      <c r="K116" s="43"/>
    </row>
    <row r="117" spans="1:11" s="86" customFormat="1">
      <c r="A117" s="39">
        <v>115</v>
      </c>
      <c r="B117" s="81" t="s">
        <v>3884</v>
      </c>
      <c r="C117" s="82" t="s">
        <v>3885</v>
      </c>
      <c r="D117" s="82" t="s">
        <v>3409</v>
      </c>
      <c r="E117" s="83"/>
      <c r="F117" s="83"/>
      <c r="G117" s="83"/>
      <c r="H117" s="83"/>
      <c r="I117" s="83"/>
      <c r="J117" s="84"/>
      <c r="K117" s="85"/>
    </row>
    <row r="118" spans="1:11" s="31" customFormat="1">
      <c r="A118" s="39">
        <v>116</v>
      </c>
      <c r="B118" s="10" t="s">
        <v>1344</v>
      </c>
      <c r="C118" s="89" t="s">
        <v>48</v>
      </c>
      <c r="D118" s="89" t="s">
        <v>601</v>
      </c>
      <c r="E118" s="25">
        <v>2</v>
      </c>
      <c r="F118" s="25">
        <v>2</v>
      </c>
      <c r="G118" s="25">
        <v>2</v>
      </c>
      <c r="H118" s="25">
        <v>2</v>
      </c>
      <c r="I118" s="25"/>
      <c r="J118" s="65"/>
      <c r="K118" s="43"/>
    </row>
    <row r="119" spans="1:11" s="31" customFormat="1">
      <c r="A119" s="39">
        <v>117</v>
      </c>
      <c r="B119" s="10" t="s">
        <v>1356</v>
      </c>
      <c r="C119" s="89" t="s">
        <v>49</v>
      </c>
      <c r="D119" s="89" t="s">
        <v>603</v>
      </c>
      <c r="E119" s="25"/>
      <c r="F119" s="25"/>
      <c r="G119" s="25"/>
      <c r="H119" s="25"/>
      <c r="I119" s="25"/>
      <c r="J119" s="65"/>
      <c r="K119" s="43"/>
    </row>
    <row r="120" spans="1:11" s="31" customFormat="1">
      <c r="A120" s="39">
        <v>118</v>
      </c>
      <c r="B120" s="10" t="s">
        <v>502</v>
      </c>
      <c r="C120" s="79" t="s">
        <v>2430</v>
      </c>
      <c r="D120" s="79" t="s">
        <v>2431</v>
      </c>
      <c r="E120" s="23"/>
      <c r="F120" s="23"/>
      <c r="G120" s="23"/>
      <c r="H120" s="23"/>
      <c r="I120" s="23"/>
      <c r="J120" s="64">
        <v>1.4</v>
      </c>
      <c r="K120" s="36"/>
    </row>
    <row r="121" spans="1:11" s="31" customFormat="1">
      <c r="A121" s="39">
        <v>119</v>
      </c>
      <c r="B121" s="10" t="s">
        <v>1343</v>
      </c>
      <c r="C121" s="89" t="s">
        <v>50</v>
      </c>
      <c r="D121" s="89" t="s">
        <v>605</v>
      </c>
      <c r="E121" s="25"/>
      <c r="F121" s="25">
        <v>1</v>
      </c>
      <c r="G121" s="25"/>
      <c r="H121" s="25">
        <v>3</v>
      </c>
      <c r="I121" s="25"/>
      <c r="J121" s="65"/>
      <c r="K121" s="43"/>
    </row>
    <row r="122" spans="1:11" s="31" customFormat="1">
      <c r="A122" s="39">
        <v>120</v>
      </c>
      <c r="B122" s="10" t="s">
        <v>1302</v>
      </c>
      <c r="C122" s="79" t="s">
        <v>5060</v>
      </c>
      <c r="D122" s="79" t="s">
        <v>607</v>
      </c>
      <c r="E122" s="23"/>
      <c r="F122" s="23"/>
      <c r="G122" s="23"/>
      <c r="H122" s="23"/>
      <c r="I122" s="23"/>
      <c r="J122" s="64"/>
      <c r="K122" s="43"/>
    </row>
    <row r="123" spans="1:11" s="31" customFormat="1">
      <c r="A123" s="39">
        <v>121</v>
      </c>
      <c r="B123" s="10" t="s">
        <v>3098</v>
      </c>
      <c r="C123" s="79" t="s">
        <v>3171</v>
      </c>
      <c r="D123" s="79" t="s">
        <v>3111</v>
      </c>
      <c r="E123" s="23"/>
      <c r="F123" s="23"/>
      <c r="G123" s="23"/>
      <c r="H123" s="23"/>
      <c r="I123" s="23"/>
      <c r="J123" s="64">
        <v>2</v>
      </c>
      <c r="K123" s="36"/>
    </row>
    <row r="124" spans="1:11" s="31" customFormat="1">
      <c r="A124" s="39">
        <v>122</v>
      </c>
      <c r="B124" s="10" t="s">
        <v>1343</v>
      </c>
      <c r="C124" s="79" t="s">
        <v>51</v>
      </c>
      <c r="D124" s="79" t="s">
        <v>608</v>
      </c>
      <c r="E124" s="23">
        <v>1</v>
      </c>
      <c r="F124" s="23"/>
      <c r="G124" s="23"/>
      <c r="H124" s="23"/>
      <c r="I124" s="23"/>
      <c r="J124" s="64"/>
      <c r="K124" s="43"/>
    </row>
    <row r="125" spans="1:11" s="31" customFormat="1">
      <c r="A125" s="39">
        <v>123</v>
      </c>
      <c r="B125" s="10" t="s">
        <v>1347</v>
      </c>
      <c r="C125" s="79" t="s">
        <v>1357</v>
      </c>
      <c r="D125" s="79" t="s">
        <v>1358</v>
      </c>
      <c r="E125" s="23"/>
      <c r="F125" s="23"/>
      <c r="G125" s="23">
        <v>2</v>
      </c>
      <c r="H125" s="23"/>
      <c r="I125" s="23"/>
      <c r="J125" s="64"/>
      <c r="K125" s="43"/>
    </row>
    <row r="126" spans="1:11" s="31" customFormat="1">
      <c r="A126" s="39">
        <v>124</v>
      </c>
      <c r="B126" s="10" t="s">
        <v>1341</v>
      </c>
      <c r="C126" s="79" t="s">
        <v>52</v>
      </c>
      <c r="D126" s="79" t="s">
        <v>577</v>
      </c>
      <c r="E126" s="23"/>
      <c r="F126" s="23"/>
      <c r="G126" s="23"/>
      <c r="H126" s="23"/>
      <c r="I126" s="23"/>
      <c r="J126" s="64"/>
      <c r="K126" s="43"/>
    </row>
    <row r="127" spans="1:11" s="31" customFormat="1">
      <c r="A127" s="39">
        <v>125</v>
      </c>
      <c r="B127" s="32" t="s">
        <v>1984</v>
      </c>
      <c r="C127" s="88" t="s">
        <v>1991</v>
      </c>
      <c r="D127" s="88" t="s">
        <v>1992</v>
      </c>
      <c r="E127" s="33"/>
      <c r="F127" s="33"/>
      <c r="G127" s="33"/>
      <c r="H127" s="33"/>
      <c r="I127" s="33"/>
      <c r="J127" s="68"/>
      <c r="K127" s="60"/>
    </row>
    <row r="128" spans="1:11" s="31" customFormat="1">
      <c r="A128" s="39">
        <v>126</v>
      </c>
      <c r="B128" s="10" t="s">
        <v>1341</v>
      </c>
      <c r="C128" s="79" t="s">
        <v>1118</v>
      </c>
      <c r="D128" s="79" t="s">
        <v>1359</v>
      </c>
      <c r="E128" s="23">
        <v>2</v>
      </c>
      <c r="F128" s="23">
        <v>2</v>
      </c>
      <c r="G128" s="23">
        <v>2</v>
      </c>
      <c r="H128" s="23">
        <v>2</v>
      </c>
      <c r="I128" s="23"/>
      <c r="J128" s="64"/>
      <c r="K128" s="43"/>
    </row>
    <row r="129" spans="1:11" s="31" customFormat="1">
      <c r="A129" s="39">
        <v>127</v>
      </c>
      <c r="B129" s="10" t="s">
        <v>1341</v>
      </c>
      <c r="C129" s="79" t="s">
        <v>1120</v>
      </c>
      <c r="D129" s="79" t="s">
        <v>1121</v>
      </c>
      <c r="E129" s="23">
        <v>1</v>
      </c>
      <c r="F129" s="23">
        <v>1</v>
      </c>
      <c r="G129" s="23">
        <v>1</v>
      </c>
      <c r="H129" s="23">
        <v>1</v>
      </c>
      <c r="I129" s="23"/>
      <c r="J129" s="64"/>
      <c r="K129" s="43"/>
    </row>
    <row r="130" spans="1:11" s="31" customFormat="1">
      <c r="A130" s="39">
        <v>128</v>
      </c>
      <c r="B130" s="10" t="s">
        <v>1343</v>
      </c>
      <c r="C130" s="79" t="s">
        <v>55</v>
      </c>
      <c r="D130" s="79" t="s">
        <v>1122</v>
      </c>
      <c r="E130" s="23">
        <v>1</v>
      </c>
      <c r="F130" s="23"/>
      <c r="G130" s="23">
        <v>1</v>
      </c>
      <c r="H130" s="23"/>
      <c r="I130" s="23"/>
      <c r="J130" s="64"/>
      <c r="K130" s="43"/>
    </row>
    <row r="131" spans="1:11" s="31" customFormat="1">
      <c r="A131" s="39">
        <v>129</v>
      </c>
      <c r="B131" s="10" t="s">
        <v>1343</v>
      </c>
      <c r="C131" s="79" t="s">
        <v>56</v>
      </c>
      <c r="D131" s="79" t="s">
        <v>1123</v>
      </c>
      <c r="E131" s="23">
        <v>1</v>
      </c>
      <c r="F131" s="23"/>
      <c r="G131" s="23">
        <v>1</v>
      </c>
      <c r="H131" s="23"/>
      <c r="I131" s="23"/>
      <c r="J131" s="64"/>
      <c r="K131" s="43"/>
    </row>
    <row r="132" spans="1:11" s="31" customFormat="1">
      <c r="A132" s="39">
        <v>130</v>
      </c>
      <c r="B132" s="10" t="s">
        <v>1343</v>
      </c>
      <c r="C132" s="79" t="s">
        <v>57</v>
      </c>
      <c r="D132" s="79" t="s">
        <v>1124</v>
      </c>
      <c r="E132" s="23">
        <v>1</v>
      </c>
      <c r="F132" s="23"/>
      <c r="G132" s="23">
        <v>1</v>
      </c>
      <c r="H132" s="23"/>
      <c r="I132" s="23"/>
      <c r="J132" s="64"/>
      <c r="K132" s="43"/>
    </row>
    <row r="133" spans="1:11" s="31" customFormat="1">
      <c r="A133" s="39">
        <v>131</v>
      </c>
      <c r="B133" s="10" t="s">
        <v>1360</v>
      </c>
      <c r="C133" s="89" t="s">
        <v>58</v>
      </c>
      <c r="D133" s="89" t="s">
        <v>614</v>
      </c>
      <c r="E133" s="25"/>
      <c r="F133" s="25">
        <v>1</v>
      </c>
      <c r="G133" s="25">
        <v>1</v>
      </c>
      <c r="H133" s="25"/>
      <c r="I133" s="25"/>
      <c r="J133" s="65"/>
      <c r="K133" s="43"/>
    </row>
    <row r="134" spans="1:11" s="31" customFormat="1">
      <c r="A134" s="39">
        <v>132</v>
      </c>
      <c r="B134" s="10" t="s">
        <v>1341</v>
      </c>
      <c r="C134" s="79" t="s">
        <v>59</v>
      </c>
      <c r="D134" s="79" t="s">
        <v>579</v>
      </c>
      <c r="E134" s="23"/>
      <c r="F134" s="23"/>
      <c r="G134" s="23"/>
      <c r="H134" s="23"/>
      <c r="I134" s="23"/>
      <c r="J134" s="64"/>
      <c r="K134" s="43"/>
    </row>
    <row r="135" spans="1:11" s="31" customFormat="1">
      <c r="A135" s="39">
        <v>133</v>
      </c>
      <c r="B135" s="10" t="s">
        <v>1302</v>
      </c>
      <c r="C135" s="79" t="s">
        <v>60</v>
      </c>
      <c r="D135" s="79" t="s">
        <v>616</v>
      </c>
      <c r="E135" s="23">
        <v>5</v>
      </c>
      <c r="F135" s="23"/>
      <c r="G135" s="23"/>
      <c r="H135" s="23"/>
      <c r="I135" s="23"/>
      <c r="J135" s="64"/>
      <c r="K135" s="43"/>
    </row>
    <row r="136" spans="1:11" s="31" customFormat="1">
      <c r="A136" s="39">
        <v>134</v>
      </c>
      <c r="B136" s="10" t="s">
        <v>3098</v>
      </c>
      <c r="C136" s="79" t="s">
        <v>3112</v>
      </c>
      <c r="D136" s="79" t="s">
        <v>3639</v>
      </c>
      <c r="E136" s="23"/>
      <c r="F136" s="23"/>
      <c r="G136" s="23"/>
      <c r="H136" s="23"/>
      <c r="I136" s="23"/>
      <c r="J136" s="64">
        <v>2</v>
      </c>
      <c r="K136" s="36"/>
    </row>
    <row r="137" spans="1:11" s="31" customFormat="1">
      <c r="A137" s="39">
        <v>135</v>
      </c>
      <c r="B137" s="10" t="s">
        <v>508</v>
      </c>
      <c r="C137" s="79" t="s">
        <v>2263</v>
      </c>
      <c r="D137" s="79" t="s">
        <v>2264</v>
      </c>
      <c r="E137" s="23"/>
      <c r="F137" s="23"/>
      <c r="G137" s="23"/>
      <c r="H137" s="23"/>
      <c r="I137" s="23"/>
      <c r="J137" s="64">
        <v>1.4</v>
      </c>
      <c r="K137" s="36"/>
    </row>
    <row r="138" spans="1:11" s="31" customFormat="1">
      <c r="A138" s="39">
        <v>136</v>
      </c>
      <c r="B138" s="10" t="s">
        <v>1343</v>
      </c>
      <c r="C138" s="89" t="s">
        <v>61</v>
      </c>
      <c r="D138" s="89" t="s">
        <v>617</v>
      </c>
      <c r="E138" s="25"/>
      <c r="F138" s="25">
        <v>1</v>
      </c>
      <c r="G138" s="25"/>
      <c r="H138" s="25"/>
      <c r="I138" s="25">
        <v>15</v>
      </c>
      <c r="J138" s="65"/>
      <c r="K138" s="43"/>
    </row>
    <row r="139" spans="1:11" s="86" customFormat="1">
      <c r="A139" s="39">
        <v>137</v>
      </c>
      <c r="B139" s="81" t="s">
        <v>3886</v>
      </c>
      <c r="C139" s="82" t="s">
        <v>3887</v>
      </c>
      <c r="D139" s="82" t="s">
        <v>3888</v>
      </c>
      <c r="E139" s="83"/>
      <c r="F139" s="83"/>
      <c r="G139" s="83"/>
      <c r="H139" s="83"/>
      <c r="I139" s="83"/>
      <c r="J139" s="84"/>
      <c r="K139" s="85"/>
    </row>
    <row r="140" spans="1:11" s="31" customFormat="1">
      <c r="A140" s="39">
        <v>138</v>
      </c>
      <c r="B140" s="10" t="s">
        <v>3595</v>
      </c>
      <c r="C140" s="79" t="s">
        <v>3604</v>
      </c>
      <c r="D140" s="79" t="s">
        <v>3605</v>
      </c>
      <c r="E140" s="23"/>
      <c r="F140" s="23"/>
      <c r="G140" s="23"/>
      <c r="H140" s="23"/>
      <c r="I140" s="23"/>
      <c r="J140" s="64">
        <v>2</v>
      </c>
      <c r="K140" s="36"/>
    </row>
    <row r="141" spans="1:11" s="31" customFormat="1">
      <c r="A141" s="39">
        <v>139</v>
      </c>
      <c r="B141" s="10" t="s">
        <v>502</v>
      </c>
      <c r="C141" s="79" t="s">
        <v>62</v>
      </c>
      <c r="D141" s="89" t="s">
        <v>1918</v>
      </c>
      <c r="E141" s="25"/>
      <c r="F141" s="25"/>
      <c r="G141" s="25"/>
      <c r="H141" s="25"/>
      <c r="I141" s="25"/>
      <c r="J141" s="65"/>
      <c r="K141" s="43"/>
    </row>
    <row r="142" spans="1:11" s="31" customFormat="1">
      <c r="A142" s="39">
        <v>140</v>
      </c>
      <c r="B142" s="10" t="s">
        <v>3103</v>
      </c>
      <c r="C142" s="79" t="s">
        <v>3640</v>
      </c>
      <c r="D142" s="79" t="s">
        <v>3111</v>
      </c>
      <c r="E142" s="23"/>
      <c r="F142" s="23"/>
      <c r="G142" s="23"/>
      <c r="H142" s="23"/>
      <c r="I142" s="23"/>
      <c r="J142" s="64">
        <v>2</v>
      </c>
      <c r="K142" s="36"/>
    </row>
    <row r="143" spans="1:11" s="31" customFormat="1">
      <c r="A143" s="39">
        <v>141</v>
      </c>
      <c r="B143" s="10" t="s">
        <v>3595</v>
      </c>
      <c r="C143" s="79" t="s">
        <v>3608</v>
      </c>
      <c r="D143" s="79" t="s">
        <v>3609</v>
      </c>
      <c r="E143" s="23"/>
      <c r="F143" s="23"/>
      <c r="G143" s="23"/>
      <c r="H143" s="23"/>
      <c r="I143" s="23"/>
      <c r="J143" s="64">
        <v>2</v>
      </c>
      <c r="K143" s="36"/>
    </row>
    <row r="144" spans="1:11" s="31" customFormat="1">
      <c r="A144" s="39">
        <v>142</v>
      </c>
      <c r="B144" s="10" t="s">
        <v>2109</v>
      </c>
      <c r="C144" s="79" t="s">
        <v>2092</v>
      </c>
      <c r="D144" s="79" t="s">
        <v>2093</v>
      </c>
      <c r="E144" s="23"/>
      <c r="F144" s="23"/>
      <c r="G144" s="23"/>
      <c r="H144" s="23"/>
      <c r="I144" s="23"/>
      <c r="J144" s="64">
        <v>1.2</v>
      </c>
      <c r="K144" s="43"/>
    </row>
    <row r="145" spans="1:11" s="31" customFormat="1">
      <c r="A145" s="39">
        <v>143</v>
      </c>
      <c r="B145" s="10" t="s">
        <v>3103</v>
      </c>
      <c r="C145" s="79" t="s">
        <v>3183</v>
      </c>
      <c r="D145" s="79" t="s">
        <v>3100</v>
      </c>
      <c r="E145" s="23"/>
      <c r="F145" s="23"/>
      <c r="G145" s="23"/>
      <c r="H145" s="23"/>
      <c r="I145" s="23"/>
      <c r="J145" s="64">
        <v>2</v>
      </c>
      <c r="K145" s="36"/>
    </row>
    <row r="146" spans="1:11" s="31" customFormat="1">
      <c r="A146" s="39">
        <v>144</v>
      </c>
      <c r="B146" s="10" t="s">
        <v>502</v>
      </c>
      <c r="C146" s="79" t="s">
        <v>2260</v>
      </c>
      <c r="D146" s="79" t="s">
        <v>5264</v>
      </c>
      <c r="E146" s="23"/>
      <c r="F146" s="23"/>
      <c r="G146" s="23"/>
      <c r="H146" s="23"/>
      <c r="I146" s="23"/>
      <c r="J146" s="64">
        <v>1.4</v>
      </c>
      <c r="K146" s="36"/>
    </row>
    <row r="147" spans="1:11" s="31" customFormat="1">
      <c r="A147" s="39">
        <v>145</v>
      </c>
      <c r="B147" s="10" t="s">
        <v>3526</v>
      </c>
      <c r="C147" s="79" t="s">
        <v>3554</v>
      </c>
      <c r="D147" s="79" t="s">
        <v>3555</v>
      </c>
      <c r="E147" s="23"/>
      <c r="F147" s="23"/>
      <c r="G147" s="23"/>
      <c r="H147" s="23"/>
      <c r="I147" s="23"/>
      <c r="J147" s="64">
        <v>2</v>
      </c>
      <c r="K147" s="36"/>
    </row>
    <row r="148" spans="1:11" s="31" customFormat="1">
      <c r="A148" s="39">
        <v>146</v>
      </c>
      <c r="B148" s="10" t="s">
        <v>504</v>
      </c>
      <c r="C148" s="79" t="s">
        <v>2267</v>
      </c>
      <c r="D148" s="79" t="s">
        <v>2268</v>
      </c>
      <c r="E148" s="23"/>
      <c r="F148" s="23"/>
      <c r="G148" s="23"/>
      <c r="H148" s="23"/>
      <c r="I148" s="23"/>
      <c r="J148" s="64">
        <v>1.4</v>
      </c>
      <c r="K148" s="36"/>
    </row>
    <row r="149" spans="1:11" s="31" customFormat="1">
      <c r="A149" s="39">
        <v>147</v>
      </c>
      <c r="B149" s="10" t="s">
        <v>1343</v>
      </c>
      <c r="C149" s="79" t="s">
        <v>63</v>
      </c>
      <c r="D149" s="79" t="s">
        <v>619</v>
      </c>
      <c r="E149" s="23">
        <v>1</v>
      </c>
      <c r="F149" s="23"/>
      <c r="G149" s="23"/>
      <c r="H149" s="23"/>
      <c r="I149" s="23"/>
      <c r="J149" s="64"/>
      <c r="K149" s="43"/>
    </row>
    <row r="150" spans="1:11" s="31" customFormat="1">
      <c r="A150" s="39">
        <v>148</v>
      </c>
      <c r="B150" s="10" t="s">
        <v>2295</v>
      </c>
      <c r="C150" s="79" t="s">
        <v>2341</v>
      </c>
      <c r="D150" s="79" t="s">
        <v>2342</v>
      </c>
      <c r="E150" s="23"/>
      <c r="F150" s="23"/>
      <c r="G150" s="23"/>
      <c r="H150" s="23"/>
      <c r="I150" s="23"/>
      <c r="J150" s="64">
        <v>1.4</v>
      </c>
      <c r="K150" s="36"/>
    </row>
    <row r="151" spans="1:11" s="31" customFormat="1">
      <c r="A151" s="39">
        <v>149</v>
      </c>
      <c r="B151" s="10" t="s">
        <v>1302</v>
      </c>
      <c r="C151" s="79" t="s">
        <v>64</v>
      </c>
      <c r="D151" s="79" t="s">
        <v>620</v>
      </c>
      <c r="E151" s="23">
        <v>5</v>
      </c>
      <c r="F151" s="23"/>
      <c r="G151" s="23"/>
      <c r="H151" s="23"/>
      <c r="I151" s="23"/>
      <c r="J151" s="64"/>
      <c r="K151" s="43"/>
    </row>
    <row r="152" spans="1:11" s="31" customFormat="1">
      <c r="A152" s="39">
        <v>150</v>
      </c>
      <c r="B152" s="10" t="s">
        <v>1343</v>
      </c>
      <c r="C152" s="89" t="s">
        <v>65</v>
      </c>
      <c r="D152" s="89" t="s">
        <v>621</v>
      </c>
      <c r="E152" s="25"/>
      <c r="F152" s="25"/>
      <c r="G152" s="25"/>
      <c r="H152" s="25"/>
      <c r="I152" s="25"/>
      <c r="J152" s="65"/>
      <c r="K152" s="43"/>
    </row>
    <row r="153" spans="1:11" s="31" customFormat="1">
      <c r="A153" s="39">
        <v>151</v>
      </c>
      <c r="B153" s="10" t="s">
        <v>1302</v>
      </c>
      <c r="C153" s="79" t="s">
        <v>66</v>
      </c>
      <c r="D153" s="79" t="s">
        <v>623</v>
      </c>
      <c r="E153" s="23"/>
      <c r="F153" s="23"/>
      <c r="G153" s="23"/>
      <c r="H153" s="23"/>
      <c r="I153" s="23"/>
      <c r="J153" s="64"/>
      <c r="K153" s="43"/>
    </row>
    <row r="154" spans="1:11" s="86" customFormat="1">
      <c r="A154" s="39">
        <v>152</v>
      </c>
      <c r="B154" s="10" t="s">
        <v>1341</v>
      </c>
      <c r="C154" s="79" t="s">
        <v>486</v>
      </c>
      <c r="D154" s="79" t="s">
        <v>577</v>
      </c>
      <c r="E154" s="23"/>
      <c r="F154" s="23"/>
      <c r="G154" s="23"/>
      <c r="H154" s="23"/>
      <c r="I154" s="23"/>
      <c r="J154" s="64"/>
      <c r="K154" s="43"/>
    </row>
    <row r="155" spans="1:11" s="31" customFormat="1">
      <c r="A155" s="39">
        <v>153</v>
      </c>
      <c r="B155" s="10" t="s">
        <v>1343</v>
      </c>
      <c r="C155" s="79" t="s">
        <v>67</v>
      </c>
      <c r="D155" s="79" t="s">
        <v>624</v>
      </c>
      <c r="E155" s="23"/>
      <c r="F155" s="23">
        <v>1</v>
      </c>
      <c r="G155" s="23"/>
      <c r="H155" s="23"/>
      <c r="I155" s="23"/>
      <c r="J155" s="64"/>
      <c r="K155" s="43"/>
    </row>
    <row r="156" spans="1:11" s="31" customFormat="1">
      <c r="A156" s="39">
        <v>154</v>
      </c>
      <c r="B156" s="10" t="s">
        <v>1344</v>
      </c>
      <c r="C156" s="79" t="s">
        <v>68</v>
      </c>
      <c r="D156" s="79" t="s">
        <v>625</v>
      </c>
      <c r="E156" s="23">
        <v>4</v>
      </c>
      <c r="F156" s="23">
        <v>1</v>
      </c>
      <c r="G156" s="23"/>
      <c r="H156" s="23">
        <v>1</v>
      </c>
      <c r="I156" s="23"/>
      <c r="J156" s="64"/>
      <c r="K156" s="43"/>
    </row>
    <row r="157" spans="1:11" s="31" customFormat="1">
      <c r="A157" s="39">
        <v>155</v>
      </c>
      <c r="B157" s="10" t="s">
        <v>1343</v>
      </c>
      <c r="C157" s="79" t="s">
        <v>69</v>
      </c>
      <c r="D157" s="79" t="s">
        <v>1125</v>
      </c>
      <c r="E157" s="23"/>
      <c r="F157" s="23">
        <v>1</v>
      </c>
      <c r="G157" s="23"/>
      <c r="H157" s="23"/>
      <c r="I157" s="23"/>
      <c r="J157" s="64"/>
      <c r="K157" s="43"/>
    </row>
    <row r="158" spans="1:11" s="31" customFormat="1">
      <c r="A158" s="39">
        <v>156</v>
      </c>
      <c r="B158" s="10" t="s">
        <v>1302</v>
      </c>
      <c r="C158" s="79" t="s">
        <v>70</v>
      </c>
      <c r="D158" s="79" t="s">
        <v>627</v>
      </c>
      <c r="E158" s="23"/>
      <c r="F158" s="23"/>
      <c r="G158" s="23"/>
      <c r="H158" s="23"/>
      <c r="I158" s="23"/>
      <c r="J158" s="64"/>
      <c r="K158" s="43"/>
    </row>
    <row r="159" spans="1:11" s="31" customFormat="1">
      <c r="A159" s="39">
        <v>157</v>
      </c>
      <c r="B159" s="10" t="s">
        <v>1343</v>
      </c>
      <c r="C159" s="79" t="s">
        <v>71</v>
      </c>
      <c r="D159" s="79" t="s">
        <v>628</v>
      </c>
      <c r="E159" s="23"/>
      <c r="F159" s="23">
        <v>1</v>
      </c>
      <c r="G159" s="23"/>
      <c r="H159" s="23"/>
      <c r="I159" s="23"/>
      <c r="J159" s="64"/>
      <c r="K159" s="43"/>
    </row>
    <row r="160" spans="1:11" s="31" customFormat="1">
      <c r="A160" s="39">
        <v>158</v>
      </c>
      <c r="B160" s="10" t="s">
        <v>1343</v>
      </c>
      <c r="C160" s="79" t="s">
        <v>72</v>
      </c>
      <c r="D160" s="79" t="s">
        <v>629</v>
      </c>
      <c r="E160" s="23"/>
      <c r="F160" s="23">
        <v>1</v>
      </c>
      <c r="G160" s="23"/>
      <c r="H160" s="23"/>
      <c r="I160" s="23"/>
      <c r="J160" s="64"/>
      <c r="K160" s="43"/>
    </row>
    <row r="161" spans="1:11" s="31" customFormat="1">
      <c r="A161" s="39">
        <v>159</v>
      </c>
      <c r="B161" s="10" t="s">
        <v>1343</v>
      </c>
      <c r="C161" s="89" t="s">
        <v>1126</v>
      </c>
      <c r="D161" s="89" t="s">
        <v>1127</v>
      </c>
      <c r="E161" s="25"/>
      <c r="F161" s="25"/>
      <c r="G161" s="25"/>
      <c r="H161" s="25"/>
      <c r="I161" s="25"/>
      <c r="J161" s="65"/>
      <c r="K161" s="43"/>
    </row>
    <row r="162" spans="1:11" s="31" customFormat="1">
      <c r="A162" s="39">
        <v>160</v>
      </c>
      <c r="B162" s="10" t="s">
        <v>1343</v>
      </c>
      <c r="C162" s="89" t="s">
        <v>1128</v>
      </c>
      <c r="D162" s="89" t="s">
        <v>1129</v>
      </c>
      <c r="E162" s="25"/>
      <c r="F162" s="25"/>
      <c r="G162" s="25"/>
      <c r="H162" s="25"/>
      <c r="I162" s="25"/>
      <c r="J162" s="65"/>
      <c r="K162" s="43"/>
    </row>
    <row r="163" spans="1:11" s="31" customFormat="1">
      <c r="A163" s="39">
        <v>161</v>
      </c>
      <c r="B163" s="10" t="s">
        <v>1341</v>
      </c>
      <c r="C163" s="79" t="s">
        <v>75</v>
      </c>
      <c r="D163" s="79" t="s">
        <v>632</v>
      </c>
      <c r="E163" s="23"/>
      <c r="F163" s="23"/>
      <c r="G163" s="23"/>
      <c r="H163" s="23"/>
      <c r="I163" s="23"/>
      <c r="J163" s="64"/>
      <c r="K163" s="43"/>
    </row>
    <row r="164" spans="1:11" s="31" customFormat="1">
      <c r="A164" s="39">
        <v>162</v>
      </c>
      <c r="B164" s="10" t="s">
        <v>1344</v>
      </c>
      <c r="C164" s="79" t="s">
        <v>1130</v>
      </c>
      <c r="D164" s="79" t="s">
        <v>1131</v>
      </c>
      <c r="E164" s="23">
        <v>5</v>
      </c>
      <c r="F164" s="23">
        <v>5</v>
      </c>
      <c r="G164" s="23">
        <v>5</v>
      </c>
      <c r="H164" s="23">
        <v>5</v>
      </c>
      <c r="I164" s="23"/>
      <c r="J164" s="64"/>
      <c r="K164" s="43"/>
    </row>
    <row r="165" spans="1:11" s="31" customFormat="1">
      <c r="A165" s="39">
        <v>163</v>
      </c>
      <c r="B165" s="10" t="s">
        <v>1302</v>
      </c>
      <c r="C165" s="79" t="s">
        <v>77</v>
      </c>
      <c r="D165" s="79" t="s">
        <v>1361</v>
      </c>
      <c r="E165" s="23">
        <v>3</v>
      </c>
      <c r="F165" s="23">
        <v>2</v>
      </c>
      <c r="G165" s="23">
        <v>3</v>
      </c>
      <c r="H165" s="23">
        <v>3</v>
      </c>
      <c r="I165" s="23"/>
      <c r="J165" s="64"/>
      <c r="K165" s="61"/>
    </row>
    <row r="166" spans="1:11" s="31" customFormat="1">
      <c r="A166" s="39">
        <v>164</v>
      </c>
      <c r="B166" s="10" t="s">
        <v>2109</v>
      </c>
      <c r="C166" s="79" t="s">
        <v>2096</v>
      </c>
      <c r="D166" s="79" t="s">
        <v>2097</v>
      </c>
      <c r="E166" s="23"/>
      <c r="F166" s="23"/>
      <c r="G166" s="23"/>
      <c r="H166" s="23"/>
      <c r="I166" s="23"/>
      <c r="J166" s="64">
        <v>1.2</v>
      </c>
      <c r="K166" s="43"/>
    </row>
    <row r="167" spans="1:11" s="31" customFormat="1">
      <c r="A167" s="39">
        <v>165</v>
      </c>
      <c r="B167" s="10" t="s">
        <v>1343</v>
      </c>
      <c r="C167" s="79" t="s">
        <v>78</v>
      </c>
      <c r="D167" s="79" t="s">
        <v>1132</v>
      </c>
      <c r="E167" s="23">
        <v>1</v>
      </c>
      <c r="F167" s="23"/>
      <c r="G167" s="23"/>
      <c r="H167" s="23"/>
      <c r="I167" s="23"/>
      <c r="J167" s="64"/>
      <c r="K167" s="61"/>
    </row>
    <row r="168" spans="1:11" s="31" customFormat="1">
      <c r="A168" s="39">
        <v>166</v>
      </c>
      <c r="B168" s="10" t="s">
        <v>1344</v>
      </c>
      <c r="C168" s="79" t="s">
        <v>79</v>
      </c>
      <c r="D168" s="79" t="s">
        <v>1133</v>
      </c>
      <c r="E168" s="23">
        <v>2</v>
      </c>
      <c r="F168" s="23">
        <v>2</v>
      </c>
      <c r="G168" s="23"/>
      <c r="H168" s="23">
        <v>2</v>
      </c>
      <c r="I168" s="23"/>
      <c r="J168" s="64"/>
      <c r="K168" s="43"/>
    </row>
    <row r="169" spans="1:11" s="31" customFormat="1">
      <c r="A169" s="39">
        <v>167</v>
      </c>
      <c r="B169" s="10" t="s">
        <v>1343</v>
      </c>
      <c r="C169" s="79" t="s">
        <v>80</v>
      </c>
      <c r="D169" s="79" t="s">
        <v>1134</v>
      </c>
      <c r="E169" s="23"/>
      <c r="F169" s="23">
        <v>1</v>
      </c>
      <c r="G169" s="23"/>
      <c r="H169" s="23"/>
      <c r="I169" s="23"/>
      <c r="J169" s="64"/>
      <c r="K169" s="43"/>
    </row>
    <row r="170" spans="1:11" s="31" customFormat="1">
      <c r="A170" s="39">
        <v>168</v>
      </c>
      <c r="B170" s="10" t="s">
        <v>506</v>
      </c>
      <c r="C170" s="79" t="s">
        <v>2448</v>
      </c>
      <c r="D170" s="79" t="s">
        <v>2449</v>
      </c>
      <c r="E170" s="23">
        <v>2</v>
      </c>
      <c r="F170" s="23">
        <v>2</v>
      </c>
      <c r="G170" s="23">
        <v>2</v>
      </c>
      <c r="H170" s="23">
        <v>2</v>
      </c>
      <c r="I170" s="23"/>
      <c r="J170" s="64">
        <v>1.4</v>
      </c>
      <c r="K170" s="36"/>
    </row>
    <row r="171" spans="1:11" s="31" customFormat="1">
      <c r="A171" s="39">
        <v>169</v>
      </c>
      <c r="B171" s="10" t="s">
        <v>1340</v>
      </c>
      <c r="C171" s="89" t="s">
        <v>1135</v>
      </c>
      <c r="D171" s="89" t="s">
        <v>1136</v>
      </c>
      <c r="E171" s="25"/>
      <c r="F171" s="25"/>
      <c r="G171" s="25"/>
      <c r="H171" s="25"/>
      <c r="I171" s="25"/>
      <c r="J171" s="65"/>
      <c r="K171" s="43"/>
    </row>
    <row r="172" spans="1:11" s="31" customFormat="1">
      <c r="A172" s="39">
        <v>170</v>
      </c>
      <c r="B172" s="10" t="s">
        <v>3526</v>
      </c>
      <c r="C172" s="79" t="s">
        <v>3545</v>
      </c>
      <c r="D172" s="79" t="s">
        <v>3546</v>
      </c>
      <c r="E172" s="23">
        <v>5</v>
      </c>
      <c r="F172" s="23">
        <v>5</v>
      </c>
      <c r="G172" s="23">
        <v>5</v>
      </c>
      <c r="H172" s="23">
        <v>5</v>
      </c>
      <c r="I172" s="23">
        <v>20</v>
      </c>
      <c r="J172" s="64">
        <v>2</v>
      </c>
      <c r="K172" s="36"/>
    </row>
    <row r="173" spans="1:11" s="31" customFormat="1">
      <c r="A173" s="39">
        <v>171</v>
      </c>
      <c r="B173" s="10" t="s">
        <v>3595</v>
      </c>
      <c r="C173" s="79" t="s">
        <v>3597</v>
      </c>
      <c r="D173" s="79" t="s">
        <v>3598</v>
      </c>
      <c r="E173" s="23"/>
      <c r="F173" s="23"/>
      <c r="G173" s="23"/>
      <c r="H173" s="23"/>
      <c r="I173" s="23"/>
      <c r="J173" s="64">
        <v>2</v>
      </c>
      <c r="K173" s="36"/>
    </row>
    <row r="174" spans="1:11" s="31" customFormat="1">
      <c r="A174" s="39">
        <v>172</v>
      </c>
      <c r="B174" s="10" t="s">
        <v>3098</v>
      </c>
      <c r="C174" s="79" t="s">
        <v>3160</v>
      </c>
      <c r="D174" s="79" t="s">
        <v>3341</v>
      </c>
      <c r="E174" s="23"/>
      <c r="F174" s="23"/>
      <c r="G174" s="23"/>
      <c r="H174" s="23"/>
      <c r="I174" s="23"/>
      <c r="J174" s="64">
        <v>2</v>
      </c>
      <c r="K174" s="36"/>
    </row>
    <row r="175" spans="1:11" s="31" customFormat="1">
      <c r="A175" s="39">
        <v>173</v>
      </c>
      <c r="B175" s="10" t="s">
        <v>3403</v>
      </c>
      <c r="C175" s="79" t="s">
        <v>3404</v>
      </c>
      <c r="D175" s="79" t="s">
        <v>3882</v>
      </c>
      <c r="E175" s="23"/>
      <c r="F175" s="23"/>
      <c r="G175" s="23"/>
      <c r="H175" s="23"/>
      <c r="I175" s="23"/>
      <c r="J175" s="65"/>
      <c r="K175" s="43"/>
    </row>
    <row r="176" spans="1:11" s="86" customFormat="1">
      <c r="A176" s="39">
        <v>174</v>
      </c>
      <c r="B176" s="81" t="s">
        <v>3889</v>
      </c>
      <c r="C176" s="82" t="s">
        <v>3890</v>
      </c>
      <c r="D176" s="82" t="s">
        <v>3891</v>
      </c>
      <c r="E176" s="83"/>
      <c r="F176" s="83"/>
      <c r="G176" s="83"/>
      <c r="H176" s="83"/>
      <c r="I176" s="83"/>
      <c r="J176" s="84"/>
      <c r="K176" s="85"/>
    </row>
    <row r="177" spans="1:11" s="31" customFormat="1">
      <c r="A177" s="39">
        <v>175</v>
      </c>
      <c r="B177" s="10" t="s">
        <v>1957</v>
      </c>
      <c r="C177" s="79" t="s">
        <v>2158</v>
      </c>
      <c r="D177" s="79" t="s">
        <v>5270</v>
      </c>
      <c r="E177" s="23"/>
      <c r="F177" s="23"/>
      <c r="G177" s="23"/>
      <c r="H177" s="23"/>
      <c r="I177" s="23"/>
      <c r="J177" s="64">
        <v>1.3</v>
      </c>
      <c r="K177" s="43"/>
    </row>
    <row r="178" spans="1:11" s="86" customFormat="1">
      <c r="A178" s="39">
        <v>176</v>
      </c>
      <c r="B178" s="10" t="s">
        <v>3635</v>
      </c>
      <c r="C178" s="79" t="s">
        <v>3641</v>
      </c>
      <c r="D178" s="79" t="s">
        <v>3100</v>
      </c>
      <c r="E178" s="23"/>
      <c r="F178" s="23"/>
      <c r="G178" s="23"/>
      <c r="H178" s="23"/>
      <c r="I178" s="23"/>
      <c r="J178" s="64">
        <v>2</v>
      </c>
      <c r="K178" s="36"/>
    </row>
    <row r="179" spans="1:11" s="31" customFormat="1">
      <c r="A179" s="39">
        <v>177</v>
      </c>
      <c r="B179" s="10" t="s">
        <v>1347</v>
      </c>
      <c r="C179" s="79" t="s">
        <v>1362</v>
      </c>
      <c r="D179" s="79" t="s">
        <v>1998</v>
      </c>
      <c r="E179" s="23"/>
      <c r="F179" s="23"/>
      <c r="G179" s="23">
        <v>2</v>
      </c>
      <c r="H179" s="23"/>
      <c r="I179" s="23"/>
      <c r="J179" s="64"/>
      <c r="K179" s="43"/>
    </row>
    <row r="180" spans="1:11" s="31" customFormat="1">
      <c r="A180" s="39">
        <v>178</v>
      </c>
      <c r="B180" s="10" t="s">
        <v>1347</v>
      </c>
      <c r="C180" s="79" t="s">
        <v>1363</v>
      </c>
      <c r="D180" s="79" t="s">
        <v>1999</v>
      </c>
      <c r="E180" s="23"/>
      <c r="F180" s="23"/>
      <c r="G180" s="23">
        <v>2</v>
      </c>
      <c r="H180" s="23"/>
      <c r="I180" s="23"/>
      <c r="J180" s="64"/>
      <c r="K180" s="61"/>
    </row>
    <row r="181" spans="1:11" s="86" customFormat="1">
      <c r="A181" s="39">
        <v>179</v>
      </c>
      <c r="B181" s="10" t="s">
        <v>1347</v>
      </c>
      <c r="C181" s="79" t="s">
        <v>1364</v>
      </c>
      <c r="D181" s="79" t="s">
        <v>2000</v>
      </c>
      <c r="E181" s="23"/>
      <c r="F181" s="23"/>
      <c r="G181" s="23">
        <v>2</v>
      </c>
      <c r="H181" s="23"/>
      <c r="I181" s="23"/>
      <c r="J181" s="64"/>
      <c r="K181" s="43"/>
    </row>
    <row r="182" spans="1:11" s="31" customFormat="1">
      <c r="A182" s="39">
        <v>180</v>
      </c>
      <c r="B182" s="10" t="s">
        <v>1341</v>
      </c>
      <c r="C182" s="79" t="s">
        <v>83</v>
      </c>
      <c r="D182" s="79" t="s">
        <v>570</v>
      </c>
      <c r="E182" s="23"/>
      <c r="F182" s="23"/>
      <c r="G182" s="23"/>
      <c r="H182" s="23"/>
      <c r="I182" s="23"/>
      <c r="J182" s="64"/>
      <c r="K182" s="43"/>
    </row>
    <row r="183" spans="1:11" s="31" customFormat="1">
      <c r="A183" s="39">
        <v>181</v>
      </c>
      <c r="B183" s="10" t="s">
        <v>502</v>
      </c>
      <c r="C183" s="79" t="s">
        <v>2468</v>
      </c>
      <c r="D183" s="79" t="s">
        <v>2466</v>
      </c>
      <c r="E183" s="23"/>
      <c r="F183" s="23"/>
      <c r="G183" s="23"/>
      <c r="H183" s="23"/>
      <c r="I183" s="23"/>
      <c r="J183" s="64">
        <v>1.4</v>
      </c>
      <c r="K183" s="36"/>
    </row>
    <row r="184" spans="1:11" s="31" customFormat="1">
      <c r="A184" s="39">
        <v>182</v>
      </c>
      <c r="B184" s="10" t="s">
        <v>3496</v>
      </c>
      <c r="C184" s="79" t="s">
        <v>3507</v>
      </c>
      <c r="D184" s="79" t="s">
        <v>3508</v>
      </c>
      <c r="E184" s="23"/>
      <c r="F184" s="23"/>
      <c r="G184" s="23"/>
      <c r="H184" s="23"/>
      <c r="I184" s="23"/>
      <c r="J184" s="64">
        <v>2</v>
      </c>
      <c r="K184" s="36"/>
    </row>
    <row r="185" spans="1:11" s="31" customFormat="1">
      <c r="A185" s="39">
        <v>183</v>
      </c>
      <c r="B185" s="10" t="s">
        <v>1344</v>
      </c>
      <c r="C185" s="79" t="s">
        <v>84</v>
      </c>
      <c r="D185" s="79" t="s">
        <v>639</v>
      </c>
      <c r="E185" s="23"/>
      <c r="F185" s="23">
        <v>2</v>
      </c>
      <c r="G185" s="23">
        <v>2</v>
      </c>
      <c r="H185" s="23">
        <v>2</v>
      </c>
      <c r="I185" s="23"/>
      <c r="J185" s="64"/>
      <c r="K185" s="43"/>
    </row>
    <row r="186" spans="1:11" s="31" customFormat="1">
      <c r="A186" s="39">
        <v>184</v>
      </c>
      <c r="B186" s="10" t="s">
        <v>1344</v>
      </c>
      <c r="C186" s="79" t="s">
        <v>85</v>
      </c>
      <c r="D186" s="79" t="s">
        <v>640</v>
      </c>
      <c r="E186" s="23">
        <v>2</v>
      </c>
      <c r="F186" s="23">
        <v>2</v>
      </c>
      <c r="G186" s="23">
        <v>2</v>
      </c>
      <c r="H186" s="23"/>
      <c r="I186" s="23"/>
      <c r="J186" s="64"/>
      <c r="K186" s="43"/>
    </row>
    <row r="187" spans="1:11" s="86" customFormat="1">
      <c r="A187" s="39">
        <v>185</v>
      </c>
      <c r="B187" s="10" t="s">
        <v>1344</v>
      </c>
      <c r="C187" s="79" t="s">
        <v>86</v>
      </c>
      <c r="D187" s="79" t="s">
        <v>641</v>
      </c>
      <c r="E187" s="23">
        <v>1</v>
      </c>
      <c r="F187" s="23">
        <v>3</v>
      </c>
      <c r="G187" s="23">
        <v>3</v>
      </c>
      <c r="H187" s="23">
        <v>3</v>
      </c>
      <c r="I187" s="23"/>
      <c r="J187" s="64"/>
      <c r="K187" s="43"/>
    </row>
    <row r="188" spans="1:11" s="31" customFormat="1">
      <c r="A188" s="39">
        <v>186</v>
      </c>
      <c r="B188" s="10" t="s">
        <v>1957</v>
      </c>
      <c r="C188" s="79" t="s">
        <v>2152</v>
      </c>
      <c r="D188" s="79" t="s">
        <v>5270</v>
      </c>
      <c r="E188" s="23"/>
      <c r="F188" s="23"/>
      <c r="G188" s="23"/>
      <c r="H188" s="23"/>
      <c r="I188" s="23"/>
      <c r="J188" s="64">
        <v>1.3</v>
      </c>
      <c r="K188" s="43"/>
    </row>
    <row r="189" spans="1:11" s="31" customFormat="1">
      <c r="A189" s="39">
        <v>187</v>
      </c>
      <c r="B189" s="10" t="s">
        <v>1344</v>
      </c>
      <c r="C189" s="79" t="s">
        <v>87</v>
      </c>
      <c r="D189" s="79" t="s">
        <v>642</v>
      </c>
      <c r="E189" s="23">
        <v>2</v>
      </c>
      <c r="F189" s="23"/>
      <c r="G189" s="23">
        <v>2</v>
      </c>
      <c r="H189" s="23">
        <v>2</v>
      </c>
      <c r="I189" s="23"/>
      <c r="J189" s="64"/>
      <c r="K189" s="43"/>
    </row>
    <row r="190" spans="1:11" s="31" customFormat="1" ht="27">
      <c r="A190" s="39">
        <v>188</v>
      </c>
      <c r="B190" s="10" t="s">
        <v>3595</v>
      </c>
      <c r="C190" s="79" t="s">
        <v>3620</v>
      </c>
      <c r="D190" s="79" t="s">
        <v>3621</v>
      </c>
      <c r="E190" s="23"/>
      <c r="F190" s="23"/>
      <c r="G190" s="23"/>
      <c r="H190" s="23"/>
      <c r="I190" s="23"/>
      <c r="J190" s="64">
        <v>2</v>
      </c>
      <c r="K190" s="36"/>
    </row>
    <row r="191" spans="1:11" s="31" customFormat="1">
      <c r="A191" s="39">
        <v>189</v>
      </c>
      <c r="B191" s="10" t="s">
        <v>1933</v>
      </c>
      <c r="C191" s="79" t="s">
        <v>1940</v>
      </c>
      <c r="D191" s="79" t="s">
        <v>1941</v>
      </c>
      <c r="E191" s="23"/>
      <c r="F191" s="23"/>
      <c r="G191" s="23"/>
      <c r="H191" s="23">
        <v>4</v>
      </c>
      <c r="I191" s="23"/>
      <c r="J191" s="64"/>
      <c r="K191" s="43"/>
    </row>
    <row r="192" spans="1:11" s="31" customFormat="1">
      <c r="A192" s="39">
        <v>190</v>
      </c>
      <c r="B192" s="10" t="s">
        <v>1343</v>
      </c>
      <c r="C192" s="89" t="s">
        <v>88</v>
      </c>
      <c r="D192" s="89" t="s">
        <v>643</v>
      </c>
      <c r="E192" s="25">
        <v>1</v>
      </c>
      <c r="F192" s="25">
        <v>1</v>
      </c>
      <c r="G192" s="25">
        <v>1</v>
      </c>
      <c r="H192" s="25">
        <v>5</v>
      </c>
      <c r="I192" s="25"/>
      <c r="J192" s="65"/>
      <c r="K192" s="43"/>
    </row>
    <row r="193" spans="1:11" s="31" customFormat="1">
      <c r="A193" s="39">
        <v>191</v>
      </c>
      <c r="B193" s="10" t="s">
        <v>1934</v>
      </c>
      <c r="C193" s="79" t="s">
        <v>1944</v>
      </c>
      <c r="D193" s="87" t="s">
        <v>1945</v>
      </c>
      <c r="E193" s="23"/>
      <c r="F193" s="23"/>
      <c r="G193" s="23"/>
      <c r="H193" s="23">
        <v>4</v>
      </c>
      <c r="I193" s="23"/>
      <c r="J193" s="64"/>
      <c r="K193" s="43"/>
    </row>
    <row r="194" spans="1:11" s="86" customFormat="1">
      <c r="A194" s="39">
        <v>192</v>
      </c>
      <c r="B194" s="10" t="s">
        <v>3580</v>
      </c>
      <c r="C194" s="79" t="s">
        <v>3593</v>
      </c>
      <c r="D194" s="79" t="s">
        <v>3594</v>
      </c>
      <c r="E194" s="23"/>
      <c r="F194" s="23"/>
      <c r="G194" s="23"/>
      <c r="H194" s="23"/>
      <c r="I194" s="23"/>
      <c r="J194" s="64">
        <v>2</v>
      </c>
      <c r="K194" s="36"/>
    </row>
    <row r="195" spans="1:11" s="31" customFormat="1">
      <c r="A195" s="39">
        <v>193</v>
      </c>
      <c r="B195" s="10" t="s">
        <v>1302</v>
      </c>
      <c r="C195" s="79" t="s">
        <v>89</v>
      </c>
      <c r="D195" s="79" t="s">
        <v>1365</v>
      </c>
      <c r="E195" s="23"/>
      <c r="F195" s="23"/>
      <c r="G195" s="23">
        <v>15</v>
      </c>
      <c r="H195" s="23"/>
      <c r="I195" s="23"/>
      <c r="J195" s="64"/>
      <c r="K195" s="43"/>
    </row>
    <row r="196" spans="1:11" s="31" customFormat="1">
      <c r="A196" s="39">
        <v>194</v>
      </c>
      <c r="B196" s="81" t="s">
        <v>3103</v>
      </c>
      <c r="C196" s="82" t="s">
        <v>3436</v>
      </c>
      <c r="D196" s="82" t="s">
        <v>3343</v>
      </c>
      <c r="E196" s="83"/>
      <c r="F196" s="83"/>
      <c r="G196" s="83">
        <v>1</v>
      </c>
      <c r="H196" s="83"/>
      <c r="I196" s="83"/>
      <c r="J196" s="84"/>
      <c r="K196" s="85"/>
    </row>
    <row r="197" spans="1:11" s="31" customFormat="1" ht="27">
      <c r="A197" s="39">
        <v>195</v>
      </c>
      <c r="B197" s="10" t="s">
        <v>1343</v>
      </c>
      <c r="C197" s="79" t="s">
        <v>91</v>
      </c>
      <c r="D197" s="79" t="s">
        <v>1138</v>
      </c>
      <c r="E197" s="23">
        <v>1</v>
      </c>
      <c r="F197" s="23"/>
      <c r="G197" s="23"/>
      <c r="H197" s="23"/>
      <c r="I197" s="23"/>
      <c r="J197" s="64"/>
      <c r="K197" s="43"/>
    </row>
    <row r="198" spans="1:11" s="31" customFormat="1" ht="27">
      <c r="A198" s="39">
        <v>196</v>
      </c>
      <c r="B198" s="10" t="s">
        <v>1343</v>
      </c>
      <c r="C198" s="79" t="s">
        <v>92</v>
      </c>
      <c r="D198" s="79" t="s">
        <v>1139</v>
      </c>
      <c r="E198" s="23"/>
      <c r="F198" s="23">
        <v>1</v>
      </c>
      <c r="G198" s="23"/>
      <c r="H198" s="23"/>
      <c r="I198" s="23"/>
      <c r="J198" s="64"/>
      <c r="K198" s="43"/>
    </row>
    <row r="199" spans="1:11" s="31" customFormat="1">
      <c r="A199" s="39">
        <v>197</v>
      </c>
      <c r="B199" s="10" t="s">
        <v>1957</v>
      </c>
      <c r="C199" s="79" t="s">
        <v>2139</v>
      </c>
      <c r="D199" s="79" t="s">
        <v>5270</v>
      </c>
      <c r="E199" s="23"/>
      <c r="F199" s="23"/>
      <c r="G199" s="23"/>
      <c r="H199" s="23"/>
      <c r="I199" s="23"/>
      <c r="J199" s="64">
        <v>1.3</v>
      </c>
      <c r="K199" s="43"/>
    </row>
    <row r="200" spans="1:11" s="31" customFormat="1">
      <c r="A200" s="39">
        <v>198</v>
      </c>
      <c r="B200" s="10" t="s">
        <v>1302</v>
      </c>
      <c r="C200" s="79" t="s">
        <v>93</v>
      </c>
      <c r="D200" s="79" t="s">
        <v>1140</v>
      </c>
      <c r="E200" s="23">
        <v>4</v>
      </c>
      <c r="F200" s="23">
        <v>4</v>
      </c>
      <c r="G200" s="23">
        <v>4</v>
      </c>
      <c r="H200" s="23">
        <v>4</v>
      </c>
      <c r="I200" s="23"/>
      <c r="J200" s="64"/>
      <c r="K200" s="43"/>
    </row>
    <row r="201" spans="1:11" s="31" customFormat="1">
      <c r="A201" s="39">
        <v>199</v>
      </c>
      <c r="B201" s="10" t="s">
        <v>1302</v>
      </c>
      <c r="C201" s="79" t="s">
        <v>94</v>
      </c>
      <c r="D201" s="79" t="s">
        <v>649</v>
      </c>
      <c r="E201" s="23">
        <v>5</v>
      </c>
      <c r="F201" s="23">
        <v>5</v>
      </c>
      <c r="G201" s="23"/>
      <c r="H201" s="23"/>
      <c r="I201" s="23"/>
      <c r="J201" s="64"/>
      <c r="K201" s="43"/>
    </row>
    <row r="202" spans="1:11" s="31" customFormat="1">
      <c r="A202" s="39">
        <v>200</v>
      </c>
      <c r="B202" s="10" t="s">
        <v>1341</v>
      </c>
      <c r="C202" s="79" t="s">
        <v>95</v>
      </c>
      <c r="D202" s="79" t="s">
        <v>579</v>
      </c>
      <c r="E202" s="23"/>
      <c r="F202" s="23"/>
      <c r="G202" s="23"/>
      <c r="H202" s="23"/>
      <c r="I202" s="23"/>
      <c r="J202" s="64"/>
      <c r="K202" s="43"/>
    </row>
    <row r="203" spans="1:11" s="31" customFormat="1">
      <c r="A203" s="39">
        <v>201</v>
      </c>
      <c r="B203" s="10" t="s">
        <v>3526</v>
      </c>
      <c r="C203" s="79" t="s">
        <v>3533</v>
      </c>
      <c r="D203" s="79" t="s">
        <v>3534</v>
      </c>
      <c r="E203" s="23"/>
      <c r="F203" s="23"/>
      <c r="G203" s="23"/>
      <c r="H203" s="23"/>
      <c r="I203" s="23"/>
      <c r="J203" s="64">
        <v>2</v>
      </c>
      <c r="K203" s="36"/>
    </row>
    <row r="204" spans="1:11" s="31" customFormat="1">
      <c r="A204" s="39">
        <v>202</v>
      </c>
      <c r="B204" s="10" t="s">
        <v>2295</v>
      </c>
      <c r="C204" s="79" t="s">
        <v>2345</v>
      </c>
      <c r="D204" s="79" t="s">
        <v>2346</v>
      </c>
      <c r="E204" s="23">
        <v>2</v>
      </c>
      <c r="F204" s="23">
        <v>2</v>
      </c>
      <c r="G204" s="23">
        <v>2</v>
      </c>
      <c r="H204" s="23">
        <v>2</v>
      </c>
      <c r="I204" s="23"/>
      <c r="J204" s="64">
        <v>1.4</v>
      </c>
      <c r="K204" s="36"/>
    </row>
    <row r="205" spans="1:11" s="31" customFormat="1">
      <c r="A205" s="39">
        <v>203</v>
      </c>
      <c r="B205" s="10" t="s">
        <v>1302</v>
      </c>
      <c r="C205" s="79" t="s">
        <v>96</v>
      </c>
      <c r="D205" s="79" t="s">
        <v>1366</v>
      </c>
      <c r="E205" s="23"/>
      <c r="F205" s="23"/>
      <c r="G205" s="23">
        <v>5</v>
      </c>
      <c r="H205" s="23">
        <v>5</v>
      </c>
      <c r="I205" s="23"/>
      <c r="J205" s="64"/>
      <c r="K205" s="43"/>
    </row>
    <row r="206" spans="1:11" s="31" customFormat="1">
      <c r="A206" s="39">
        <v>204</v>
      </c>
      <c r="B206" s="10" t="s">
        <v>2295</v>
      </c>
      <c r="C206" s="79" t="s">
        <v>2405</v>
      </c>
      <c r="D206" s="79" t="s">
        <v>2406</v>
      </c>
      <c r="E206" s="23"/>
      <c r="F206" s="23"/>
      <c r="G206" s="23"/>
      <c r="H206" s="23"/>
      <c r="I206" s="23"/>
      <c r="J206" s="64">
        <v>1.4</v>
      </c>
      <c r="K206" s="36"/>
    </row>
    <row r="207" spans="1:11" s="31" customFormat="1">
      <c r="A207" s="39">
        <v>205</v>
      </c>
      <c r="B207" s="10" t="s">
        <v>502</v>
      </c>
      <c r="C207" s="79" t="s">
        <v>3664</v>
      </c>
      <c r="D207" s="80" t="s">
        <v>3665</v>
      </c>
      <c r="E207" s="23"/>
      <c r="F207" s="23"/>
      <c r="G207" s="23"/>
      <c r="H207" s="23"/>
      <c r="I207" s="23"/>
      <c r="J207" s="64">
        <v>2</v>
      </c>
      <c r="K207" s="36"/>
    </row>
    <row r="208" spans="1:11" s="31" customFormat="1">
      <c r="A208" s="39">
        <v>206</v>
      </c>
      <c r="B208" s="10" t="s">
        <v>1341</v>
      </c>
      <c r="C208" s="79" t="s">
        <v>1141</v>
      </c>
      <c r="D208" s="79" t="s">
        <v>1142</v>
      </c>
      <c r="E208" s="25"/>
      <c r="F208" s="25"/>
      <c r="G208" s="25"/>
      <c r="H208" s="25"/>
      <c r="I208" s="25"/>
      <c r="J208" s="65"/>
      <c r="K208" s="43"/>
    </row>
    <row r="209" spans="1:11" s="31" customFormat="1">
      <c r="A209" s="39">
        <v>207</v>
      </c>
      <c r="B209" s="10" t="s">
        <v>3526</v>
      </c>
      <c r="C209" s="79" t="s">
        <v>3564</v>
      </c>
      <c r="D209" s="79" t="s">
        <v>3565</v>
      </c>
      <c r="E209" s="23">
        <v>3</v>
      </c>
      <c r="F209" s="23">
        <v>2</v>
      </c>
      <c r="G209" s="23">
        <v>2</v>
      </c>
      <c r="H209" s="23">
        <v>2</v>
      </c>
      <c r="I209" s="23"/>
      <c r="J209" s="64">
        <v>2</v>
      </c>
      <c r="K209" s="36"/>
    </row>
    <row r="210" spans="1:11" s="31" customFormat="1">
      <c r="A210" s="39">
        <v>208</v>
      </c>
      <c r="B210" s="10" t="s">
        <v>3496</v>
      </c>
      <c r="C210" s="79" t="s">
        <v>3500</v>
      </c>
      <c r="D210" s="79" t="s">
        <v>2910</v>
      </c>
      <c r="E210" s="23">
        <v>4</v>
      </c>
      <c r="F210" s="23"/>
      <c r="G210" s="23">
        <v>6</v>
      </c>
      <c r="H210" s="23"/>
      <c r="I210" s="23"/>
      <c r="J210" s="64">
        <v>2</v>
      </c>
      <c r="K210" s="36"/>
    </row>
    <row r="211" spans="1:11" s="31" customFormat="1">
      <c r="A211" s="39">
        <v>209</v>
      </c>
      <c r="B211" s="10" t="s">
        <v>1360</v>
      </c>
      <c r="C211" s="89" t="s">
        <v>554</v>
      </c>
      <c r="D211" s="89" t="s">
        <v>653</v>
      </c>
      <c r="E211" s="25">
        <v>1</v>
      </c>
      <c r="F211" s="25"/>
      <c r="G211" s="25">
        <v>1</v>
      </c>
      <c r="H211" s="25"/>
      <c r="I211" s="25"/>
      <c r="J211" s="65"/>
      <c r="K211" s="43"/>
    </row>
    <row r="212" spans="1:11" s="31" customFormat="1">
      <c r="A212" s="39">
        <v>210</v>
      </c>
      <c r="B212" s="10" t="s">
        <v>1341</v>
      </c>
      <c r="C212" s="79" t="s">
        <v>1018</v>
      </c>
      <c r="D212" s="79" t="s">
        <v>567</v>
      </c>
      <c r="E212" s="23"/>
      <c r="F212" s="23"/>
      <c r="G212" s="23"/>
      <c r="H212" s="23"/>
      <c r="I212" s="23"/>
      <c r="J212" s="64"/>
      <c r="K212" s="43"/>
    </row>
    <row r="213" spans="1:11" s="31" customFormat="1">
      <c r="A213" s="39">
        <v>211</v>
      </c>
      <c r="B213" s="10" t="s">
        <v>1341</v>
      </c>
      <c r="C213" s="79" t="s">
        <v>99</v>
      </c>
      <c r="D213" s="79" t="s">
        <v>579</v>
      </c>
      <c r="E213" s="23"/>
      <c r="F213" s="23"/>
      <c r="G213" s="23"/>
      <c r="H213" s="23"/>
      <c r="I213" s="23"/>
      <c r="J213" s="64"/>
      <c r="K213" s="43"/>
    </row>
    <row r="214" spans="1:11" s="31" customFormat="1">
      <c r="A214" s="39">
        <v>212</v>
      </c>
      <c r="B214" s="10" t="s">
        <v>1341</v>
      </c>
      <c r="C214" s="79" t="s">
        <v>100</v>
      </c>
      <c r="D214" s="79" t="s">
        <v>579</v>
      </c>
      <c r="E214" s="23"/>
      <c r="F214" s="23"/>
      <c r="G214" s="23"/>
      <c r="H214" s="23"/>
      <c r="I214" s="23"/>
      <c r="J214" s="64"/>
      <c r="K214" s="43"/>
    </row>
    <row r="215" spans="1:11" s="31" customFormat="1">
      <c r="A215" s="39">
        <v>213</v>
      </c>
      <c r="B215" s="10" t="s">
        <v>1344</v>
      </c>
      <c r="C215" s="89" t="s">
        <v>102</v>
      </c>
      <c r="D215" s="89" t="s">
        <v>656</v>
      </c>
      <c r="E215" s="25">
        <v>2</v>
      </c>
      <c r="F215" s="25">
        <v>2</v>
      </c>
      <c r="G215" s="25">
        <v>2</v>
      </c>
      <c r="H215" s="25">
        <v>2</v>
      </c>
      <c r="I215" s="25"/>
      <c r="J215" s="65"/>
      <c r="K215" s="43"/>
    </row>
    <row r="216" spans="1:11" s="31" customFormat="1" ht="27">
      <c r="A216" s="39">
        <v>214</v>
      </c>
      <c r="B216" s="10" t="s">
        <v>3103</v>
      </c>
      <c r="C216" s="79" t="s">
        <v>5236</v>
      </c>
      <c r="D216" s="79" t="s">
        <v>3642</v>
      </c>
      <c r="E216" s="23"/>
      <c r="F216" s="23"/>
      <c r="G216" s="23"/>
      <c r="H216" s="23"/>
      <c r="I216" s="23"/>
      <c r="J216" s="64">
        <v>2</v>
      </c>
      <c r="K216" s="36"/>
    </row>
    <row r="217" spans="1:11" s="31" customFormat="1" ht="27">
      <c r="A217" s="39">
        <v>215</v>
      </c>
      <c r="B217" s="10" t="s">
        <v>3098</v>
      </c>
      <c r="C217" s="79" t="s">
        <v>5237</v>
      </c>
      <c r="D217" s="79" t="s">
        <v>3117</v>
      </c>
      <c r="E217" s="23"/>
      <c r="F217" s="23"/>
      <c r="G217" s="23"/>
      <c r="H217" s="23"/>
      <c r="I217" s="23"/>
      <c r="J217" s="64">
        <v>2</v>
      </c>
      <c r="K217" s="36"/>
    </row>
    <row r="218" spans="1:11" s="31" customFormat="1">
      <c r="A218" s="39">
        <v>216</v>
      </c>
      <c r="B218" s="10" t="s">
        <v>1360</v>
      </c>
      <c r="C218" s="89" t="s">
        <v>103</v>
      </c>
      <c r="D218" s="89" t="s">
        <v>658</v>
      </c>
      <c r="E218" s="25">
        <v>1</v>
      </c>
      <c r="F218" s="25"/>
      <c r="G218" s="25">
        <v>1</v>
      </c>
      <c r="H218" s="25"/>
      <c r="I218" s="25"/>
      <c r="J218" s="65"/>
      <c r="K218" s="43"/>
    </row>
    <row r="219" spans="1:11" s="31" customFormat="1">
      <c r="A219" s="39">
        <v>217</v>
      </c>
      <c r="B219" s="10" t="s">
        <v>1343</v>
      </c>
      <c r="C219" s="79" t="s">
        <v>104</v>
      </c>
      <c r="D219" s="79" t="s">
        <v>660</v>
      </c>
      <c r="E219" s="23"/>
      <c r="F219" s="23"/>
      <c r="G219" s="23">
        <v>1</v>
      </c>
      <c r="H219" s="23"/>
      <c r="I219" s="23"/>
      <c r="J219" s="64"/>
      <c r="K219" s="43"/>
    </row>
    <row r="220" spans="1:11" s="31" customFormat="1">
      <c r="A220" s="39">
        <v>218</v>
      </c>
      <c r="B220" s="10" t="s">
        <v>1343</v>
      </c>
      <c r="C220" s="79" t="s">
        <v>105</v>
      </c>
      <c r="D220" s="79" t="s">
        <v>661</v>
      </c>
      <c r="E220" s="23"/>
      <c r="F220" s="23"/>
      <c r="G220" s="23">
        <v>1</v>
      </c>
      <c r="H220" s="23"/>
      <c r="I220" s="23"/>
      <c r="J220" s="64"/>
      <c r="K220" s="43"/>
    </row>
    <row r="221" spans="1:11" s="31" customFormat="1">
      <c r="A221" s="39">
        <v>219</v>
      </c>
      <c r="B221" s="10" t="s">
        <v>1343</v>
      </c>
      <c r="C221" s="79" t="s">
        <v>106</v>
      </c>
      <c r="D221" s="79" t="s">
        <v>662</v>
      </c>
      <c r="E221" s="23"/>
      <c r="F221" s="23"/>
      <c r="G221" s="23">
        <v>1</v>
      </c>
      <c r="H221" s="23"/>
      <c r="I221" s="23"/>
      <c r="J221" s="64"/>
      <c r="K221" s="43"/>
    </row>
    <row r="222" spans="1:11" s="31" customFormat="1">
      <c r="A222" s="39">
        <v>220</v>
      </c>
      <c r="B222" s="10" t="s">
        <v>1933</v>
      </c>
      <c r="C222" s="79" t="s">
        <v>1938</v>
      </c>
      <c r="D222" s="79" t="s">
        <v>1939</v>
      </c>
      <c r="E222" s="23">
        <v>2</v>
      </c>
      <c r="F222" s="23"/>
      <c r="G222" s="23">
        <v>3</v>
      </c>
      <c r="H222" s="23"/>
      <c r="I222" s="23"/>
      <c r="J222" s="64"/>
      <c r="K222" s="43"/>
    </row>
    <row r="223" spans="1:11" s="31" customFormat="1">
      <c r="A223" s="39">
        <v>221</v>
      </c>
      <c r="B223" s="10" t="s">
        <v>1933</v>
      </c>
      <c r="C223" s="79" t="s">
        <v>1936</v>
      </c>
      <c r="D223" s="79" t="s">
        <v>1937</v>
      </c>
      <c r="E223" s="23"/>
      <c r="F223" s="23"/>
      <c r="G223" s="23"/>
      <c r="H223" s="23"/>
      <c r="I223" s="23"/>
      <c r="J223" s="64"/>
      <c r="K223" s="43"/>
    </row>
    <row r="224" spans="1:11" s="31" customFormat="1">
      <c r="A224" s="39">
        <v>222</v>
      </c>
      <c r="B224" s="10" t="s">
        <v>504</v>
      </c>
      <c r="C224" s="79" t="s">
        <v>2459</v>
      </c>
      <c r="D224" s="79" t="s">
        <v>2460</v>
      </c>
      <c r="E224" s="23"/>
      <c r="F224" s="23"/>
      <c r="G224" s="23"/>
      <c r="H224" s="23"/>
      <c r="I224" s="23"/>
      <c r="J224" s="64">
        <v>1.4</v>
      </c>
      <c r="K224" s="36"/>
    </row>
    <row r="225" spans="1:11" s="31" customFormat="1">
      <c r="A225" s="39">
        <v>223</v>
      </c>
      <c r="B225" s="10" t="s">
        <v>1343</v>
      </c>
      <c r="C225" s="79" t="s">
        <v>107</v>
      </c>
      <c r="D225" s="79" t="s">
        <v>1143</v>
      </c>
      <c r="E225" s="23">
        <v>2</v>
      </c>
      <c r="F225" s="23"/>
      <c r="G225" s="23"/>
      <c r="H225" s="23"/>
      <c r="I225" s="23"/>
      <c r="J225" s="64"/>
      <c r="K225" s="43"/>
    </row>
    <row r="226" spans="1:11" s="31" customFormat="1">
      <c r="A226" s="39">
        <v>224</v>
      </c>
      <c r="B226" s="81" t="s">
        <v>3098</v>
      </c>
      <c r="C226" s="82" t="s">
        <v>3469</v>
      </c>
      <c r="D226" s="82" t="s">
        <v>3346</v>
      </c>
      <c r="E226" s="83"/>
      <c r="F226" s="83"/>
      <c r="G226" s="83">
        <v>2</v>
      </c>
      <c r="H226" s="83"/>
      <c r="I226" s="83"/>
      <c r="J226" s="84"/>
      <c r="K226" s="85"/>
    </row>
    <row r="227" spans="1:11" s="31" customFormat="1">
      <c r="A227" s="39">
        <v>225</v>
      </c>
      <c r="B227" s="10" t="s">
        <v>1343</v>
      </c>
      <c r="C227" s="79" t="s">
        <v>109</v>
      </c>
      <c r="D227" s="79" t="s">
        <v>664</v>
      </c>
      <c r="E227" s="23"/>
      <c r="F227" s="23"/>
      <c r="G227" s="23">
        <v>1</v>
      </c>
      <c r="H227" s="23"/>
      <c r="I227" s="23"/>
      <c r="J227" s="64"/>
      <c r="K227" s="43"/>
    </row>
    <row r="228" spans="1:11" s="31" customFormat="1">
      <c r="A228" s="39">
        <v>226</v>
      </c>
      <c r="B228" s="10" t="s">
        <v>1343</v>
      </c>
      <c r="C228" s="79" t="s">
        <v>110</v>
      </c>
      <c r="D228" s="79" t="s">
        <v>1144</v>
      </c>
      <c r="E228" s="23"/>
      <c r="F228" s="23">
        <v>1</v>
      </c>
      <c r="G228" s="23"/>
      <c r="H228" s="23"/>
      <c r="I228" s="23"/>
      <c r="J228" s="64"/>
      <c r="K228" s="43"/>
    </row>
    <row r="229" spans="1:11" s="31" customFormat="1">
      <c r="A229" s="39">
        <v>227</v>
      </c>
      <c r="B229" s="81" t="s">
        <v>3463</v>
      </c>
      <c r="C229" s="82" t="s">
        <v>3464</v>
      </c>
      <c r="D229" s="82" t="s">
        <v>3465</v>
      </c>
      <c r="E229" s="83">
        <v>3</v>
      </c>
      <c r="F229" s="83"/>
      <c r="G229" s="83"/>
      <c r="H229" s="83"/>
      <c r="I229" s="83"/>
      <c r="J229" s="84"/>
      <c r="K229" s="85"/>
    </row>
    <row r="230" spans="1:11" s="31" customFormat="1">
      <c r="A230" s="39">
        <v>228</v>
      </c>
      <c r="B230" s="10" t="s">
        <v>1344</v>
      </c>
      <c r="C230" s="79" t="s">
        <v>112</v>
      </c>
      <c r="D230" s="79" t="s">
        <v>666</v>
      </c>
      <c r="E230" s="23">
        <v>2</v>
      </c>
      <c r="F230" s="23">
        <v>3</v>
      </c>
      <c r="G230" s="23">
        <v>2</v>
      </c>
      <c r="H230" s="23">
        <v>3</v>
      </c>
      <c r="I230" s="23"/>
      <c r="J230" s="64"/>
      <c r="K230" s="43"/>
    </row>
    <row r="231" spans="1:11" s="31" customFormat="1">
      <c r="A231" s="39">
        <v>229</v>
      </c>
      <c r="B231" s="10" t="s">
        <v>1344</v>
      </c>
      <c r="C231" s="89" t="s">
        <v>1145</v>
      </c>
      <c r="D231" s="89" t="s">
        <v>1146</v>
      </c>
      <c r="E231" s="25">
        <v>3</v>
      </c>
      <c r="F231" s="25">
        <v>4</v>
      </c>
      <c r="G231" s="25">
        <v>3</v>
      </c>
      <c r="H231" s="25">
        <v>4</v>
      </c>
      <c r="I231" s="25"/>
      <c r="J231" s="65"/>
      <c r="K231" s="43"/>
    </row>
    <row r="232" spans="1:11">
      <c r="A232" s="39">
        <v>230</v>
      </c>
      <c r="B232" s="10" t="s">
        <v>1343</v>
      </c>
      <c r="C232" s="89" t="s">
        <v>1147</v>
      </c>
      <c r="D232" s="89" t="s">
        <v>1148</v>
      </c>
      <c r="E232" s="25"/>
      <c r="F232" s="25"/>
      <c r="G232" s="25"/>
      <c r="H232" s="25"/>
      <c r="I232" s="25"/>
      <c r="J232" s="65"/>
      <c r="K232" s="43"/>
    </row>
    <row r="233" spans="1:11">
      <c r="A233" s="39">
        <v>231</v>
      </c>
      <c r="B233" s="10" t="s">
        <v>1343</v>
      </c>
      <c r="C233" s="89" t="s">
        <v>1149</v>
      </c>
      <c r="D233" s="89" t="s">
        <v>1150</v>
      </c>
      <c r="E233" s="25"/>
      <c r="F233" s="25">
        <v>1</v>
      </c>
      <c r="G233" s="25"/>
      <c r="H233" s="25">
        <v>1</v>
      </c>
      <c r="I233" s="25"/>
      <c r="J233" s="65"/>
      <c r="K233" s="43"/>
    </row>
    <row r="234" spans="1:11">
      <c r="A234" s="39">
        <v>232</v>
      </c>
      <c r="B234" s="10" t="s">
        <v>1344</v>
      </c>
      <c r="C234" s="89" t="s">
        <v>1151</v>
      </c>
      <c r="D234" s="89" t="s">
        <v>1152</v>
      </c>
      <c r="E234" s="25">
        <v>6</v>
      </c>
      <c r="F234" s="25">
        <v>2</v>
      </c>
      <c r="G234" s="25">
        <v>6</v>
      </c>
      <c r="H234" s="25">
        <v>2</v>
      </c>
      <c r="I234" s="25"/>
      <c r="J234" s="65"/>
      <c r="K234" s="43"/>
    </row>
    <row r="235" spans="1:11">
      <c r="A235" s="39">
        <v>233</v>
      </c>
      <c r="B235" s="81" t="s">
        <v>3103</v>
      </c>
      <c r="C235" s="82" t="s">
        <v>3470</v>
      </c>
      <c r="D235" s="82" t="s">
        <v>3348</v>
      </c>
      <c r="E235" s="83"/>
      <c r="F235" s="83"/>
      <c r="G235" s="83">
        <v>1</v>
      </c>
      <c r="H235" s="83"/>
      <c r="I235" s="83"/>
      <c r="J235" s="84"/>
      <c r="K235" s="85"/>
    </row>
    <row r="236" spans="1:11">
      <c r="A236" s="39">
        <v>234</v>
      </c>
      <c r="B236" s="10" t="s">
        <v>1343</v>
      </c>
      <c r="C236" s="79" t="s">
        <v>119</v>
      </c>
      <c r="D236" s="79" t="s">
        <v>672</v>
      </c>
      <c r="E236" s="23"/>
      <c r="F236" s="23"/>
      <c r="G236" s="23">
        <v>1</v>
      </c>
      <c r="H236" s="23"/>
      <c r="I236" s="23"/>
      <c r="J236" s="64"/>
      <c r="K236" s="43"/>
    </row>
    <row r="237" spans="1:11">
      <c r="A237" s="39">
        <v>235</v>
      </c>
      <c r="B237" s="10" t="s">
        <v>1344</v>
      </c>
      <c r="C237" s="79" t="s">
        <v>120</v>
      </c>
      <c r="D237" s="79" t="s">
        <v>673</v>
      </c>
      <c r="E237" s="23">
        <v>13</v>
      </c>
      <c r="F237" s="23"/>
      <c r="G237" s="23"/>
      <c r="H237" s="23"/>
      <c r="I237" s="23"/>
      <c r="J237" s="64"/>
      <c r="K237" s="43"/>
    </row>
    <row r="238" spans="1:11">
      <c r="A238" s="39">
        <v>236</v>
      </c>
      <c r="B238" s="10" t="s">
        <v>1343</v>
      </c>
      <c r="C238" s="79" t="s">
        <v>121</v>
      </c>
      <c r="D238" s="79" t="s">
        <v>674</v>
      </c>
      <c r="E238" s="23"/>
      <c r="F238" s="23">
        <v>2</v>
      </c>
      <c r="G238" s="23"/>
      <c r="H238" s="23"/>
      <c r="I238" s="23"/>
      <c r="J238" s="64"/>
      <c r="K238" s="43"/>
    </row>
    <row r="239" spans="1:11">
      <c r="A239" s="39">
        <v>237</v>
      </c>
      <c r="B239" s="10" t="s">
        <v>3635</v>
      </c>
      <c r="C239" s="79" t="s">
        <v>3643</v>
      </c>
      <c r="D239" s="79" t="s">
        <v>3117</v>
      </c>
      <c r="E239" s="23"/>
      <c r="F239" s="23"/>
      <c r="G239" s="23"/>
      <c r="H239" s="23"/>
      <c r="I239" s="23"/>
      <c r="J239" s="64">
        <v>2</v>
      </c>
      <c r="K239" s="36"/>
    </row>
    <row r="240" spans="1:11">
      <c r="A240" s="39">
        <v>238</v>
      </c>
      <c r="B240" s="10" t="s">
        <v>3098</v>
      </c>
      <c r="C240" s="79" t="s">
        <v>3119</v>
      </c>
      <c r="D240" s="79" t="s">
        <v>3639</v>
      </c>
      <c r="E240" s="23"/>
      <c r="F240" s="23"/>
      <c r="G240" s="23"/>
      <c r="H240" s="23"/>
      <c r="I240" s="23"/>
      <c r="J240" s="64">
        <v>2</v>
      </c>
      <c r="K240" s="36"/>
    </row>
    <row r="241" spans="1:11">
      <c r="A241" s="39">
        <v>239</v>
      </c>
      <c r="B241" s="10" t="s">
        <v>1343</v>
      </c>
      <c r="C241" s="89" t="s">
        <v>122</v>
      </c>
      <c r="D241" s="89" t="s">
        <v>675</v>
      </c>
      <c r="E241" s="25">
        <v>4</v>
      </c>
      <c r="F241" s="25"/>
      <c r="G241" s="25">
        <v>6</v>
      </c>
      <c r="H241" s="25"/>
      <c r="I241" s="25"/>
      <c r="J241" s="65"/>
      <c r="K241" s="43"/>
    </row>
    <row r="242" spans="1:11">
      <c r="A242" s="39">
        <v>240</v>
      </c>
      <c r="B242" s="10" t="s">
        <v>1344</v>
      </c>
      <c r="C242" s="89" t="s">
        <v>123</v>
      </c>
      <c r="D242" s="89" t="s">
        <v>677</v>
      </c>
      <c r="E242" s="25">
        <v>2</v>
      </c>
      <c r="F242" s="25">
        <v>2</v>
      </c>
      <c r="G242" s="25">
        <v>3</v>
      </c>
      <c r="H242" s="25">
        <v>2</v>
      </c>
      <c r="I242" s="25"/>
      <c r="J242" s="65"/>
      <c r="K242" s="61"/>
    </row>
    <row r="243" spans="1:11">
      <c r="A243" s="39">
        <v>241</v>
      </c>
      <c r="B243" s="10" t="s">
        <v>1367</v>
      </c>
      <c r="C243" s="89" t="s">
        <v>124</v>
      </c>
      <c r="D243" s="89" t="s">
        <v>679</v>
      </c>
      <c r="E243" s="25"/>
      <c r="F243" s="25"/>
      <c r="G243" s="25"/>
      <c r="H243" s="25"/>
      <c r="I243" s="25"/>
      <c r="J243" s="65"/>
      <c r="K243" s="43"/>
    </row>
    <row r="244" spans="1:11">
      <c r="A244" s="39">
        <v>242</v>
      </c>
      <c r="B244" s="81" t="s">
        <v>3471</v>
      </c>
      <c r="C244" s="82" t="s">
        <v>1778</v>
      </c>
      <c r="D244" s="82" t="s">
        <v>3350</v>
      </c>
      <c r="E244" s="83"/>
      <c r="F244" s="83"/>
      <c r="G244" s="83">
        <v>2</v>
      </c>
      <c r="H244" s="83"/>
      <c r="I244" s="83"/>
      <c r="J244" s="84"/>
      <c r="K244" s="85"/>
    </row>
    <row r="245" spans="1:11">
      <c r="A245" s="39">
        <v>243</v>
      </c>
      <c r="B245" s="10" t="s">
        <v>1343</v>
      </c>
      <c r="C245" s="79" t="s">
        <v>126</v>
      </c>
      <c r="D245" s="79" t="s">
        <v>1153</v>
      </c>
      <c r="E245" s="23"/>
      <c r="F245" s="23">
        <v>2</v>
      </c>
      <c r="G245" s="23"/>
      <c r="H245" s="23"/>
      <c r="I245" s="23"/>
      <c r="J245" s="64"/>
      <c r="K245" s="43"/>
    </row>
    <row r="246" spans="1:11">
      <c r="A246" s="39">
        <v>244</v>
      </c>
      <c r="B246" s="10" t="s">
        <v>3595</v>
      </c>
      <c r="C246" s="79" t="s">
        <v>3606</v>
      </c>
      <c r="D246" s="79" t="s">
        <v>3607</v>
      </c>
      <c r="E246" s="23"/>
      <c r="F246" s="23"/>
      <c r="G246" s="23"/>
      <c r="H246" s="23"/>
      <c r="I246" s="23"/>
      <c r="J246" s="64">
        <v>2</v>
      </c>
      <c r="K246" s="36"/>
    </row>
    <row r="247" spans="1:11">
      <c r="A247" s="39">
        <v>245</v>
      </c>
      <c r="B247" s="10" t="s">
        <v>1356</v>
      </c>
      <c r="C247" s="89" t="s">
        <v>127</v>
      </c>
      <c r="D247" s="89" t="s">
        <v>682</v>
      </c>
      <c r="E247" s="25"/>
      <c r="F247" s="25"/>
      <c r="G247" s="25"/>
      <c r="H247" s="25"/>
      <c r="I247" s="25"/>
      <c r="J247" s="65"/>
      <c r="K247" s="43"/>
    </row>
    <row r="248" spans="1:11">
      <c r="A248" s="39">
        <v>246</v>
      </c>
      <c r="B248" s="10" t="s">
        <v>1341</v>
      </c>
      <c r="C248" s="79" t="s">
        <v>128</v>
      </c>
      <c r="D248" s="79" t="s">
        <v>632</v>
      </c>
      <c r="E248" s="23"/>
      <c r="F248" s="23"/>
      <c r="G248" s="23"/>
      <c r="H248" s="23"/>
      <c r="I248" s="23"/>
      <c r="J248" s="64"/>
      <c r="K248" s="43"/>
    </row>
    <row r="249" spans="1:11">
      <c r="A249" s="39">
        <v>247</v>
      </c>
      <c r="B249" s="10" t="s">
        <v>1341</v>
      </c>
      <c r="C249" s="79" t="s">
        <v>129</v>
      </c>
      <c r="D249" s="79" t="s">
        <v>632</v>
      </c>
      <c r="E249" s="23"/>
      <c r="F249" s="23"/>
      <c r="G249" s="23"/>
      <c r="H249" s="23"/>
      <c r="I249" s="23"/>
      <c r="J249" s="64"/>
      <c r="K249" s="43"/>
    </row>
    <row r="250" spans="1:11">
      <c r="A250" s="39">
        <v>248</v>
      </c>
      <c r="B250" s="10" t="s">
        <v>504</v>
      </c>
      <c r="C250" s="79" t="s">
        <v>2287</v>
      </c>
      <c r="D250" s="79" t="s">
        <v>2288</v>
      </c>
      <c r="E250" s="23"/>
      <c r="F250" s="23"/>
      <c r="G250" s="23"/>
      <c r="H250" s="23"/>
      <c r="I250" s="23"/>
      <c r="J250" s="64">
        <v>1.4</v>
      </c>
      <c r="K250" s="36"/>
    </row>
    <row r="251" spans="1:11">
      <c r="A251" s="39">
        <v>249</v>
      </c>
      <c r="B251" s="10" t="s">
        <v>2108</v>
      </c>
      <c r="C251" s="79" t="s">
        <v>2087</v>
      </c>
      <c r="D251" s="79" t="s">
        <v>2088</v>
      </c>
      <c r="E251" s="23">
        <v>2</v>
      </c>
      <c r="F251" s="23">
        <v>2</v>
      </c>
      <c r="G251" s="23">
        <v>3</v>
      </c>
      <c r="H251" s="23">
        <v>2</v>
      </c>
      <c r="I251" s="23"/>
      <c r="J251" s="64">
        <v>1.2</v>
      </c>
      <c r="K251" s="43"/>
    </row>
    <row r="252" spans="1:11">
      <c r="A252" s="39">
        <v>250</v>
      </c>
      <c r="B252" s="10" t="s">
        <v>2109</v>
      </c>
      <c r="C252" s="79" t="s">
        <v>2090</v>
      </c>
      <c r="D252" s="79" t="s">
        <v>2091</v>
      </c>
      <c r="E252" s="23">
        <v>4</v>
      </c>
      <c r="F252" s="23"/>
      <c r="G252" s="23">
        <v>6</v>
      </c>
      <c r="H252" s="23"/>
      <c r="I252" s="23"/>
      <c r="J252" s="64">
        <v>1.2</v>
      </c>
      <c r="K252" s="43"/>
    </row>
    <row r="253" spans="1:11">
      <c r="A253" s="39">
        <v>251</v>
      </c>
      <c r="B253" s="10" t="s">
        <v>3526</v>
      </c>
      <c r="C253" s="79" t="s">
        <v>3556</v>
      </c>
      <c r="D253" s="79" t="s">
        <v>3557</v>
      </c>
      <c r="E253" s="23">
        <v>2</v>
      </c>
      <c r="F253" s="23">
        <v>3</v>
      </c>
      <c r="G253" s="23">
        <v>2</v>
      </c>
      <c r="H253" s="23">
        <v>2</v>
      </c>
      <c r="I253" s="23"/>
      <c r="J253" s="64">
        <v>2</v>
      </c>
      <c r="K253" s="36"/>
    </row>
    <row r="254" spans="1:11" s="86" customFormat="1">
      <c r="A254" s="39">
        <v>252</v>
      </c>
      <c r="B254" s="10" t="s">
        <v>3496</v>
      </c>
      <c r="C254" s="79" t="s">
        <v>3519</v>
      </c>
      <c r="D254" s="79" t="s">
        <v>2965</v>
      </c>
      <c r="E254" s="23">
        <v>4</v>
      </c>
      <c r="F254" s="23"/>
      <c r="G254" s="23">
        <v>6</v>
      </c>
      <c r="H254" s="23"/>
      <c r="I254" s="23"/>
      <c r="J254" s="64">
        <v>2</v>
      </c>
      <c r="K254" s="36"/>
    </row>
    <row r="255" spans="1:11" s="86" customFormat="1">
      <c r="A255" s="39">
        <v>253</v>
      </c>
      <c r="B255" s="10" t="s">
        <v>1302</v>
      </c>
      <c r="C255" s="79" t="s">
        <v>130</v>
      </c>
      <c r="D255" s="79" t="s">
        <v>1156</v>
      </c>
      <c r="E255" s="23">
        <v>4</v>
      </c>
      <c r="F255" s="23">
        <v>5</v>
      </c>
      <c r="G255" s="23"/>
      <c r="H255" s="23">
        <v>5</v>
      </c>
      <c r="I255" s="23"/>
      <c r="J255" s="64"/>
      <c r="K255" s="43"/>
    </row>
    <row r="256" spans="1:11" s="86" customFormat="1" ht="27">
      <c r="A256" s="39">
        <v>254</v>
      </c>
      <c r="B256" s="10" t="s">
        <v>1347</v>
      </c>
      <c r="C256" s="79" t="s">
        <v>1368</v>
      </c>
      <c r="D256" s="79" t="s">
        <v>1369</v>
      </c>
      <c r="E256" s="23"/>
      <c r="F256" s="24"/>
      <c r="G256" s="23"/>
      <c r="H256" s="23"/>
      <c r="I256" s="23"/>
      <c r="J256" s="64"/>
      <c r="K256" s="43"/>
    </row>
    <row r="257" spans="1:11" s="86" customFormat="1" ht="40.5">
      <c r="A257" s="39">
        <v>255</v>
      </c>
      <c r="B257" s="10" t="s">
        <v>1347</v>
      </c>
      <c r="C257" s="79" t="s">
        <v>1370</v>
      </c>
      <c r="D257" s="79" t="s">
        <v>1371</v>
      </c>
      <c r="E257" s="23"/>
      <c r="F257" s="24"/>
      <c r="G257" s="23"/>
      <c r="H257" s="23"/>
      <c r="I257" s="23"/>
      <c r="J257" s="64"/>
      <c r="K257" s="43"/>
    </row>
    <row r="258" spans="1:11" s="86" customFormat="1" ht="27">
      <c r="A258" s="39">
        <v>256</v>
      </c>
      <c r="B258" s="10" t="s">
        <v>1347</v>
      </c>
      <c r="C258" s="79" t="s">
        <v>1372</v>
      </c>
      <c r="D258" s="79" t="s">
        <v>1373</v>
      </c>
      <c r="E258" s="23"/>
      <c r="F258" s="24"/>
      <c r="G258" s="23"/>
      <c r="H258" s="23"/>
      <c r="I258" s="23"/>
      <c r="J258" s="64"/>
      <c r="K258" s="43"/>
    </row>
    <row r="259" spans="1:11" s="86" customFormat="1">
      <c r="A259" s="39">
        <v>257</v>
      </c>
      <c r="B259" s="10" t="s">
        <v>1341</v>
      </c>
      <c r="C259" s="79" t="s">
        <v>2008</v>
      </c>
      <c r="D259" s="79" t="s">
        <v>577</v>
      </c>
      <c r="E259" s="23"/>
      <c r="F259" s="23"/>
      <c r="G259" s="23"/>
      <c r="H259" s="23"/>
      <c r="I259" s="23"/>
      <c r="J259" s="64"/>
      <c r="K259" s="43"/>
    </row>
    <row r="260" spans="1:11" s="86" customFormat="1">
      <c r="A260" s="39">
        <v>258</v>
      </c>
      <c r="B260" s="10" t="s">
        <v>1341</v>
      </c>
      <c r="C260" s="79" t="s">
        <v>553</v>
      </c>
      <c r="D260" s="79" t="s">
        <v>685</v>
      </c>
      <c r="E260" s="23">
        <v>1</v>
      </c>
      <c r="F260" s="23">
        <v>1</v>
      </c>
      <c r="G260" s="23">
        <v>1</v>
      </c>
      <c r="H260" s="23">
        <v>1</v>
      </c>
      <c r="I260" s="23"/>
      <c r="J260" s="64"/>
      <c r="K260" s="43"/>
    </row>
    <row r="261" spans="1:11" s="86" customFormat="1">
      <c r="A261" s="39">
        <v>259</v>
      </c>
      <c r="B261" s="10" t="s">
        <v>1344</v>
      </c>
      <c r="C261" s="89" t="s">
        <v>131</v>
      </c>
      <c r="D261" s="89" t="s">
        <v>687</v>
      </c>
      <c r="E261" s="25">
        <v>3</v>
      </c>
      <c r="F261" s="25">
        <v>3</v>
      </c>
      <c r="G261" s="25"/>
      <c r="H261" s="25"/>
      <c r="I261" s="25"/>
      <c r="J261" s="65"/>
      <c r="K261" s="61"/>
    </row>
    <row r="262" spans="1:11" s="86" customFormat="1">
      <c r="A262" s="39">
        <v>260</v>
      </c>
      <c r="B262" s="10" t="s">
        <v>1341</v>
      </c>
      <c r="C262" s="79" t="s">
        <v>132</v>
      </c>
      <c r="D262" s="79" t="s">
        <v>570</v>
      </c>
      <c r="E262" s="23"/>
      <c r="F262" s="23"/>
      <c r="G262" s="23"/>
      <c r="H262" s="23"/>
      <c r="I262" s="23"/>
      <c r="J262" s="64"/>
      <c r="K262" s="43"/>
    </row>
    <row r="263" spans="1:11">
      <c r="A263" s="39">
        <v>261</v>
      </c>
      <c r="B263" s="10" t="s">
        <v>2247</v>
      </c>
      <c r="C263" s="79" t="s">
        <v>2250</v>
      </c>
      <c r="D263" s="79" t="s">
        <v>2251</v>
      </c>
      <c r="E263" s="23"/>
      <c r="F263" s="23"/>
      <c r="G263" s="23"/>
      <c r="H263" s="23"/>
      <c r="I263" s="23"/>
      <c r="J263" s="64">
        <v>1.3</v>
      </c>
      <c r="K263" s="43"/>
    </row>
    <row r="264" spans="1:11">
      <c r="A264" s="39">
        <v>262</v>
      </c>
      <c r="B264" s="10" t="s">
        <v>2295</v>
      </c>
      <c r="C264" s="79" t="s">
        <v>2347</v>
      </c>
      <c r="D264" s="79" t="s">
        <v>2348</v>
      </c>
      <c r="E264" s="23"/>
      <c r="F264" s="23">
        <v>1</v>
      </c>
      <c r="G264" s="23"/>
      <c r="H264" s="23">
        <v>1</v>
      </c>
      <c r="I264" s="23"/>
      <c r="J264" s="64">
        <v>1.4</v>
      </c>
      <c r="K264" s="36"/>
    </row>
    <row r="265" spans="1:11">
      <c r="A265" s="39">
        <v>263</v>
      </c>
      <c r="B265" s="10" t="s">
        <v>2295</v>
      </c>
      <c r="C265" s="79" t="s">
        <v>2339</v>
      </c>
      <c r="D265" s="79" t="s">
        <v>2340</v>
      </c>
      <c r="E265" s="23"/>
      <c r="F265" s="23"/>
      <c r="G265" s="23"/>
      <c r="H265" s="23"/>
      <c r="I265" s="23"/>
      <c r="J265" s="64">
        <v>1.4</v>
      </c>
      <c r="K265" s="36"/>
    </row>
    <row r="266" spans="1:11">
      <c r="A266" s="39">
        <v>264</v>
      </c>
      <c r="B266" s="10" t="s">
        <v>1341</v>
      </c>
      <c r="C266" s="79" t="s">
        <v>133</v>
      </c>
      <c r="D266" s="79" t="s">
        <v>570</v>
      </c>
      <c r="E266" s="23"/>
      <c r="F266" s="23"/>
      <c r="G266" s="23"/>
      <c r="H266" s="23"/>
      <c r="I266" s="23"/>
      <c r="J266" s="64"/>
      <c r="K266" s="43"/>
    </row>
    <row r="267" spans="1:11">
      <c r="A267" s="39">
        <v>265</v>
      </c>
      <c r="B267" s="10" t="s">
        <v>1343</v>
      </c>
      <c r="C267" s="79" t="s">
        <v>134</v>
      </c>
      <c r="D267" s="79" t="s">
        <v>1157</v>
      </c>
      <c r="E267" s="23"/>
      <c r="F267" s="23"/>
      <c r="G267" s="23">
        <v>1</v>
      </c>
      <c r="H267" s="23"/>
      <c r="I267" s="23"/>
      <c r="J267" s="64"/>
      <c r="K267" s="61"/>
    </row>
    <row r="268" spans="1:11">
      <c r="A268" s="39">
        <v>266</v>
      </c>
      <c r="B268" s="10" t="s">
        <v>506</v>
      </c>
      <c r="C268" s="79" t="s">
        <v>2436</v>
      </c>
      <c r="D268" s="79" t="s">
        <v>2437</v>
      </c>
      <c r="E268" s="23"/>
      <c r="F268" s="23"/>
      <c r="G268" s="23"/>
      <c r="H268" s="23"/>
      <c r="I268" s="23"/>
      <c r="J268" s="64">
        <v>1.4</v>
      </c>
      <c r="K268" s="36"/>
    </row>
    <row r="269" spans="1:11">
      <c r="A269" s="39">
        <v>267</v>
      </c>
      <c r="B269" s="10" t="s">
        <v>2877</v>
      </c>
      <c r="C269" s="79" t="s">
        <v>2878</v>
      </c>
      <c r="D269" s="79" t="s">
        <v>2879</v>
      </c>
      <c r="E269" s="23"/>
      <c r="F269" s="23"/>
      <c r="G269" s="23"/>
      <c r="H269" s="23"/>
      <c r="I269" s="23"/>
      <c r="J269" s="64">
        <v>1.4</v>
      </c>
      <c r="K269" s="36"/>
    </row>
    <row r="270" spans="1:11">
      <c r="A270" s="39">
        <v>268</v>
      </c>
      <c r="B270" s="10" t="s">
        <v>1343</v>
      </c>
      <c r="C270" s="89" t="s">
        <v>135</v>
      </c>
      <c r="D270" s="89" t="s">
        <v>690</v>
      </c>
      <c r="E270" s="25"/>
      <c r="F270" s="25"/>
      <c r="G270" s="25"/>
      <c r="H270" s="25"/>
      <c r="I270" s="25"/>
      <c r="J270" s="65"/>
      <c r="K270" s="43"/>
    </row>
    <row r="271" spans="1:11">
      <c r="A271" s="39">
        <v>269</v>
      </c>
      <c r="B271" s="32" t="s">
        <v>1962</v>
      </c>
      <c r="C271" s="88" t="s">
        <v>1977</v>
      </c>
      <c r="D271" s="88" t="s">
        <v>1978</v>
      </c>
      <c r="E271" s="33"/>
      <c r="F271" s="33"/>
      <c r="G271" s="33"/>
      <c r="H271" s="33"/>
      <c r="I271" s="33"/>
      <c r="J271" s="68"/>
      <c r="K271" s="60"/>
    </row>
    <row r="272" spans="1:11">
      <c r="A272" s="39">
        <v>270</v>
      </c>
      <c r="B272" s="10" t="s">
        <v>2409</v>
      </c>
      <c r="C272" s="79" t="s">
        <v>2416</v>
      </c>
      <c r="D272" s="79" t="s">
        <v>2417</v>
      </c>
      <c r="E272" s="23"/>
      <c r="F272" s="23"/>
      <c r="G272" s="23"/>
      <c r="H272" s="23"/>
      <c r="I272" s="23"/>
      <c r="J272" s="64">
        <v>1.4</v>
      </c>
      <c r="K272" s="36"/>
    </row>
    <row r="273" spans="1:11">
      <c r="A273" s="39">
        <v>271</v>
      </c>
      <c r="B273" s="10" t="s">
        <v>1302</v>
      </c>
      <c r="C273" s="79" t="s">
        <v>136</v>
      </c>
      <c r="D273" s="79" t="s">
        <v>2010</v>
      </c>
      <c r="E273" s="23">
        <v>8</v>
      </c>
      <c r="F273" s="23"/>
      <c r="G273" s="23"/>
      <c r="H273" s="23">
        <v>8</v>
      </c>
      <c r="I273" s="23"/>
      <c r="J273" s="64"/>
      <c r="K273" s="43"/>
    </row>
    <row r="274" spans="1:11">
      <c r="A274" s="39">
        <v>272</v>
      </c>
      <c r="B274" s="10" t="s">
        <v>1340</v>
      </c>
      <c r="C274" s="79" t="s">
        <v>137</v>
      </c>
      <c r="D274" s="79" t="s">
        <v>692</v>
      </c>
      <c r="E274" s="23"/>
      <c r="F274" s="23"/>
      <c r="G274" s="23"/>
      <c r="H274" s="23"/>
      <c r="I274" s="23"/>
      <c r="J274" s="64"/>
      <c r="K274" s="43"/>
    </row>
    <row r="275" spans="1:11">
      <c r="A275" s="39">
        <v>273</v>
      </c>
      <c r="B275" s="10" t="s">
        <v>1343</v>
      </c>
      <c r="C275" s="79" t="s">
        <v>1158</v>
      </c>
      <c r="D275" s="79" t="s">
        <v>1159</v>
      </c>
      <c r="E275" s="23"/>
      <c r="F275" s="23"/>
      <c r="G275" s="23"/>
      <c r="H275" s="23"/>
      <c r="I275" s="23"/>
      <c r="J275" s="64"/>
      <c r="K275" s="43"/>
    </row>
    <row r="276" spans="1:11">
      <c r="A276" s="39">
        <v>274</v>
      </c>
      <c r="B276" s="10" t="s">
        <v>1341</v>
      </c>
      <c r="C276" s="79" t="s">
        <v>139</v>
      </c>
      <c r="D276" s="79" t="s">
        <v>567</v>
      </c>
      <c r="E276" s="23"/>
      <c r="F276" s="23"/>
      <c r="G276" s="23"/>
      <c r="H276" s="23"/>
      <c r="I276" s="23"/>
      <c r="J276" s="64"/>
      <c r="K276" s="43"/>
    </row>
    <row r="277" spans="1:11">
      <c r="A277" s="39">
        <v>275</v>
      </c>
      <c r="B277" s="10" t="s">
        <v>1340</v>
      </c>
      <c r="C277" s="89" t="s">
        <v>1160</v>
      </c>
      <c r="D277" s="89" t="s">
        <v>1161</v>
      </c>
      <c r="E277" s="25"/>
      <c r="F277" s="25"/>
      <c r="G277" s="25"/>
      <c r="H277" s="25"/>
      <c r="I277" s="25"/>
      <c r="J277" s="65"/>
      <c r="K277" s="43"/>
    </row>
    <row r="278" spans="1:11">
      <c r="A278" s="39">
        <v>276</v>
      </c>
      <c r="B278" s="10" t="s">
        <v>1343</v>
      </c>
      <c r="C278" s="79" t="s">
        <v>141</v>
      </c>
      <c r="D278" s="79" t="s">
        <v>1162</v>
      </c>
      <c r="E278" s="23">
        <v>1</v>
      </c>
      <c r="F278" s="23"/>
      <c r="G278" s="23"/>
      <c r="H278" s="23"/>
      <c r="I278" s="23"/>
      <c r="J278" s="64"/>
      <c r="K278" s="43"/>
    </row>
    <row r="279" spans="1:11">
      <c r="A279" s="39">
        <v>277</v>
      </c>
      <c r="B279" s="10" t="s">
        <v>1341</v>
      </c>
      <c r="C279" s="79" t="s">
        <v>1171</v>
      </c>
      <c r="D279" s="79" t="s">
        <v>570</v>
      </c>
      <c r="E279" s="23"/>
      <c r="F279" s="23"/>
      <c r="G279" s="23"/>
      <c r="H279" s="23"/>
      <c r="I279" s="23"/>
      <c r="J279" s="64"/>
      <c r="K279" s="43"/>
    </row>
    <row r="280" spans="1:11">
      <c r="A280" s="39">
        <v>278</v>
      </c>
      <c r="B280" s="10" t="s">
        <v>502</v>
      </c>
      <c r="C280" s="79" t="s">
        <v>3628</v>
      </c>
      <c r="D280" s="79" t="s">
        <v>3629</v>
      </c>
      <c r="E280" s="23"/>
      <c r="F280" s="23"/>
      <c r="G280" s="23"/>
      <c r="H280" s="23"/>
      <c r="I280" s="23"/>
      <c r="J280" s="64">
        <v>2</v>
      </c>
      <c r="K280" s="36"/>
    </row>
    <row r="281" spans="1:11">
      <c r="A281" s="39">
        <v>279</v>
      </c>
      <c r="B281" s="10" t="s">
        <v>1344</v>
      </c>
      <c r="C281" s="79" t="s">
        <v>1172</v>
      </c>
      <c r="D281" s="79" t="s">
        <v>1173</v>
      </c>
      <c r="E281" s="23"/>
      <c r="F281" s="23">
        <v>3</v>
      </c>
      <c r="G281" s="23"/>
      <c r="H281" s="23">
        <v>3</v>
      </c>
      <c r="I281" s="23"/>
      <c r="J281" s="64"/>
      <c r="K281" s="61"/>
    </row>
    <row r="282" spans="1:11">
      <c r="A282" s="39">
        <v>280</v>
      </c>
      <c r="B282" s="10" t="s">
        <v>1341</v>
      </c>
      <c r="C282" s="89" t="s">
        <v>148</v>
      </c>
      <c r="D282" s="89" t="s">
        <v>701</v>
      </c>
      <c r="E282" s="25"/>
      <c r="F282" s="25"/>
      <c r="G282" s="25"/>
      <c r="H282" s="25"/>
      <c r="I282" s="25"/>
      <c r="J282" s="65"/>
      <c r="K282" s="43"/>
    </row>
    <row r="283" spans="1:11">
      <c r="A283" s="39">
        <v>281</v>
      </c>
      <c r="B283" s="10" t="s">
        <v>1340</v>
      </c>
      <c r="C283" s="89" t="s">
        <v>149</v>
      </c>
      <c r="D283" s="89" t="s">
        <v>703</v>
      </c>
      <c r="E283" s="25"/>
      <c r="F283" s="25"/>
      <c r="G283" s="25"/>
      <c r="H283" s="25"/>
      <c r="I283" s="25"/>
      <c r="J283" s="65"/>
      <c r="K283" s="43"/>
    </row>
    <row r="284" spans="1:11">
      <c r="A284" s="39">
        <v>282</v>
      </c>
      <c r="B284" s="10" t="s">
        <v>3595</v>
      </c>
      <c r="C284" s="79" t="s">
        <v>2979</v>
      </c>
      <c r="D284" s="79" t="s">
        <v>3619</v>
      </c>
      <c r="E284" s="23"/>
      <c r="F284" s="23"/>
      <c r="G284" s="23"/>
      <c r="H284" s="23"/>
      <c r="I284" s="23"/>
      <c r="J284" s="64">
        <v>2</v>
      </c>
      <c r="K284" s="36"/>
    </row>
    <row r="285" spans="1:11">
      <c r="A285" s="39">
        <v>283</v>
      </c>
      <c r="B285" s="10" t="s">
        <v>1344</v>
      </c>
      <c r="C285" s="89" t="s">
        <v>150</v>
      </c>
      <c r="D285" s="89" t="s">
        <v>705</v>
      </c>
      <c r="E285" s="25">
        <v>3</v>
      </c>
      <c r="F285" s="25">
        <v>3</v>
      </c>
      <c r="G285" s="25">
        <v>3</v>
      </c>
      <c r="H285" s="25">
        <v>3</v>
      </c>
      <c r="I285" s="25"/>
      <c r="J285" s="65"/>
      <c r="K285" s="43"/>
    </row>
    <row r="286" spans="1:11">
      <c r="A286" s="39">
        <v>284</v>
      </c>
      <c r="B286" s="10" t="s">
        <v>1341</v>
      </c>
      <c r="C286" s="79" t="s">
        <v>1174</v>
      </c>
      <c r="D286" s="79" t="s">
        <v>567</v>
      </c>
      <c r="E286" s="23"/>
      <c r="F286" s="23"/>
      <c r="G286" s="23"/>
      <c r="H286" s="23"/>
      <c r="I286" s="23"/>
      <c r="J286" s="64"/>
      <c r="K286" s="43"/>
    </row>
    <row r="287" spans="1:11" s="86" customFormat="1">
      <c r="A287" s="39">
        <v>285</v>
      </c>
      <c r="B287" s="81" t="s">
        <v>3889</v>
      </c>
      <c r="C287" s="82" t="s">
        <v>3892</v>
      </c>
      <c r="D287" s="82" t="s">
        <v>3893</v>
      </c>
      <c r="E287" s="83"/>
      <c r="F287" s="83"/>
      <c r="G287" s="83"/>
      <c r="H287" s="83"/>
      <c r="I287" s="83"/>
      <c r="J287" s="84"/>
      <c r="K287" s="85"/>
    </row>
    <row r="288" spans="1:11">
      <c r="A288" s="39">
        <v>286</v>
      </c>
      <c r="B288" s="10" t="s">
        <v>1343</v>
      </c>
      <c r="C288" s="89" t="s">
        <v>152</v>
      </c>
      <c r="D288" s="89" t="s">
        <v>707</v>
      </c>
      <c r="E288" s="25"/>
      <c r="F288" s="25">
        <v>1</v>
      </c>
      <c r="G288" s="25"/>
      <c r="H288" s="25">
        <v>1</v>
      </c>
      <c r="I288" s="25"/>
      <c r="J288" s="65"/>
      <c r="K288" s="43"/>
    </row>
    <row r="289" spans="1:11">
      <c r="A289" s="39">
        <v>287</v>
      </c>
      <c r="B289" s="10" t="s">
        <v>1341</v>
      </c>
      <c r="C289" s="79" t="s">
        <v>1919</v>
      </c>
      <c r="D289" s="79" t="s">
        <v>1176</v>
      </c>
      <c r="E289" s="23"/>
      <c r="F289" s="23"/>
      <c r="G289" s="23"/>
      <c r="H289" s="23"/>
      <c r="I289" s="23"/>
      <c r="J289" s="64"/>
      <c r="K289" s="43"/>
    </row>
    <row r="290" spans="1:11">
      <c r="A290" s="39">
        <v>288</v>
      </c>
      <c r="B290" s="10" t="s">
        <v>1341</v>
      </c>
      <c r="C290" s="79" t="s">
        <v>154</v>
      </c>
      <c r="D290" s="79" t="s">
        <v>567</v>
      </c>
      <c r="E290" s="23"/>
      <c r="F290" s="23"/>
      <c r="G290" s="23"/>
      <c r="H290" s="23"/>
      <c r="I290" s="23"/>
      <c r="J290" s="64"/>
      <c r="K290" s="43"/>
    </row>
    <row r="291" spans="1:11">
      <c r="A291" s="39">
        <v>289</v>
      </c>
      <c r="B291" s="10" t="s">
        <v>2105</v>
      </c>
      <c r="C291" s="79" t="s">
        <v>2082</v>
      </c>
      <c r="D291" s="79" t="s">
        <v>2083</v>
      </c>
      <c r="E291" s="23"/>
      <c r="F291" s="23"/>
      <c r="G291" s="23"/>
      <c r="H291" s="23"/>
      <c r="I291" s="23"/>
      <c r="J291" s="64">
        <v>1.2</v>
      </c>
      <c r="K291" s="43"/>
    </row>
    <row r="292" spans="1:11">
      <c r="A292" s="39">
        <v>290</v>
      </c>
      <c r="B292" s="10" t="s">
        <v>1302</v>
      </c>
      <c r="C292" s="79" t="s">
        <v>155</v>
      </c>
      <c r="D292" s="79" t="s">
        <v>710</v>
      </c>
      <c r="E292" s="23">
        <v>10</v>
      </c>
      <c r="F292" s="23"/>
      <c r="G292" s="23"/>
      <c r="H292" s="23"/>
      <c r="I292" s="23">
        <v>50</v>
      </c>
      <c r="J292" s="64"/>
      <c r="K292" s="43"/>
    </row>
    <row r="293" spans="1:11">
      <c r="A293" s="39">
        <v>291</v>
      </c>
      <c r="B293" s="10" t="s">
        <v>1341</v>
      </c>
      <c r="C293" s="79" t="s">
        <v>156</v>
      </c>
      <c r="D293" s="79" t="s">
        <v>579</v>
      </c>
      <c r="E293" s="23"/>
      <c r="F293" s="23"/>
      <c r="G293" s="23"/>
      <c r="H293" s="23"/>
      <c r="I293" s="23"/>
      <c r="J293" s="64"/>
      <c r="K293" s="43"/>
    </row>
    <row r="294" spans="1:11">
      <c r="A294" s="39">
        <v>292</v>
      </c>
      <c r="B294" s="10" t="s">
        <v>1341</v>
      </c>
      <c r="C294" s="79" t="s">
        <v>157</v>
      </c>
      <c r="D294" s="79" t="s">
        <v>579</v>
      </c>
      <c r="E294" s="23"/>
      <c r="F294" s="23"/>
      <c r="G294" s="23"/>
      <c r="H294" s="23"/>
      <c r="I294" s="23"/>
      <c r="J294" s="64"/>
      <c r="K294" s="43"/>
    </row>
    <row r="295" spans="1:11">
      <c r="A295" s="39">
        <v>293</v>
      </c>
      <c r="B295" s="10" t="s">
        <v>1957</v>
      </c>
      <c r="C295" s="79" t="s">
        <v>2147</v>
      </c>
      <c r="D295" s="79" t="s">
        <v>5270</v>
      </c>
      <c r="E295" s="23"/>
      <c r="F295" s="23"/>
      <c r="G295" s="23"/>
      <c r="H295" s="23"/>
      <c r="I295" s="23"/>
      <c r="J295" s="64">
        <v>1.3</v>
      </c>
      <c r="K295" s="43"/>
    </row>
    <row r="296" spans="1:11" s="86" customFormat="1">
      <c r="A296" s="39">
        <v>294</v>
      </c>
      <c r="B296" s="81" t="s">
        <v>3403</v>
      </c>
      <c r="C296" s="82" t="s">
        <v>3413</v>
      </c>
      <c r="D296" s="82" t="s">
        <v>3894</v>
      </c>
      <c r="E296" s="83"/>
      <c r="F296" s="83"/>
      <c r="G296" s="83"/>
      <c r="H296" s="83"/>
      <c r="I296" s="83"/>
      <c r="J296" s="84"/>
      <c r="K296" s="85"/>
    </row>
    <row r="297" spans="1:11">
      <c r="A297" s="39">
        <v>295</v>
      </c>
      <c r="B297" s="10" t="s">
        <v>2057</v>
      </c>
      <c r="C297" s="79" t="s">
        <v>158</v>
      </c>
      <c r="D297" s="79" t="s">
        <v>2061</v>
      </c>
      <c r="E297" s="23">
        <v>4</v>
      </c>
      <c r="F297" s="23">
        <v>4</v>
      </c>
      <c r="G297" s="23">
        <v>4</v>
      </c>
      <c r="H297" s="23">
        <v>4</v>
      </c>
      <c r="I297" s="23"/>
      <c r="J297" s="64">
        <v>1.1000000000000001</v>
      </c>
      <c r="K297" s="43"/>
    </row>
    <row r="298" spans="1:11">
      <c r="A298" s="39">
        <v>296</v>
      </c>
      <c r="B298" s="10" t="s">
        <v>1360</v>
      </c>
      <c r="C298" s="89" t="s">
        <v>159</v>
      </c>
      <c r="D298" s="89" t="s">
        <v>712</v>
      </c>
      <c r="E298" s="25">
        <v>1</v>
      </c>
      <c r="F298" s="25"/>
      <c r="G298" s="25"/>
      <c r="H298" s="25">
        <v>1</v>
      </c>
      <c r="I298" s="25"/>
      <c r="J298" s="65"/>
      <c r="K298" s="43"/>
    </row>
    <row r="299" spans="1:11">
      <c r="A299" s="39">
        <v>297</v>
      </c>
      <c r="B299" s="10" t="s">
        <v>1344</v>
      </c>
      <c r="C299" s="89" t="s">
        <v>160</v>
      </c>
      <c r="D299" s="89" t="s">
        <v>714</v>
      </c>
      <c r="E299" s="25"/>
      <c r="F299" s="25"/>
      <c r="G299" s="25">
        <v>3</v>
      </c>
      <c r="H299" s="25">
        <v>3</v>
      </c>
      <c r="I299" s="25"/>
      <c r="J299" s="65"/>
      <c r="K299" s="43"/>
    </row>
    <row r="300" spans="1:11">
      <c r="A300" s="39">
        <v>298</v>
      </c>
      <c r="B300" s="10" t="s">
        <v>2295</v>
      </c>
      <c r="C300" s="79" t="s">
        <v>2355</v>
      </c>
      <c r="D300" s="79" t="s">
        <v>2356</v>
      </c>
      <c r="E300" s="23"/>
      <c r="F300" s="23">
        <v>1</v>
      </c>
      <c r="G300" s="23"/>
      <c r="H300" s="23"/>
      <c r="I300" s="23"/>
      <c r="J300" s="64">
        <v>1.4</v>
      </c>
      <c r="K300" s="36"/>
    </row>
    <row r="301" spans="1:11" s="86" customFormat="1">
      <c r="A301" s="39">
        <v>299</v>
      </c>
      <c r="B301" s="81" t="s">
        <v>3889</v>
      </c>
      <c r="C301" s="82" t="s">
        <v>3895</v>
      </c>
      <c r="D301" s="82" t="s">
        <v>3896</v>
      </c>
      <c r="E301" s="83"/>
      <c r="F301" s="83"/>
      <c r="G301" s="83"/>
      <c r="H301" s="83"/>
      <c r="I301" s="83"/>
      <c r="J301" s="84"/>
      <c r="K301" s="85"/>
    </row>
    <row r="302" spans="1:11">
      <c r="A302" s="39">
        <v>300</v>
      </c>
      <c r="B302" s="10" t="s">
        <v>2109</v>
      </c>
      <c r="C302" s="79" t="s">
        <v>2094</v>
      </c>
      <c r="D302" s="79" t="s">
        <v>2095</v>
      </c>
      <c r="E302" s="23"/>
      <c r="F302" s="23"/>
      <c r="G302" s="23"/>
      <c r="H302" s="23"/>
      <c r="I302" s="23"/>
      <c r="J302" s="64">
        <v>1.2</v>
      </c>
      <c r="K302" s="43"/>
    </row>
    <row r="303" spans="1:11">
      <c r="A303" s="39">
        <v>301</v>
      </c>
      <c r="B303" s="10" t="s">
        <v>3103</v>
      </c>
      <c r="C303" s="79" t="s">
        <v>3120</v>
      </c>
      <c r="D303" s="79" t="s">
        <v>3117</v>
      </c>
      <c r="E303" s="23"/>
      <c r="F303" s="23"/>
      <c r="G303" s="23"/>
      <c r="H303" s="23"/>
      <c r="I303" s="23"/>
      <c r="J303" s="64">
        <v>2</v>
      </c>
      <c r="K303" s="36"/>
    </row>
    <row r="304" spans="1:11">
      <c r="A304" s="39">
        <v>302</v>
      </c>
      <c r="B304" s="10" t="s">
        <v>1341</v>
      </c>
      <c r="C304" s="79" t="s">
        <v>1179</v>
      </c>
      <c r="D304" s="79" t="s">
        <v>567</v>
      </c>
      <c r="E304" s="23"/>
      <c r="F304" s="23"/>
      <c r="G304" s="23"/>
      <c r="H304" s="23"/>
      <c r="I304" s="23"/>
      <c r="J304" s="64"/>
      <c r="K304" s="43"/>
    </row>
    <row r="305" spans="1:11">
      <c r="A305" s="39">
        <v>303</v>
      </c>
      <c r="B305" s="10" t="s">
        <v>1343</v>
      </c>
      <c r="C305" s="79" t="s">
        <v>161</v>
      </c>
      <c r="D305" s="79" t="s">
        <v>716</v>
      </c>
      <c r="E305" s="23">
        <v>1</v>
      </c>
      <c r="F305" s="23"/>
      <c r="G305" s="23"/>
      <c r="H305" s="23"/>
      <c r="I305" s="23"/>
      <c r="J305" s="64"/>
      <c r="K305" s="43"/>
    </row>
    <row r="306" spans="1:11">
      <c r="A306" s="39">
        <v>304</v>
      </c>
      <c r="B306" s="10" t="s">
        <v>1343</v>
      </c>
      <c r="C306" s="79" t="s">
        <v>162</v>
      </c>
      <c r="D306" s="79" t="s">
        <v>717</v>
      </c>
      <c r="E306" s="23">
        <v>1</v>
      </c>
      <c r="F306" s="23"/>
      <c r="G306" s="23"/>
      <c r="H306" s="23"/>
      <c r="I306" s="23"/>
      <c r="J306" s="64"/>
      <c r="K306" s="43"/>
    </row>
    <row r="307" spans="1:11" s="86" customFormat="1">
      <c r="A307" s="39">
        <v>305</v>
      </c>
      <c r="B307" s="10" t="s">
        <v>1343</v>
      </c>
      <c r="C307" s="79" t="s">
        <v>163</v>
      </c>
      <c r="D307" s="79" t="s">
        <v>718</v>
      </c>
      <c r="E307" s="23">
        <v>1</v>
      </c>
      <c r="F307" s="23"/>
      <c r="G307" s="23"/>
      <c r="H307" s="23"/>
      <c r="I307" s="23"/>
      <c r="J307" s="64"/>
      <c r="K307" s="43"/>
    </row>
    <row r="308" spans="1:11" s="86" customFormat="1">
      <c r="A308" s="39">
        <v>306</v>
      </c>
      <c r="B308" s="81" t="s">
        <v>3403</v>
      </c>
      <c r="C308" s="82" t="s">
        <v>3414</v>
      </c>
      <c r="D308" s="82" t="s">
        <v>3897</v>
      </c>
      <c r="E308" s="83"/>
      <c r="F308" s="83"/>
      <c r="G308" s="83"/>
      <c r="H308" s="83"/>
      <c r="I308" s="83"/>
      <c r="J308" s="84"/>
      <c r="K308" s="85"/>
    </row>
    <row r="309" spans="1:11" s="86" customFormat="1">
      <c r="A309" s="39">
        <v>307</v>
      </c>
      <c r="B309" s="81" t="s">
        <v>3889</v>
      </c>
      <c r="C309" s="82" t="s">
        <v>3898</v>
      </c>
      <c r="D309" s="82" t="s">
        <v>3899</v>
      </c>
      <c r="E309" s="83"/>
      <c r="F309" s="83"/>
      <c r="G309" s="83"/>
      <c r="H309" s="83"/>
      <c r="I309" s="83"/>
      <c r="J309" s="84"/>
      <c r="K309" s="85"/>
    </row>
    <row r="310" spans="1:11" s="86" customFormat="1">
      <c r="A310" s="39">
        <v>308</v>
      </c>
      <c r="B310" s="81" t="s">
        <v>3475</v>
      </c>
      <c r="C310" s="82" t="s">
        <v>3476</v>
      </c>
      <c r="D310" s="82" t="s">
        <v>3477</v>
      </c>
      <c r="E310" s="83">
        <v>1</v>
      </c>
      <c r="F310" s="83">
        <v>1</v>
      </c>
      <c r="G310" s="83"/>
      <c r="H310" s="83"/>
      <c r="I310" s="83"/>
      <c r="J310" s="84"/>
      <c r="K310" s="85"/>
    </row>
    <row r="311" spans="1:11">
      <c r="A311" s="39">
        <v>309</v>
      </c>
      <c r="B311" s="81" t="s">
        <v>3478</v>
      </c>
      <c r="C311" s="82" t="s">
        <v>3452</v>
      </c>
      <c r="D311" s="82" t="s">
        <v>3479</v>
      </c>
      <c r="E311" s="83">
        <v>1</v>
      </c>
      <c r="F311" s="83">
        <v>1</v>
      </c>
      <c r="G311" s="83">
        <v>1</v>
      </c>
      <c r="H311" s="83">
        <v>1</v>
      </c>
      <c r="I311" s="83"/>
      <c r="J311" s="84"/>
      <c r="K311" s="85"/>
    </row>
    <row r="312" spans="1:11">
      <c r="A312" s="39">
        <v>310</v>
      </c>
      <c r="B312" s="81" t="s">
        <v>3480</v>
      </c>
      <c r="C312" s="82" t="s">
        <v>3481</v>
      </c>
      <c r="D312" s="82" t="s">
        <v>3482</v>
      </c>
      <c r="E312" s="83"/>
      <c r="F312" s="83">
        <v>1</v>
      </c>
      <c r="G312" s="83"/>
      <c r="H312" s="83">
        <v>1</v>
      </c>
      <c r="I312" s="83"/>
      <c r="J312" s="84"/>
      <c r="K312" s="85"/>
    </row>
    <row r="313" spans="1:11">
      <c r="A313" s="39">
        <v>311</v>
      </c>
      <c r="B313" s="81" t="s">
        <v>3478</v>
      </c>
      <c r="C313" s="82" t="s">
        <v>3483</v>
      </c>
      <c r="D313" s="82" t="s">
        <v>3484</v>
      </c>
      <c r="E313" s="83">
        <v>1</v>
      </c>
      <c r="F313" s="83"/>
      <c r="G313" s="83">
        <v>1</v>
      </c>
      <c r="H313" s="83"/>
      <c r="I313" s="83"/>
      <c r="J313" s="84"/>
      <c r="K313" s="85"/>
    </row>
    <row r="314" spans="1:11">
      <c r="A314" s="39">
        <v>312</v>
      </c>
      <c r="B314" s="81" t="s">
        <v>3485</v>
      </c>
      <c r="C314" s="82" t="s">
        <v>3486</v>
      </c>
      <c r="D314" s="82" t="s">
        <v>3362</v>
      </c>
      <c r="E314" s="83"/>
      <c r="F314" s="83">
        <v>1</v>
      </c>
      <c r="G314" s="83">
        <v>1</v>
      </c>
      <c r="H314" s="83"/>
      <c r="I314" s="83"/>
      <c r="J314" s="84"/>
      <c r="K314" s="85"/>
    </row>
    <row r="315" spans="1:11">
      <c r="A315" s="39">
        <v>313</v>
      </c>
      <c r="B315" s="81" t="s">
        <v>3487</v>
      </c>
      <c r="C315" s="82" t="s">
        <v>3488</v>
      </c>
      <c r="D315" s="82" t="s">
        <v>3489</v>
      </c>
      <c r="E315" s="83"/>
      <c r="F315" s="83">
        <v>1</v>
      </c>
      <c r="G315" s="83"/>
      <c r="H315" s="83">
        <v>1</v>
      </c>
      <c r="I315" s="83"/>
      <c r="J315" s="84"/>
      <c r="K315" s="85"/>
    </row>
    <row r="316" spans="1:11">
      <c r="A316" s="39">
        <v>314</v>
      </c>
      <c r="B316" s="81" t="s">
        <v>3098</v>
      </c>
      <c r="C316" s="82" t="s">
        <v>3490</v>
      </c>
      <c r="D316" s="82" t="s">
        <v>3384</v>
      </c>
      <c r="E316" s="83"/>
      <c r="F316" s="83"/>
      <c r="G316" s="83">
        <v>1</v>
      </c>
      <c r="H316" s="83">
        <v>1</v>
      </c>
      <c r="I316" s="83"/>
      <c r="J316" s="84"/>
      <c r="K316" s="85"/>
    </row>
    <row r="317" spans="1:11">
      <c r="A317" s="39">
        <v>315</v>
      </c>
      <c r="B317" s="81" t="s">
        <v>3487</v>
      </c>
      <c r="C317" s="82" t="s">
        <v>3491</v>
      </c>
      <c r="D317" s="82" t="s">
        <v>3492</v>
      </c>
      <c r="E317" s="83">
        <v>1</v>
      </c>
      <c r="F317" s="83"/>
      <c r="G317" s="83">
        <v>1</v>
      </c>
      <c r="H317" s="83"/>
      <c r="I317" s="83"/>
      <c r="J317" s="84"/>
      <c r="K317" s="85"/>
    </row>
    <row r="318" spans="1:11">
      <c r="A318" s="39">
        <v>316</v>
      </c>
      <c r="B318" s="81" t="s">
        <v>3493</v>
      </c>
      <c r="C318" s="82" t="s">
        <v>3494</v>
      </c>
      <c r="D318" s="82" t="s">
        <v>3495</v>
      </c>
      <c r="E318" s="83">
        <v>1</v>
      </c>
      <c r="F318" s="83"/>
      <c r="G318" s="83"/>
      <c r="H318" s="83">
        <v>1</v>
      </c>
      <c r="I318" s="83"/>
      <c r="J318" s="84"/>
      <c r="K318" s="85"/>
    </row>
    <row r="319" spans="1:11">
      <c r="A319" s="39">
        <v>317</v>
      </c>
      <c r="B319" s="10" t="s">
        <v>3103</v>
      </c>
      <c r="C319" s="79" t="s">
        <v>3644</v>
      </c>
      <c r="D319" s="79" t="s">
        <v>3111</v>
      </c>
      <c r="E319" s="23"/>
      <c r="F319" s="23"/>
      <c r="G319" s="23"/>
      <c r="H319" s="23"/>
      <c r="I319" s="23"/>
      <c r="J319" s="64">
        <v>2</v>
      </c>
      <c r="K319" s="36"/>
    </row>
    <row r="320" spans="1:11">
      <c r="A320" s="39">
        <v>318</v>
      </c>
      <c r="B320" s="10" t="s">
        <v>502</v>
      </c>
      <c r="C320" s="79" t="s">
        <v>2428</v>
      </c>
      <c r="D320" s="79" t="s">
        <v>2429</v>
      </c>
      <c r="E320" s="23"/>
      <c r="F320" s="23"/>
      <c r="G320" s="23"/>
      <c r="H320" s="23"/>
      <c r="I320" s="23"/>
      <c r="J320" s="64">
        <v>1.4</v>
      </c>
      <c r="K320" s="36"/>
    </row>
    <row r="321" spans="1:11">
      <c r="A321" s="39">
        <v>319</v>
      </c>
      <c r="B321" s="10" t="s">
        <v>1341</v>
      </c>
      <c r="C321" s="79" t="s">
        <v>1180</v>
      </c>
      <c r="D321" s="79" t="s">
        <v>1181</v>
      </c>
      <c r="E321" s="23"/>
      <c r="F321" s="23"/>
      <c r="G321" s="23"/>
      <c r="H321" s="23"/>
      <c r="I321" s="23"/>
      <c r="J321" s="64"/>
      <c r="K321" s="43"/>
    </row>
    <row r="322" spans="1:11">
      <c r="A322" s="39">
        <v>320</v>
      </c>
      <c r="B322" s="10" t="s">
        <v>1347</v>
      </c>
      <c r="C322" s="79" t="s">
        <v>1375</v>
      </c>
      <c r="D322" s="79" t="s">
        <v>1376</v>
      </c>
      <c r="E322" s="23"/>
      <c r="F322" s="24">
        <v>3</v>
      </c>
      <c r="G322" s="23">
        <v>2</v>
      </c>
      <c r="H322" s="23"/>
      <c r="I322" s="23"/>
      <c r="J322" s="64"/>
      <c r="K322" s="43"/>
    </row>
    <row r="323" spans="1:11">
      <c r="A323" s="39">
        <v>321</v>
      </c>
      <c r="B323" s="10" t="s">
        <v>1344</v>
      </c>
      <c r="C323" s="89" t="s">
        <v>176</v>
      </c>
      <c r="D323" s="89" t="s">
        <v>720</v>
      </c>
      <c r="E323" s="25">
        <v>4</v>
      </c>
      <c r="F323" s="25">
        <v>4</v>
      </c>
      <c r="G323" s="25">
        <v>4</v>
      </c>
      <c r="H323" s="25">
        <v>4</v>
      </c>
      <c r="I323" s="25"/>
      <c r="J323" s="65"/>
      <c r="K323" s="43"/>
    </row>
    <row r="324" spans="1:11">
      <c r="A324" s="39">
        <v>322</v>
      </c>
      <c r="B324" s="10" t="s">
        <v>1360</v>
      </c>
      <c r="C324" s="89" t="s">
        <v>177</v>
      </c>
      <c r="D324" s="89" t="s">
        <v>722</v>
      </c>
      <c r="E324" s="25">
        <v>2</v>
      </c>
      <c r="F324" s="25"/>
      <c r="G324" s="25">
        <v>2</v>
      </c>
      <c r="H324" s="25">
        <v>3</v>
      </c>
      <c r="I324" s="25"/>
      <c r="J324" s="65"/>
      <c r="K324" s="43"/>
    </row>
    <row r="325" spans="1:11">
      <c r="A325" s="39">
        <v>323</v>
      </c>
      <c r="B325" s="10" t="s">
        <v>3098</v>
      </c>
      <c r="C325" s="79" t="s">
        <v>3186</v>
      </c>
      <c r="D325" s="79" t="s">
        <v>3642</v>
      </c>
      <c r="E325" s="23"/>
      <c r="F325" s="23"/>
      <c r="G325" s="23"/>
      <c r="H325" s="23"/>
      <c r="I325" s="23"/>
      <c r="J325" s="64">
        <v>2</v>
      </c>
      <c r="K325" s="36"/>
    </row>
    <row r="326" spans="1:11">
      <c r="A326" s="39">
        <v>324</v>
      </c>
      <c r="B326" s="10" t="s">
        <v>1343</v>
      </c>
      <c r="C326" s="79" t="s">
        <v>178</v>
      </c>
      <c r="D326" s="79" t="s">
        <v>724</v>
      </c>
      <c r="E326" s="23"/>
      <c r="F326" s="23"/>
      <c r="G326" s="23"/>
      <c r="H326" s="23">
        <v>2</v>
      </c>
      <c r="I326" s="23"/>
      <c r="J326" s="64"/>
      <c r="K326" s="43"/>
    </row>
    <row r="327" spans="1:11">
      <c r="A327" s="39">
        <v>325</v>
      </c>
      <c r="B327" s="10" t="s">
        <v>3635</v>
      </c>
      <c r="C327" s="79" t="s">
        <v>3123</v>
      </c>
      <c r="D327" s="79" t="s">
        <v>3100</v>
      </c>
      <c r="E327" s="23"/>
      <c r="F327" s="23"/>
      <c r="G327" s="23"/>
      <c r="H327" s="23"/>
      <c r="I327" s="23"/>
      <c r="J327" s="64">
        <v>2</v>
      </c>
      <c r="K327" s="36"/>
    </row>
    <row r="328" spans="1:11">
      <c r="A328" s="39">
        <v>326</v>
      </c>
      <c r="B328" s="10" t="s">
        <v>1341</v>
      </c>
      <c r="C328" s="89" t="s">
        <v>1182</v>
      </c>
      <c r="D328" s="89" t="s">
        <v>583</v>
      </c>
      <c r="E328" s="25"/>
      <c r="F328" s="25"/>
      <c r="G328" s="25"/>
      <c r="H328" s="25"/>
      <c r="I328" s="25"/>
      <c r="J328" s="65"/>
      <c r="K328" s="43"/>
    </row>
    <row r="329" spans="1:11">
      <c r="A329" s="39">
        <v>327</v>
      </c>
      <c r="B329" s="10" t="s">
        <v>3595</v>
      </c>
      <c r="C329" s="79" t="s">
        <v>3617</v>
      </c>
      <c r="D329" s="79" t="s">
        <v>3618</v>
      </c>
      <c r="E329" s="23"/>
      <c r="F329" s="23"/>
      <c r="G329" s="23"/>
      <c r="H329" s="23"/>
      <c r="I329" s="23"/>
      <c r="J329" s="64">
        <v>2</v>
      </c>
      <c r="K329" s="36"/>
    </row>
    <row r="330" spans="1:11">
      <c r="A330" s="39">
        <v>328</v>
      </c>
      <c r="B330" s="10" t="s">
        <v>1343</v>
      </c>
      <c r="C330" s="79" t="s">
        <v>181</v>
      </c>
      <c r="D330" s="79" t="s">
        <v>727</v>
      </c>
      <c r="E330" s="26">
        <v>2</v>
      </c>
      <c r="F330" s="26">
        <v>1</v>
      </c>
      <c r="G330" s="26"/>
      <c r="H330" s="26">
        <v>1</v>
      </c>
      <c r="I330" s="26"/>
      <c r="J330" s="78"/>
      <c r="K330" s="43"/>
    </row>
    <row r="331" spans="1:11">
      <c r="A331" s="39">
        <v>329</v>
      </c>
      <c r="B331" s="10" t="s">
        <v>2295</v>
      </c>
      <c r="C331" s="79" t="s">
        <v>2319</v>
      </c>
      <c r="D331" s="79" t="s">
        <v>2320</v>
      </c>
      <c r="E331" s="23"/>
      <c r="F331" s="23"/>
      <c r="G331" s="23"/>
      <c r="H331" s="23"/>
      <c r="I331" s="23"/>
      <c r="J331" s="64">
        <v>1.4</v>
      </c>
      <c r="K331" s="36"/>
    </row>
    <row r="332" spans="1:11">
      <c r="A332" s="39">
        <v>330</v>
      </c>
      <c r="B332" s="10" t="s">
        <v>1347</v>
      </c>
      <c r="C332" s="79" t="s">
        <v>1377</v>
      </c>
      <c r="D332" s="79" t="s">
        <v>1378</v>
      </c>
      <c r="E332" s="26"/>
      <c r="F332" s="26"/>
      <c r="G332" s="26"/>
      <c r="H332" s="26"/>
      <c r="I332" s="26"/>
      <c r="J332" s="78"/>
      <c r="K332" s="43"/>
    </row>
    <row r="333" spans="1:11">
      <c r="A333" s="39">
        <v>331</v>
      </c>
      <c r="B333" s="10" t="s">
        <v>1302</v>
      </c>
      <c r="C333" s="79" t="s">
        <v>184</v>
      </c>
      <c r="D333" s="79" t="s">
        <v>1379</v>
      </c>
      <c r="E333" s="23">
        <v>3</v>
      </c>
      <c r="F333" s="23"/>
      <c r="G333" s="23">
        <v>3</v>
      </c>
      <c r="H333" s="23">
        <v>3</v>
      </c>
      <c r="I333" s="23"/>
      <c r="J333" s="64"/>
      <c r="K333" s="43"/>
    </row>
    <row r="334" spans="1:11">
      <c r="A334" s="39">
        <v>332</v>
      </c>
      <c r="B334" s="10" t="s">
        <v>1343</v>
      </c>
      <c r="C334" s="79" t="s">
        <v>185</v>
      </c>
      <c r="D334" s="79" t="s">
        <v>730</v>
      </c>
      <c r="E334" s="23"/>
      <c r="F334" s="23"/>
      <c r="G334" s="23"/>
      <c r="H334" s="23">
        <v>1</v>
      </c>
      <c r="I334" s="23"/>
      <c r="J334" s="64"/>
      <c r="K334" s="43"/>
    </row>
    <row r="335" spans="1:11">
      <c r="A335" s="39">
        <v>333</v>
      </c>
      <c r="B335" s="10" t="s">
        <v>1343</v>
      </c>
      <c r="C335" s="79" t="s">
        <v>186</v>
      </c>
      <c r="D335" s="79" t="s">
        <v>731</v>
      </c>
      <c r="E335" s="23"/>
      <c r="F335" s="23"/>
      <c r="G335" s="23"/>
      <c r="H335" s="23">
        <v>1</v>
      </c>
      <c r="I335" s="23"/>
      <c r="J335" s="64"/>
      <c r="K335" s="43"/>
    </row>
    <row r="336" spans="1:11">
      <c r="A336" s="39">
        <v>334</v>
      </c>
      <c r="B336" s="10" t="s">
        <v>1343</v>
      </c>
      <c r="C336" s="79" t="s">
        <v>187</v>
      </c>
      <c r="D336" s="79" t="s">
        <v>732</v>
      </c>
      <c r="E336" s="23"/>
      <c r="F336" s="23"/>
      <c r="G336" s="23"/>
      <c r="H336" s="23">
        <v>1</v>
      </c>
      <c r="I336" s="23"/>
      <c r="J336" s="64"/>
      <c r="K336" s="43"/>
    </row>
    <row r="337" spans="1:11">
      <c r="A337" s="39">
        <v>335</v>
      </c>
      <c r="B337" s="10" t="s">
        <v>502</v>
      </c>
      <c r="C337" s="79" t="s">
        <v>2261</v>
      </c>
      <c r="D337" s="79" t="s">
        <v>2262</v>
      </c>
      <c r="E337" s="23"/>
      <c r="F337" s="23"/>
      <c r="G337" s="23"/>
      <c r="H337" s="23"/>
      <c r="I337" s="23"/>
      <c r="J337" s="64">
        <v>1.4</v>
      </c>
      <c r="K337" s="36"/>
    </row>
    <row r="338" spans="1:11" s="86" customFormat="1">
      <c r="A338" s="39">
        <v>336</v>
      </c>
      <c r="B338" s="81" t="s">
        <v>3403</v>
      </c>
      <c r="C338" s="82" t="s">
        <v>3900</v>
      </c>
      <c r="D338" s="82" t="s">
        <v>3368</v>
      </c>
      <c r="E338" s="83"/>
      <c r="F338" s="83"/>
      <c r="G338" s="83"/>
      <c r="H338" s="83"/>
      <c r="I338" s="83"/>
      <c r="J338" s="84"/>
      <c r="K338" s="85"/>
    </row>
    <row r="339" spans="1:11">
      <c r="A339" s="39">
        <v>337</v>
      </c>
      <c r="B339" s="10" t="s">
        <v>1341</v>
      </c>
      <c r="C339" s="79" t="s">
        <v>188</v>
      </c>
      <c r="D339" s="79" t="s">
        <v>579</v>
      </c>
      <c r="E339" s="23"/>
      <c r="F339" s="23"/>
      <c r="G339" s="23"/>
      <c r="H339" s="23"/>
      <c r="I339" s="23"/>
      <c r="J339" s="64"/>
      <c r="K339" s="43"/>
    </row>
    <row r="340" spans="1:11">
      <c r="A340" s="39">
        <v>338</v>
      </c>
      <c r="B340" s="10" t="s">
        <v>3580</v>
      </c>
      <c r="C340" s="79" t="s">
        <v>3591</v>
      </c>
      <c r="D340" s="79" t="s">
        <v>3592</v>
      </c>
      <c r="E340" s="23"/>
      <c r="F340" s="23"/>
      <c r="G340" s="23"/>
      <c r="H340" s="23"/>
      <c r="I340" s="23"/>
      <c r="J340" s="64">
        <v>2</v>
      </c>
      <c r="K340" s="36"/>
    </row>
    <row r="341" spans="1:11">
      <c r="A341" s="39">
        <v>339</v>
      </c>
      <c r="B341" s="10" t="s">
        <v>2295</v>
      </c>
      <c r="C341" s="79" t="s">
        <v>2335</v>
      </c>
      <c r="D341" s="79" t="s">
        <v>2336</v>
      </c>
      <c r="E341" s="23"/>
      <c r="F341" s="23"/>
      <c r="G341" s="23"/>
      <c r="H341" s="23"/>
      <c r="I341" s="23"/>
      <c r="J341" s="64">
        <v>1.4</v>
      </c>
      <c r="K341" s="36"/>
    </row>
    <row r="342" spans="1:11">
      <c r="A342" s="39">
        <v>340</v>
      </c>
      <c r="B342" s="10" t="s">
        <v>502</v>
      </c>
      <c r="C342" s="79" t="s">
        <v>2427</v>
      </c>
      <c r="D342" s="79" t="s">
        <v>2425</v>
      </c>
      <c r="E342" s="23"/>
      <c r="F342" s="23"/>
      <c r="G342" s="23"/>
      <c r="H342" s="23"/>
      <c r="I342" s="23"/>
      <c r="J342" s="64">
        <v>1.4</v>
      </c>
      <c r="K342" s="36"/>
    </row>
    <row r="343" spans="1:11">
      <c r="A343" s="39">
        <v>341</v>
      </c>
      <c r="B343" s="10" t="s">
        <v>3526</v>
      </c>
      <c r="C343" s="79" t="s">
        <v>3560</v>
      </c>
      <c r="D343" s="79" t="s">
        <v>3561</v>
      </c>
      <c r="E343" s="23"/>
      <c r="F343" s="23"/>
      <c r="G343" s="23"/>
      <c r="H343" s="23"/>
      <c r="I343" s="23"/>
      <c r="J343" s="64">
        <v>2</v>
      </c>
      <c r="K343" s="36"/>
    </row>
    <row r="344" spans="1:11">
      <c r="A344" s="39">
        <v>342</v>
      </c>
      <c r="B344" s="10" t="s">
        <v>1341</v>
      </c>
      <c r="C344" s="79" t="s">
        <v>189</v>
      </c>
      <c r="D344" s="79" t="s">
        <v>579</v>
      </c>
      <c r="E344" s="23"/>
      <c r="F344" s="23"/>
      <c r="G344" s="23"/>
      <c r="H344" s="23"/>
      <c r="I344" s="23"/>
      <c r="J344" s="64"/>
      <c r="K344" s="43"/>
    </row>
    <row r="345" spans="1:11">
      <c r="A345" s="39">
        <v>343</v>
      </c>
      <c r="B345" s="10" t="s">
        <v>1341</v>
      </c>
      <c r="C345" s="79" t="s">
        <v>190</v>
      </c>
      <c r="D345" s="79" t="s">
        <v>570</v>
      </c>
      <c r="E345" s="23"/>
      <c r="F345" s="23"/>
      <c r="G345" s="23"/>
      <c r="H345" s="23"/>
      <c r="I345" s="23"/>
      <c r="J345" s="64"/>
      <c r="K345" s="43"/>
    </row>
    <row r="346" spans="1:11">
      <c r="A346" s="39">
        <v>344</v>
      </c>
      <c r="B346" s="10" t="s">
        <v>1341</v>
      </c>
      <c r="C346" s="79" t="s">
        <v>191</v>
      </c>
      <c r="D346" s="79" t="s">
        <v>579</v>
      </c>
      <c r="E346" s="23"/>
      <c r="F346" s="23"/>
      <c r="G346" s="23"/>
      <c r="H346" s="23"/>
      <c r="I346" s="23"/>
      <c r="J346" s="64"/>
      <c r="K346" s="43"/>
    </row>
    <row r="347" spans="1:11">
      <c r="A347" s="39">
        <v>345</v>
      </c>
      <c r="B347" s="10" t="s">
        <v>1356</v>
      </c>
      <c r="C347" s="89" t="s">
        <v>192</v>
      </c>
      <c r="D347" s="89" t="s">
        <v>603</v>
      </c>
      <c r="E347" s="25"/>
      <c r="F347" s="25"/>
      <c r="G347" s="25"/>
      <c r="H347" s="25"/>
      <c r="I347" s="25"/>
      <c r="J347" s="65"/>
      <c r="K347" s="43"/>
    </row>
    <row r="348" spans="1:11">
      <c r="A348" s="39">
        <v>346</v>
      </c>
      <c r="B348" s="10" t="s">
        <v>1360</v>
      </c>
      <c r="C348" s="89" t="s">
        <v>193</v>
      </c>
      <c r="D348" s="89" t="s">
        <v>733</v>
      </c>
      <c r="E348" s="25">
        <v>1</v>
      </c>
      <c r="F348" s="25">
        <v>1</v>
      </c>
      <c r="G348" s="25">
        <v>1</v>
      </c>
      <c r="H348" s="25">
        <v>1</v>
      </c>
      <c r="I348" s="25"/>
      <c r="J348" s="65"/>
      <c r="K348" s="43"/>
    </row>
    <row r="349" spans="1:11">
      <c r="A349" s="39">
        <v>347</v>
      </c>
      <c r="B349" s="10" t="s">
        <v>1343</v>
      </c>
      <c r="C349" s="79" t="s">
        <v>194</v>
      </c>
      <c r="D349" s="79" t="s">
        <v>735</v>
      </c>
      <c r="E349" s="23"/>
      <c r="F349" s="23"/>
      <c r="G349" s="23"/>
      <c r="H349" s="23">
        <v>1</v>
      </c>
      <c r="I349" s="23"/>
      <c r="J349" s="64"/>
      <c r="K349" s="43"/>
    </row>
    <row r="350" spans="1:11">
      <c r="A350" s="39">
        <v>348</v>
      </c>
      <c r="B350" s="10" t="s">
        <v>1341</v>
      </c>
      <c r="C350" s="89" t="s">
        <v>1184</v>
      </c>
      <c r="D350" s="89" t="s">
        <v>1142</v>
      </c>
      <c r="E350" s="25"/>
      <c r="F350" s="25"/>
      <c r="G350" s="25"/>
      <c r="H350" s="25"/>
      <c r="I350" s="25"/>
      <c r="J350" s="65"/>
      <c r="K350" s="43"/>
    </row>
    <row r="351" spans="1:11">
      <c r="A351" s="39">
        <v>349</v>
      </c>
      <c r="B351" s="10" t="s">
        <v>2295</v>
      </c>
      <c r="C351" s="79" t="s">
        <v>2349</v>
      </c>
      <c r="D351" s="79" t="s">
        <v>2350</v>
      </c>
      <c r="E351" s="23"/>
      <c r="F351" s="23"/>
      <c r="G351" s="23">
        <v>2</v>
      </c>
      <c r="H351" s="23"/>
      <c r="I351" s="23"/>
      <c r="J351" s="64">
        <v>1.4</v>
      </c>
      <c r="K351" s="36"/>
    </row>
    <row r="352" spans="1:11">
      <c r="A352" s="39">
        <v>350</v>
      </c>
      <c r="B352" s="10" t="s">
        <v>1343</v>
      </c>
      <c r="C352" s="79" t="s">
        <v>196</v>
      </c>
      <c r="D352" s="79" t="s">
        <v>736</v>
      </c>
      <c r="E352" s="23"/>
      <c r="F352" s="23">
        <v>2</v>
      </c>
      <c r="G352" s="23"/>
      <c r="H352" s="23"/>
      <c r="I352" s="23"/>
      <c r="J352" s="64"/>
      <c r="K352" s="43"/>
    </row>
    <row r="353" spans="1:11">
      <c r="A353" s="39">
        <v>351</v>
      </c>
      <c r="B353" s="10" t="s">
        <v>1343</v>
      </c>
      <c r="C353" s="79" t="s">
        <v>197</v>
      </c>
      <c r="D353" s="79" t="s">
        <v>737</v>
      </c>
      <c r="E353" s="23"/>
      <c r="F353" s="23">
        <v>2</v>
      </c>
      <c r="G353" s="23"/>
      <c r="H353" s="23"/>
      <c r="I353" s="23"/>
      <c r="J353" s="64"/>
      <c r="K353" s="43"/>
    </row>
    <row r="354" spans="1:11" ht="27">
      <c r="A354" s="39">
        <v>352</v>
      </c>
      <c r="B354" s="10" t="s">
        <v>1347</v>
      </c>
      <c r="C354" s="79" t="s">
        <v>1380</v>
      </c>
      <c r="D354" s="79" t="s">
        <v>1381</v>
      </c>
      <c r="E354" s="23">
        <v>2</v>
      </c>
      <c r="F354" s="23"/>
      <c r="G354" s="23">
        <v>3</v>
      </c>
      <c r="H354" s="23"/>
      <c r="I354" s="23"/>
      <c r="J354" s="64"/>
      <c r="K354" s="43"/>
    </row>
    <row r="355" spans="1:11">
      <c r="A355" s="39">
        <v>353</v>
      </c>
      <c r="B355" s="10" t="s">
        <v>1343</v>
      </c>
      <c r="C355" s="79" t="s">
        <v>1185</v>
      </c>
      <c r="D355" s="79" t="s">
        <v>1186</v>
      </c>
      <c r="E355" s="23"/>
      <c r="F355" s="23">
        <v>2</v>
      </c>
      <c r="G355" s="23"/>
      <c r="H355" s="23"/>
      <c r="I355" s="23"/>
      <c r="J355" s="64"/>
      <c r="K355" s="43"/>
    </row>
    <row r="356" spans="1:11">
      <c r="A356" s="39">
        <v>354</v>
      </c>
      <c r="B356" s="10" t="s">
        <v>2295</v>
      </c>
      <c r="C356" s="79" t="s">
        <v>2309</v>
      </c>
      <c r="D356" s="79" t="s">
        <v>2310</v>
      </c>
      <c r="E356" s="23"/>
      <c r="F356" s="23"/>
      <c r="G356" s="23"/>
      <c r="H356" s="23"/>
      <c r="I356" s="23"/>
      <c r="J356" s="64">
        <v>1.4</v>
      </c>
      <c r="K356" s="36"/>
    </row>
    <row r="357" spans="1:11">
      <c r="A357" s="39">
        <v>355</v>
      </c>
      <c r="B357" s="10" t="s">
        <v>1302</v>
      </c>
      <c r="C357" s="79" t="s">
        <v>199</v>
      </c>
      <c r="D357" s="79" t="s">
        <v>1187</v>
      </c>
      <c r="E357" s="23">
        <v>5</v>
      </c>
      <c r="F357" s="23"/>
      <c r="G357" s="23"/>
      <c r="H357" s="23"/>
      <c r="I357" s="23"/>
      <c r="J357" s="64"/>
      <c r="K357" s="43"/>
    </row>
    <row r="358" spans="1:11">
      <c r="A358" s="39">
        <v>356</v>
      </c>
      <c r="B358" s="10" t="s">
        <v>1344</v>
      </c>
      <c r="C358" s="89" t="s">
        <v>200</v>
      </c>
      <c r="D358" s="89" t="s">
        <v>740</v>
      </c>
      <c r="E358" s="25">
        <v>2</v>
      </c>
      <c r="F358" s="25">
        <v>2</v>
      </c>
      <c r="G358" s="25">
        <v>2</v>
      </c>
      <c r="H358" s="25">
        <v>2</v>
      </c>
      <c r="I358" s="25"/>
      <c r="J358" s="65"/>
      <c r="K358" s="43"/>
    </row>
    <row r="359" spans="1:11">
      <c r="A359" s="39">
        <v>357</v>
      </c>
      <c r="B359" s="10" t="s">
        <v>3098</v>
      </c>
      <c r="C359" s="79" t="s">
        <v>3158</v>
      </c>
      <c r="D359" s="79" t="s">
        <v>3159</v>
      </c>
      <c r="E359" s="23"/>
      <c r="F359" s="23"/>
      <c r="G359" s="23"/>
      <c r="H359" s="23"/>
      <c r="I359" s="23"/>
      <c r="J359" s="64">
        <v>2</v>
      </c>
      <c r="K359" s="36"/>
    </row>
    <row r="360" spans="1:11">
      <c r="A360" s="39">
        <v>358</v>
      </c>
      <c r="B360" s="10" t="s">
        <v>3526</v>
      </c>
      <c r="C360" s="79" t="s">
        <v>3541</v>
      </c>
      <c r="D360" s="79" t="s">
        <v>3542</v>
      </c>
      <c r="E360" s="23"/>
      <c r="F360" s="23"/>
      <c r="G360" s="23"/>
      <c r="H360" s="23"/>
      <c r="I360" s="23"/>
      <c r="J360" s="64">
        <v>2</v>
      </c>
      <c r="K360" s="36"/>
    </row>
    <row r="361" spans="1:11">
      <c r="A361" s="39">
        <v>359</v>
      </c>
      <c r="B361" s="10" t="s">
        <v>1341</v>
      </c>
      <c r="C361" s="79" t="s">
        <v>1382</v>
      </c>
      <c r="D361" s="79" t="s">
        <v>1383</v>
      </c>
      <c r="E361" s="23"/>
      <c r="F361" s="23"/>
      <c r="G361" s="23"/>
      <c r="H361" s="23"/>
      <c r="I361" s="23"/>
      <c r="J361" s="64"/>
      <c r="K361" s="43"/>
    </row>
    <row r="362" spans="1:11">
      <c r="A362" s="39">
        <v>360</v>
      </c>
      <c r="B362" s="10" t="s">
        <v>1341</v>
      </c>
      <c r="C362" s="89" t="s">
        <v>202</v>
      </c>
      <c r="D362" s="89" t="s">
        <v>743</v>
      </c>
      <c r="E362" s="25"/>
      <c r="F362" s="25"/>
      <c r="G362" s="25"/>
      <c r="H362" s="25"/>
      <c r="I362" s="25"/>
      <c r="J362" s="65"/>
      <c r="K362" s="43"/>
    </row>
    <row r="363" spans="1:11">
      <c r="A363" s="39">
        <v>361</v>
      </c>
      <c r="B363" s="10" t="s">
        <v>3098</v>
      </c>
      <c r="C363" s="79" t="s">
        <v>3645</v>
      </c>
      <c r="D363" s="79" t="s">
        <v>3117</v>
      </c>
      <c r="E363" s="23"/>
      <c r="F363" s="23"/>
      <c r="G363" s="23"/>
      <c r="H363" s="23"/>
      <c r="I363" s="23"/>
      <c r="J363" s="64">
        <v>2</v>
      </c>
      <c r="K363" s="36"/>
    </row>
    <row r="364" spans="1:11">
      <c r="A364" s="39">
        <v>362</v>
      </c>
      <c r="B364" s="10" t="s">
        <v>508</v>
      </c>
      <c r="C364" s="79" t="s">
        <v>2434</v>
      </c>
      <c r="D364" s="79" t="s">
        <v>2433</v>
      </c>
      <c r="E364" s="23"/>
      <c r="F364" s="23"/>
      <c r="G364" s="23"/>
      <c r="H364" s="23"/>
      <c r="I364" s="23"/>
      <c r="J364" s="64">
        <v>1.4</v>
      </c>
      <c r="K364" s="36"/>
    </row>
    <row r="365" spans="1:11">
      <c r="A365" s="39">
        <v>363</v>
      </c>
      <c r="B365" s="10" t="s">
        <v>2057</v>
      </c>
      <c r="C365" s="79" t="s">
        <v>203</v>
      </c>
      <c r="D365" s="79" t="s">
        <v>2060</v>
      </c>
      <c r="E365" s="23"/>
      <c r="F365" s="23"/>
      <c r="G365" s="23"/>
      <c r="H365" s="23"/>
      <c r="I365" s="23"/>
      <c r="J365" s="64">
        <v>1.1000000000000001</v>
      </c>
      <c r="K365" s="43"/>
    </row>
    <row r="366" spans="1:11">
      <c r="A366" s="39">
        <v>364</v>
      </c>
      <c r="B366" s="32" t="s">
        <v>1959</v>
      </c>
      <c r="C366" s="88" t="s">
        <v>1965</v>
      </c>
      <c r="D366" s="88" t="s">
        <v>1966</v>
      </c>
      <c r="E366" s="33"/>
      <c r="F366" s="33"/>
      <c r="G366" s="33"/>
      <c r="H366" s="33"/>
      <c r="I366" s="33"/>
      <c r="J366" s="68"/>
      <c r="K366" s="60"/>
    </row>
    <row r="367" spans="1:11">
      <c r="A367" s="39">
        <v>365</v>
      </c>
      <c r="B367" s="10" t="s">
        <v>1934</v>
      </c>
      <c r="C367" s="79" t="s">
        <v>1929</v>
      </c>
      <c r="D367" s="79" t="s">
        <v>1930</v>
      </c>
      <c r="E367" s="23">
        <v>4</v>
      </c>
      <c r="F367" s="23"/>
      <c r="G367" s="23">
        <v>6</v>
      </c>
      <c r="H367" s="23"/>
      <c r="I367" s="23"/>
      <c r="J367" s="64"/>
      <c r="K367" s="43"/>
    </row>
    <row r="368" spans="1:11">
      <c r="A368" s="39">
        <v>366</v>
      </c>
      <c r="B368" s="10" t="s">
        <v>1935</v>
      </c>
      <c r="C368" s="79" t="s">
        <v>1927</v>
      </c>
      <c r="D368" s="79" t="s">
        <v>1928</v>
      </c>
      <c r="E368" s="23">
        <v>2</v>
      </c>
      <c r="F368" s="23">
        <v>2</v>
      </c>
      <c r="G368" s="23">
        <v>3</v>
      </c>
      <c r="H368" s="23">
        <v>2</v>
      </c>
      <c r="I368" s="23"/>
      <c r="J368" s="64"/>
      <c r="K368" s="43"/>
    </row>
    <row r="369" spans="1:11">
      <c r="A369" s="39">
        <v>367</v>
      </c>
      <c r="B369" s="10" t="s">
        <v>1341</v>
      </c>
      <c r="C369" s="79" t="s">
        <v>204</v>
      </c>
      <c r="D369" s="79" t="s">
        <v>577</v>
      </c>
      <c r="E369" s="23"/>
      <c r="F369" s="23"/>
      <c r="G369" s="23"/>
      <c r="H369" s="23"/>
      <c r="I369" s="23"/>
      <c r="J369" s="64"/>
      <c r="K369" s="43"/>
    </row>
    <row r="370" spans="1:11">
      <c r="A370" s="39">
        <v>368</v>
      </c>
      <c r="B370" s="10" t="s">
        <v>1341</v>
      </c>
      <c r="C370" s="79" t="s">
        <v>205</v>
      </c>
      <c r="D370" s="79" t="s">
        <v>567</v>
      </c>
      <c r="E370" s="23"/>
      <c r="F370" s="23"/>
      <c r="G370" s="23"/>
      <c r="H370" s="23"/>
      <c r="I370" s="23"/>
      <c r="J370" s="64"/>
      <c r="K370" s="43"/>
    </row>
    <row r="371" spans="1:11">
      <c r="A371" s="39">
        <v>369</v>
      </c>
      <c r="B371" s="10" t="s">
        <v>1343</v>
      </c>
      <c r="C371" s="79" t="s">
        <v>206</v>
      </c>
      <c r="D371" s="79" t="s">
        <v>745</v>
      </c>
      <c r="E371" s="23"/>
      <c r="F371" s="23"/>
      <c r="G371" s="23">
        <v>1</v>
      </c>
      <c r="H371" s="23"/>
      <c r="I371" s="23"/>
      <c r="J371" s="64"/>
      <c r="K371" s="43"/>
    </row>
    <row r="372" spans="1:11">
      <c r="A372" s="39">
        <v>370</v>
      </c>
      <c r="B372" s="10" t="s">
        <v>1344</v>
      </c>
      <c r="C372" s="79" t="s">
        <v>207</v>
      </c>
      <c r="D372" s="79" t="s">
        <v>746</v>
      </c>
      <c r="E372" s="23">
        <v>15</v>
      </c>
      <c r="F372" s="23">
        <v>5</v>
      </c>
      <c r="G372" s="23">
        <v>5</v>
      </c>
      <c r="H372" s="23">
        <v>9</v>
      </c>
      <c r="I372" s="23"/>
      <c r="J372" s="64"/>
      <c r="K372" s="43"/>
    </row>
    <row r="373" spans="1:11">
      <c r="A373" s="39">
        <v>371</v>
      </c>
      <c r="B373" s="81" t="s">
        <v>3098</v>
      </c>
      <c r="C373" s="82" t="s">
        <v>3431</v>
      </c>
      <c r="D373" s="82" t="s">
        <v>3369</v>
      </c>
      <c r="E373" s="83"/>
      <c r="F373" s="83">
        <v>3</v>
      </c>
      <c r="G373" s="83"/>
      <c r="H373" s="83"/>
      <c r="I373" s="83"/>
      <c r="J373" s="84"/>
      <c r="K373" s="85"/>
    </row>
    <row r="374" spans="1:11">
      <c r="A374" s="39">
        <v>372</v>
      </c>
      <c r="B374" s="10" t="s">
        <v>1344</v>
      </c>
      <c r="C374" s="79" t="s">
        <v>209</v>
      </c>
      <c r="D374" s="79" t="s">
        <v>747</v>
      </c>
      <c r="E374" s="23">
        <v>8</v>
      </c>
      <c r="F374" s="23">
        <v>8</v>
      </c>
      <c r="G374" s="23">
        <v>8</v>
      </c>
      <c r="H374" s="23">
        <v>8</v>
      </c>
      <c r="I374" s="23"/>
      <c r="J374" s="64"/>
      <c r="K374" s="43"/>
    </row>
    <row r="375" spans="1:11">
      <c r="A375" s="39">
        <v>373</v>
      </c>
      <c r="B375" s="10" t="s">
        <v>1343</v>
      </c>
      <c r="C375" s="79" t="s">
        <v>210</v>
      </c>
      <c r="D375" s="79" t="s">
        <v>1191</v>
      </c>
      <c r="E375" s="23"/>
      <c r="F375" s="23"/>
      <c r="G375" s="23">
        <v>1</v>
      </c>
      <c r="H375" s="23"/>
      <c r="I375" s="23"/>
      <c r="J375" s="64"/>
      <c r="K375" s="43"/>
    </row>
    <row r="376" spans="1:11">
      <c r="A376" s="39">
        <v>374</v>
      </c>
      <c r="B376" s="81" t="s">
        <v>3443</v>
      </c>
      <c r="C376" s="82" t="s">
        <v>211</v>
      </c>
      <c r="D376" s="82" t="s">
        <v>3466</v>
      </c>
      <c r="E376" s="83"/>
      <c r="F376" s="83">
        <v>3</v>
      </c>
      <c r="G376" s="83"/>
      <c r="H376" s="83"/>
      <c r="I376" s="83"/>
      <c r="J376" s="84"/>
      <c r="K376" s="85"/>
    </row>
    <row r="377" spans="1:11">
      <c r="A377" s="39">
        <v>375</v>
      </c>
      <c r="B377" s="10" t="s">
        <v>1302</v>
      </c>
      <c r="C377" s="79" t="s">
        <v>212</v>
      </c>
      <c r="D377" s="79" t="s">
        <v>1192</v>
      </c>
      <c r="E377" s="23"/>
      <c r="F377" s="23">
        <v>8</v>
      </c>
      <c r="G377" s="23"/>
      <c r="H377" s="23">
        <v>8</v>
      </c>
      <c r="I377" s="23"/>
      <c r="J377" s="64"/>
      <c r="K377" s="43"/>
    </row>
    <row r="378" spans="1:11">
      <c r="A378" s="39">
        <v>376</v>
      </c>
      <c r="B378" s="10" t="s">
        <v>1343</v>
      </c>
      <c r="C378" s="79" t="s">
        <v>213</v>
      </c>
      <c r="D378" s="79" t="s">
        <v>1193</v>
      </c>
      <c r="E378" s="23">
        <v>2</v>
      </c>
      <c r="F378" s="23"/>
      <c r="G378" s="23"/>
      <c r="H378" s="23"/>
      <c r="I378" s="23"/>
      <c r="J378" s="64"/>
      <c r="K378" s="43"/>
    </row>
    <row r="379" spans="1:11" ht="27">
      <c r="A379" s="39">
        <v>377</v>
      </c>
      <c r="B379" s="10" t="s">
        <v>1344</v>
      </c>
      <c r="C379" s="79" t="s">
        <v>214</v>
      </c>
      <c r="D379" s="79" t="s">
        <v>1384</v>
      </c>
      <c r="E379" s="23">
        <v>12</v>
      </c>
      <c r="F379" s="23"/>
      <c r="G379" s="23"/>
      <c r="H379" s="23">
        <v>12</v>
      </c>
      <c r="I379" s="23"/>
      <c r="J379" s="64"/>
      <c r="K379" s="43"/>
    </row>
    <row r="380" spans="1:11">
      <c r="A380" s="39">
        <v>378</v>
      </c>
      <c r="B380" s="10" t="s">
        <v>1344</v>
      </c>
      <c r="C380" s="79" t="s">
        <v>215</v>
      </c>
      <c r="D380" s="79" t="s">
        <v>1195</v>
      </c>
      <c r="E380" s="23"/>
      <c r="F380" s="23">
        <v>12</v>
      </c>
      <c r="G380" s="23">
        <v>12</v>
      </c>
      <c r="H380" s="23"/>
      <c r="I380" s="23"/>
      <c r="J380" s="64"/>
      <c r="K380" s="43"/>
    </row>
    <row r="381" spans="1:11">
      <c r="A381" s="39">
        <v>379</v>
      </c>
      <c r="B381" s="10" t="s">
        <v>1341</v>
      </c>
      <c r="C381" s="79" t="s">
        <v>1385</v>
      </c>
      <c r="D381" s="79" t="s">
        <v>753</v>
      </c>
      <c r="E381" s="23"/>
      <c r="F381" s="23"/>
      <c r="G381" s="23"/>
      <c r="H381" s="23"/>
      <c r="I381" s="23"/>
      <c r="J381" s="64"/>
      <c r="K381" s="43"/>
    </row>
    <row r="382" spans="1:11">
      <c r="A382" s="39">
        <v>380</v>
      </c>
      <c r="B382" s="10" t="s">
        <v>1914</v>
      </c>
      <c r="C382" s="79" t="s">
        <v>217</v>
      </c>
      <c r="D382" s="79" t="s">
        <v>1915</v>
      </c>
      <c r="E382" s="23"/>
      <c r="F382" s="23"/>
      <c r="G382" s="23"/>
      <c r="H382" s="23"/>
      <c r="I382" s="23"/>
      <c r="J382" s="64"/>
      <c r="K382" s="43"/>
    </row>
    <row r="383" spans="1:11">
      <c r="A383" s="39">
        <v>381</v>
      </c>
      <c r="B383" s="10" t="s">
        <v>504</v>
      </c>
      <c r="C383" s="79" t="s">
        <v>2457</v>
      </c>
      <c r="D383" s="79" t="s">
        <v>2458</v>
      </c>
      <c r="E383" s="23"/>
      <c r="F383" s="23"/>
      <c r="G383" s="23"/>
      <c r="H383" s="23"/>
      <c r="I383" s="23"/>
      <c r="J383" s="64">
        <v>1.4</v>
      </c>
      <c r="K383" s="36"/>
    </row>
    <row r="384" spans="1:11">
      <c r="A384" s="39">
        <v>382</v>
      </c>
      <c r="B384" s="10" t="s">
        <v>1360</v>
      </c>
      <c r="C384" s="89" t="s">
        <v>218</v>
      </c>
      <c r="D384" s="89" t="s">
        <v>754</v>
      </c>
      <c r="E384" s="25"/>
      <c r="F384" s="25">
        <v>1</v>
      </c>
      <c r="G384" s="25"/>
      <c r="H384" s="25">
        <v>1</v>
      </c>
      <c r="I384" s="25"/>
      <c r="J384" s="65"/>
      <c r="K384" s="43"/>
    </row>
    <row r="385" spans="1:11">
      <c r="A385" s="39">
        <v>383</v>
      </c>
      <c r="B385" s="10" t="s">
        <v>1343</v>
      </c>
      <c r="C385" s="89" t="s">
        <v>219</v>
      </c>
      <c r="D385" s="89" t="s">
        <v>756</v>
      </c>
      <c r="E385" s="25"/>
      <c r="F385" s="25">
        <v>1</v>
      </c>
      <c r="G385" s="25"/>
      <c r="H385" s="25">
        <v>1</v>
      </c>
      <c r="I385" s="25">
        <v>15</v>
      </c>
      <c r="J385" s="65"/>
      <c r="K385" s="43"/>
    </row>
    <row r="386" spans="1:11">
      <c r="A386" s="39">
        <v>384</v>
      </c>
      <c r="B386" s="10" t="s">
        <v>1341</v>
      </c>
      <c r="C386" s="79" t="s">
        <v>220</v>
      </c>
      <c r="D386" s="79" t="s">
        <v>570</v>
      </c>
      <c r="E386" s="23"/>
      <c r="F386" s="23"/>
      <c r="G386" s="23"/>
      <c r="H386" s="23"/>
      <c r="I386" s="23"/>
      <c r="J386" s="64"/>
      <c r="K386" s="43"/>
    </row>
    <row r="387" spans="1:11">
      <c r="A387" s="39">
        <v>385</v>
      </c>
      <c r="B387" s="10" t="s">
        <v>1343</v>
      </c>
      <c r="C387" s="79" t="s">
        <v>221</v>
      </c>
      <c r="D387" s="79" t="s">
        <v>758</v>
      </c>
      <c r="E387" s="23"/>
      <c r="F387" s="23"/>
      <c r="G387" s="23"/>
      <c r="H387" s="23">
        <v>2</v>
      </c>
      <c r="I387" s="23"/>
      <c r="J387" s="64"/>
      <c r="K387" s="43"/>
    </row>
    <row r="388" spans="1:11">
      <c r="A388" s="39">
        <v>386</v>
      </c>
      <c r="B388" s="10" t="s">
        <v>1341</v>
      </c>
      <c r="C388" s="79" t="s">
        <v>552</v>
      </c>
      <c r="D388" s="79" t="s">
        <v>567</v>
      </c>
      <c r="E388" s="23"/>
      <c r="F388" s="23"/>
      <c r="G388" s="23"/>
      <c r="H388" s="23"/>
      <c r="I388" s="23"/>
      <c r="J388" s="64"/>
      <c r="K388" s="43"/>
    </row>
    <row r="389" spans="1:11">
      <c r="A389" s="39">
        <v>387</v>
      </c>
      <c r="B389" s="10" t="s">
        <v>1302</v>
      </c>
      <c r="C389" s="79" t="s">
        <v>222</v>
      </c>
      <c r="D389" s="79" t="s">
        <v>759</v>
      </c>
      <c r="E389" s="23">
        <v>3</v>
      </c>
      <c r="F389" s="23">
        <v>3</v>
      </c>
      <c r="G389" s="23">
        <v>3</v>
      </c>
      <c r="H389" s="23">
        <v>3</v>
      </c>
      <c r="I389" s="23"/>
      <c r="J389" s="64"/>
      <c r="K389" s="43"/>
    </row>
    <row r="390" spans="1:11">
      <c r="A390" s="39">
        <v>388</v>
      </c>
      <c r="B390" s="10" t="s">
        <v>1302</v>
      </c>
      <c r="C390" s="79" t="s">
        <v>1197</v>
      </c>
      <c r="D390" s="79" t="s">
        <v>760</v>
      </c>
      <c r="E390" s="23"/>
      <c r="F390" s="23"/>
      <c r="G390" s="23">
        <v>5</v>
      </c>
      <c r="H390" s="23"/>
      <c r="I390" s="23">
        <v>20</v>
      </c>
      <c r="J390" s="64"/>
      <c r="K390" s="43"/>
    </row>
    <row r="391" spans="1:11">
      <c r="A391" s="39">
        <v>389</v>
      </c>
      <c r="B391" s="10" t="s">
        <v>3098</v>
      </c>
      <c r="C391" s="79" t="s">
        <v>3646</v>
      </c>
      <c r="D391" s="79" t="s">
        <v>3639</v>
      </c>
      <c r="E391" s="23"/>
      <c r="F391" s="23"/>
      <c r="G391" s="23"/>
      <c r="H391" s="23"/>
      <c r="I391" s="23"/>
      <c r="J391" s="64">
        <v>2</v>
      </c>
      <c r="K391" s="36"/>
    </row>
    <row r="392" spans="1:11">
      <c r="A392" s="39">
        <v>390</v>
      </c>
      <c r="B392" s="10" t="s">
        <v>3635</v>
      </c>
      <c r="C392" s="79" t="s">
        <v>3126</v>
      </c>
      <c r="D392" s="79" t="s">
        <v>3113</v>
      </c>
      <c r="E392" s="23"/>
      <c r="F392" s="23"/>
      <c r="G392" s="23"/>
      <c r="H392" s="23"/>
      <c r="I392" s="23"/>
      <c r="J392" s="64">
        <v>2</v>
      </c>
      <c r="K392" s="36"/>
    </row>
    <row r="393" spans="1:11">
      <c r="A393" s="39">
        <v>391</v>
      </c>
      <c r="B393" s="10" t="s">
        <v>3098</v>
      </c>
      <c r="C393" s="79" t="s">
        <v>3190</v>
      </c>
      <c r="D393" s="79" t="s">
        <v>3113</v>
      </c>
      <c r="E393" s="23"/>
      <c r="F393" s="23"/>
      <c r="G393" s="23"/>
      <c r="H393" s="23"/>
      <c r="I393" s="23"/>
      <c r="J393" s="64">
        <v>2</v>
      </c>
      <c r="K393" s="36"/>
    </row>
    <row r="394" spans="1:11" s="86" customFormat="1">
      <c r="A394" s="39">
        <v>392</v>
      </c>
      <c r="B394" s="81" t="s">
        <v>3403</v>
      </c>
      <c r="C394" s="82" t="s">
        <v>3901</v>
      </c>
      <c r="D394" s="82" t="s">
        <v>3902</v>
      </c>
      <c r="E394" s="83"/>
      <c r="F394" s="83"/>
      <c r="G394" s="83"/>
      <c r="H394" s="83"/>
      <c r="I394" s="83"/>
      <c r="J394" s="84"/>
      <c r="K394" s="85"/>
    </row>
    <row r="395" spans="1:11">
      <c r="A395" s="39">
        <v>393</v>
      </c>
      <c r="B395" s="10" t="s">
        <v>3595</v>
      </c>
      <c r="C395" s="79" t="s">
        <v>2911</v>
      </c>
      <c r="D395" s="79" t="s">
        <v>3602</v>
      </c>
      <c r="E395" s="23"/>
      <c r="F395" s="23"/>
      <c r="G395" s="23"/>
      <c r="H395" s="23"/>
      <c r="I395" s="23"/>
      <c r="J395" s="64">
        <v>2</v>
      </c>
      <c r="K395" s="36"/>
    </row>
    <row r="396" spans="1:11">
      <c r="A396" s="39">
        <v>394</v>
      </c>
      <c r="B396" s="10" t="s">
        <v>3595</v>
      </c>
      <c r="C396" s="79" t="s">
        <v>3603</v>
      </c>
      <c r="D396" s="79" t="s">
        <v>3602</v>
      </c>
      <c r="E396" s="23"/>
      <c r="F396" s="23"/>
      <c r="G396" s="23"/>
      <c r="H396" s="23"/>
      <c r="I396" s="23"/>
      <c r="J396" s="64">
        <v>2</v>
      </c>
      <c r="K396" s="36"/>
    </row>
    <row r="397" spans="1:11">
      <c r="A397" s="39">
        <v>395</v>
      </c>
      <c r="B397" s="10" t="s">
        <v>3103</v>
      </c>
      <c r="C397" s="79" t="s">
        <v>3647</v>
      </c>
      <c r="D397" s="79" t="s">
        <v>3097</v>
      </c>
      <c r="E397" s="23"/>
      <c r="F397" s="23"/>
      <c r="G397" s="23"/>
      <c r="H397" s="23"/>
      <c r="I397" s="23"/>
      <c r="J397" s="64">
        <v>2</v>
      </c>
      <c r="K397" s="36"/>
    </row>
    <row r="398" spans="1:11">
      <c r="A398" s="39">
        <v>396</v>
      </c>
      <c r="B398" s="10" t="s">
        <v>1341</v>
      </c>
      <c r="C398" s="79" t="s">
        <v>1386</v>
      </c>
      <c r="D398" s="79" t="s">
        <v>1198</v>
      </c>
      <c r="E398" s="23">
        <v>10</v>
      </c>
      <c r="F398" s="23"/>
      <c r="G398" s="23">
        <v>10</v>
      </c>
      <c r="H398" s="23"/>
      <c r="I398" s="23"/>
      <c r="J398" s="64"/>
      <c r="K398" s="43"/>
    </row>
    <row r="399" spans="1:11">
      <c r="A399" s="39">
        <v>397</v>
      </c>
      <c r="B399" s="10" t="s">
        <v>3595</v>
      </c>
      <c r="C399" s="79" t="s">
        <v>3630</v>
      </c>
      <c r="D399" s="79" t="s">
        <v>3631</v>
      </c>
      <c r="E399" s="23"/>
      <c r="F399" s="23"/>
      <c r="G399" s="23"/>
      <c r="H399" s="23"/>
      <c r="I399" s="23"/>
      <c r="J399" s="64">
        <v>2</v>
      </c>
      <c r="K399" s="36"/>
    </row>
    <row r="400" spans="1:11">
      <c r="A400" s="39">
        <v>398</v>
      </c>
      <c r="B400" s="10" t="s">
        <v>2295</v>
      </c>
      <c r="C400" s="79" t="s">
        <v>2357</v>
      </c>
      <c r="D400" s="79" t="s">
        <v>2358</v>
      </c>
      <c r="E400" s="23"/>
      <c r="F400" s="23"/>
      <c r="G400" s="23"/>
      <c r="H400" s="23">
        <v>1</v>
      </c>
      <c r="I400" s="23"/>
      <c r="J400" s="64">
        <v>1.4</v>
      </c>
      <c r="K400" s="36"/>
    </row>
    <row r="401" spans="1:11">
      <c r="A401" s="39">
        <v>399</v>
      </c>
      <c r="B401" s="10" t="s">
        <v>1957</v>
      </c>
      <c r="C401" s="79" t="s">
        <v>2150</v>
      </c>
      <c r="D401" s="79" t="s">
        <v>5270</v>
      </c>
      <c r="E401" s="23"/>
      <c r="F401" s="23"/>
      <c r="G401" s="23"/>
      <c r="H401" s="23"/>
      <c r="I401" s="23"/>
      <c r="J401" s="64">
        <v>1.3</v>
      </c>
      <c r="K401" s="43"/>
    </row>
    <row r="402" spans="1:11">
      <c r="A402" s="39">
        <v>400</v>
      </c>
      <c r="B402" s="10" t="s">
        <v>1367</v>
      </c>
      <c r="C402" s="89" t="s">
        <v>225</v>
      </c>
      <c r="D402" s="89" t="s">
        <v>762</v>
      </c>
      <c r="E402" s="25"/>
      <c r="F402" s="25"/>
      <c r="G402" s="25"/>
      <c r="H402" s="25">
        <v>4</v>
      </c>
      <c r="I402" s="25"/>
      <c r="J402" s="65"/>
      <c r="K402" s="43"/>
    </row>
    <row r="403" spans="1:11">
      <c r="A403" s="39">
        <v>401</v>
      </c>
      <c r="B403" s="10" t="s">
        <v>1367</v>
      </c>
      <c r="C403" s="89" t="s">
        <v>226</v>
      </c>
      <c r="D403" s="89" t="s">
        <v>764</v>
      </c>
      <c r="E403" s="25"/>
      <c r="F403" s="25"/>
      <c r="G403" s="25"/>
      <c r="H403" s="25"/>
      <c r="I403" s="25"/>
      <c r="J403" s="65"/>
      <c r="K403" s="43"/>
    </row>
    <row r="404" spans="1:11">
      <c r="A404" s="39">
        <v>402</v>
      </c>
      <c r="B404" s="10" t="s">
        <v>1341</v>
      </c>
      <c r="C404" s="79" t="s">
        <v>227</v>
      </c>
      <c r="D404" s="79" t="s">
        <v>570</v>
      </c>
      <c r="E404" s="23"/>
      <c r="F404" s="23"/>
      <c r="G404" s="23"/>
      <c r="H404" s="23"/>
      <c r="I404" s="23"/>
      <c r="J404" s="64"/>
      <c r="K404" s="43"/>
    </row>
    <row r="405" spans="1:11">
      <c r="A405" s="39">
        <v>403</v>
      </c>
      <c r="B405" s="10" t="s">
        <v>1340</v>
      </c>
      <c r="C405" s="79" t="s">
        <v>1199</v>
      </c>
      <c r="D405" s="79" t="s">
        <v>1200</v>
      </c>
      <c r="E405" s="23"/>
      <c r="F405" s="23"/>
      <c r="G405" s="23"/>
      <c r="H405" s="23"/>
      <c r="I405" s="23"/>
      <c r="J405" s="64"/>
      <c r="K405" s="43"/>
    </row>
    <row r="406" spans="1:11">
      <c r="A406" s="39">
        <v>404</v>
      </c>
      <c r="B406" s="10" t="s">
        <v>502</v>
      </c>
      <c r="C406" s="79" t="s">
        <v>2257</v>
      </c>
      <c r="D406" s="79" t="s">
        <v>5264</v>
      </c>
      <c r="E406" s="23"/>
      <c r="F406" s="23"/>
      <c r="G406" s="23"/>
      <c r="H406" s="23"/>
      <c r="I406" s="23"/>
      <c r="J406" s="64">
        <v>1.4</v>
      </c>
      <c r="K406" s="36"/>
    </row>
    <row r="407" spans="1:11">
      <c r="A407" s="39">
        <v>405</v>
      </c>
      <c r="B407" s="10" t="s">
        <v>3103</v>
      </c>
      <c r="C407" s="79" t="s">
        <v>3191</v>
      </c>
      <c r="D407" s="79" t="s">
        <v>3111</v>
      </c>
      <c r="E407" s="23"/>
      <c r="F407" s="23"/>
      <c r="G407" s="23"/>
      <c r="H407" s="23"/>
      <c r="I407" s="23"/>
      <c r="J407" s="64">
        <v>2</v>
      </c>
      <c r="K407" s="36"/>
    </row>
    <row r="408" spans="1:11">
      <c r="A408" s="39">
        <v>406</v>
      </c>
      <c r="B408" s="10" t="s">
        <v>1347</v>
      </c>
      <c r="C408" s="79" t="s">
        <v>1387</v>
      </c>
      <c r="D408" s="79" t="s">
        <v>1388</v>
      </c>
      <c r="E408" s="23"/>
      <c r="F408" s="23"/>
      <c r="G408" s="23">
        <v>2</v>
      </c>
      <c r="H408" s="23"/>
      <c r="I408" s="23"/>
      <c r="J408" s="64"/>
      <c r="K408" s="61"/>
    </row>
    <row r="409" spans="1:11">
      <c r="A409" s="39">
        <v>407</v>
      </c>
      <c r="B409" s="10" t="s">
        <v>1953</v>
      </c>
      <c r="C409" s="79" t="s">
        <v>1951</v>
      </c>
      <c r="D409" s="79" t="s">
        <v>1952</v>
      </c>
      <c r="E409" s="23"/>
      <c r="F409" s="23"/>
      <c r="G409" s="23"/>
      <c r="H409" s="23"/>
      <c r="I409" s="23"/>
      <c r="J409" s="64"/>
      <c r="K409" s="43"/>
    </row>
    <row r="410" spans="1:11">
      <c r="A410" s="39">
        <v>408</v>
      </c>
      <c r="B410" s="10" t="s">
        <v>1343</v>
      </c>
      <c r="C410" s="79" t="s">
        <v>229</v>
      </c>
      <c r="D410" s="79" t="s">
        <v>767</v>
      </c>
      <c r="E410" s="23"/>
      <c r="F410" s="23"/>
      <c r="G410" s="23"/>
      <c r="H410" s="23">
        <v>1</v>
      </c>
      <c r="I410" s="23"/>
      <c r="J410" s="64"/>
      <c r="K410" s="43"/>
    </row>
    <row r="411" spans="1:11">
      <c r="A411" s="39">
        <v>409</v>
      </c>
      <c r="B411" s="10" t="s">
        <v>1343</v>
      </c>
      <c r="C411" s="79" t="s">
        <v>230</v>
      </c>
      <c r="D411" s="79" t="s">
        <v>768</v>
      </c>
      <c r="E411" s="23"/>
      <c r="F411" s="23"/>
      <c r="G411" s="23"/>
      <c r="H411" s="23">
        <v>1</v>
      </c>
      <c r="I411" s="23"/>
      <c r="J411" s="64"/>
      <c r="K411" s="43"/>
    </row>
    <row r="412" spans="1:11">
      <c r="A412" s="39">
        <v>410</v>
      </c>
      <c r="B412" s="10" t="s">
        <v>2105</v>
      </c>
      <c r="C412" s="79" t="s">
        <v>2106</v>
      </c>
      <c r="D412" s="79" t="s">
        <v>2107</v>
      </c>
      <c r="E412" s="23"/>
      <c r="F412" s="23"/>
      <c r="G412" s="23"/>
      <c r="H412" s="23"/>
      <c r="I412" s="23"/>
      <c r="J412" s="64">
        <v>1.2</v>
      </c>
      <c r="K412" s="43"/>
    </row>
    <row r="413" spans="1:11">
      <c r="A413" s="39">
        <v>411</v>
      </c>
      <c r="B413" s="10" t="s">
        <v>3496</v>
      </c>
      <c r="C413" s="79" t="s">
        <v>3520</v>
      </c>
      <c r="D413" s="79" t="s">
        <v>3521</v>
      </c>
      <c r="E413" s="23"/>
      <c r="F413" s="23"/>
      <c r="G413" s="23"/>
      <c r="H413" s="23"/>
      <c r="I413" s="23"/>
      <c r="J413" s="64">
        <v>2</v>
      </c>
      <c r="K413" s="36"/>
    </row>
    <row r="414" spans="1:11">
      <c r="A414" s="39">
        <v>412</v>
      </c>
      <c r="B414" s="10" t="s">
        <v>1302</v>
      </c>
      <c r="C414" s="79" t="s">
        <v>231</v>
      </c>
      <c r="D414" s="79" t="s">
        <v>2043</v>
      </c>
      <c r="E414" s="23"/>
      <c r="F414" s="23"/>
      <c r="G414" s="23"/>
      <c r="H414" s="23"/>
      <c r="I414" s="23">
        <v>20</v>
      </c>
      <c r="J414" s="64"/>
      <c r="K414" s="43"/>
    </row>
    <row r="415" spans="1:11">
      <c r="A415" s="39">
        <v>413</v>
      </c>
      <c r="B415" s="32" t="s">
        <v>1957</v>
      </c>
      <c r="C415" s="88" t="s">
        <v>1979</v>
      </c>
      <c r="D415" s="88" t="s">
        <v>1980</v>
      </c>
      <c r="E415" s="33"/>
      <c r="F415" s="33"/>
      <c r="G415" s="33"/>
      <c r="H415" s="33"/>
      <c r="I415" s="33"/>
      <c r="J415" s="68"/>
      <c r="K415" s="60"/>
    </row>
    <row r="416" spans="1:11" s="86" customFormat="1">
      <c r="A416" s="39">
        <v>414</v>
      </c>
      <c r="B416" s="81" t="s">
        <v>3889</v>
      </c>
      <c r="C416" s="82" t="s">
        <v>3903</v>
      </c>
      <c r="D416" s="82" t="s">
        <v>3904</v>
      </c>
      <c r="E416" s="83"/>
      <c r="F416" s="83"/>
      <c r="G416" s="83"/>
      <c r="H416" s="83"/>
      <c r="I416" s="83"/>
      <c r="J416" s="84"/>
      <c r="K416" s="85"/>
    </row>
    <row r="417" spans="1:11">
      <c r="A417" s="39">
        <v>415</v>
      </c>
      <c r="B417" s="10" t="s">
        <v>1344</v>
      </c>
      <c r="C417" s="89" t="s">
        <v>1202</v>
      </c>
      <c r="D417" s="89" t="s">
        <v>1203</v>
      </c>
      <c r="E417" s="25">
        <v>5</v>
      </c>
      <c r="F417" s="25"/>
      <c r="G417" s="25">
        <v>5</v>
      </c>
      <c r="H417" s="25"/>
      <c r="I417" s="25"/>
      <c r="J417" s="65"/>
      <c r="K417" s="43"/>
    </row>
    <row r="418" spans="1:11">
      <c r="A418" s="39">
        <v>416</v>
      </c>
      <c r="B418" s="10" t="s">
        <v>1344</v>
      </c>
      <c r="C418" s="79" t="s">
        <v>234</v>
      </c>
      <c r="D418" s="79" t="s">
        <v>770</v>
      </c>
      <c r="E418" s="23">
        <v>6</v>
      </c>
      <c r="F418" s="23">
        <v>6</v>
      </c>
      <c r="G418" s="23">
        <v>6</v>
      </c>
      <c r="H418" s="23">
        <v>6</v>
      </c>
      <c r="I418" s="23"/>
      <c r="J418" s="64"/>
      <c r="K418" s="43"/>
    </row>
    <row r="419" spans="1:11">
      <c r="A419" s="39">
        <v>417</v>
      </c>
      <c r="B419" s="10" t="s">
        <v>1340</v>
      </c>
      <c r="C419" s="89" t="s">
        <v>1204</v>
      </c>
      <c r="D419" s="89" t="s">
        <v>1205</v>
      </c>
      <c r="E419" s="25"/>
      <c r="F419" s="25"/>
      <c r="G419" s="25"/>
      <c r="H419" s="25"/>
      <c r="I419" s="25"/>
      <c r="J419" s="65"/>
      <c r="K419" s="61"/>
    </row>
    <row r="420" spans="1:11">
      <c r="A420" s="39">
        <v>418</v>
      </c>
      <c r="B420" s="10" t="s">
        <v>506</v>
      </c>
      <c r="C420" s="79" t="s">
        <v>2442</v>
      </c>
      <c r="D420" s="79" t="s">
        <v>2443</v>
      </c>
      <c r="E420" s="23"/>
      <c r="F420" s="23"/>
      <c r="G420" s="23"/>
      <c r="H420" s="23"/>
      <c r="I420" s="23"/>
      <c r="J420" s="64">
        <v>1.4</v>
      </c>
      <c r="K420" s="36"/>
    </row>
    <row r="421" spans="1:11">
      <c r="A421" s="39">
        <v>419</v>
      </c>
      <c r="B421" s="10" t="s">
        <v>2873</v>
      </c>
      <c r="C421" s="79" t="s">
        <v>2874</v>
      </c>
      <c r="D421" s="79" t="s">
        <v>2875</v>
      </c>
      <c r="E421" s="23"/>
      <c r="F421" s="23"/>
      <c r="G421" s="23"/>
      <c r="H421" s="23"/>
      <c r="I421" s="23"/>
      <c r="J421" s="64">
        <v>1.4</v>
      </c>
      <c r="K421" s="36"/>
    </row>
    <row r="422" spans="1:11">
      <c r="A422" s="39">
        <v>420</v>
      </c>
      <c r="B422" s="10" t="s">
        <v>1344</v>
      </c>
      <c r="C422" s="89" t="s">
        <v>236</v>
      </c>
      <c r="D422" s="89" t="s">
        <v>772</v>
      </c>
      <c r="E422" s="25">
        <v>4</v>
      </c>
      <c r="F422" s="25">
        <v>4</v>
      </c>
      <c r="G422" s="25">
        <v>4</v>
      </c>
      <c r="H422" s="25">
        <v>4</v>
      </c>
      <c r="I422" s="25"/>
      <c r="J422" s="65"/>
      <c r="K422" s="43"/>
    </row>
    <row r="423" spans="1:11">
      <c r="A423" s="39">
        <v>421</v>
      </c>
      <c r="B423" s="10" t="s">
        <v>1341</v>
      </c>
      <c r="C423" s="79" t="s">
        <v>1908</v>
      </c>
      <c r="D423" s="79" t="s">
        <v>567</v>
      </c>
      <c r="E423" s="23"/>
      <c r="F423" s="23"/>
      <c r="G423" s="23"/>
      <c r="H423" s="23"/>
      <c r="I423" s="23"/>
      <c r="J423" s="64"/>
      <c r="K423" s="43"/>
    </row>
    <row r="424" spans="1:11">
      <c r="A424" s="39">
        <v>422</v>
      </c>
      <c r="B424" s="10" t="s">
        <v>1341</v>
      </c>
      <c r="C424" s="79" t="s">
        <v>237</v>
      </c>
      <c r="D424" s="79" t="s">
        <v>567</v>
      </c>
      <c r="E424" s="23"/>
      <c r="F424" s="23"/>
      <c r="G424" s="23"/>
      <c r="H424" s="23"/>
      <c r="I424" s="23"/>
      <c r="J424" s="64"/>
      <c r="K424" s="43"/>
    </row>
    <row r="425" spans="1:11">
      <c r="A425" s="39">
        <v>423</v>
      </c>
      <c r="B425" s="10" t="s">
        <v>3526</v>
      </c>
      <c r="C425" s="79" t="s">
        <v>3547</v>
      </c>
      <c r="D425" s="79" t="s">
        <v>3548</v>
      </c>
      <c r="E425" s="23"/>
      <c r="F425" s="23"/>
      <c r="G425" s="23"/>
      <c r="H425" s="23"/>
      <c r="I425" s="23"/>
      <c r="J425" s="64">
        <v>2</v>
      </c>
      <c r="K425" s="36"/>
    </row>
    <row r="426" spans="1:11">
      <c r="A426" s="39">
        <v>424</v>
      </c>
      <c r="B426" s="10" t="s">
        <v>1340</v>
      </c>
      <c r="C426" s="89" t="s">
        <v>238</v>
      </c>
      <c r="D426" s="89" t="s">
        <v>774</v>
      </c>
      <c r="E426" s="25">
        <v>1</v>
      </c>
      <c r="F426" s="25">
        <v>1</v>
      </c>
      <c r="G426" s="25">
        <v>1</v>
      </c>
      <c r="H426" s="25">
        <v>1</v>
      </c>
      <c r="I426" s="25"/>
      <c r="J426" s="65"/>
      <c r="K426" s="43"/>
    </row>
    <row r="427" spans="1:11">
      <c r="A427" s="39">
        <v>425</v>
      </c>
      <c r="B427" s="10" t="s">
        <v>2295</v>
      </c>
      <c r="C427" s="79" t="s">
        <v>2361</v>
      </c>
      <c r="D427" s="79" t="s">
        <v>2362</v>
      </c>
      <c r="E427" s="23">
        <v>1</v>
      </c>
      <c r="F427" s="23">
        <v>1</v>
      </c>
      <c r="G427" s="23">
        <v>1</v>
      </c>
      <c r="H427" s="23">
        <v>1</v>
      </c>
      <c r="I427" s="23"/>
      <c r="J427" s="64">
        <v>1.4</v>
      </c>
      <c r="K427" s="36"/>
    </row>
    <row r="428" spans="1:11">
      <c r="A428" s="39">
        <v>426</v>
      </c>
      <c r="B428" s="12" t="s">
        <v>1355</v>
      </c>
      <c r="C428" s="96" t="s">
        <v>239</v>
      </c>
      <c r="D428" s="79" t="s">
        <v>594</v>
      </c>
      <c r="E428" s="25"/>
      <c r="F428" s="25"/>
      <c r="G428" s="25"/>
      <c r="H428" s="25"/>
      <c r="I428" s="25"/>
      <c r="J428" s="65"/>
      <c r="K428" s="61"/>
    </row>
    <row r="429" spans="1:11">
      <c r="A429" s="39">
        <v>427</v>
      </c>
      <c r="B429" s="12" t="s">
        <v>1355</v>
      </c>
      <c r="C429" s="96" t="s">
        <v>240</v>
      </c>
      <c r="D429" s="79" t="s">
        <v>1117</v>
      </c>
      <c r="E429" s="25"/>
      <c r="F429" s="25"/>
      <c r="G429" s="25"/>
      <c r="H429" s="25"/>
      <c r="I429" s="25"/>
      <c r="J429" s="65"/>
      <c r="K429" s="61"/>
    </row>
    <row r="430" spans="1:11">
      <c r="A430" s="39">
        <v>428</v>
      </c>
      <c r="B430" s="10" t="s">
        <v>1355</v>
      </c>
      <c r="C430" s="89" t="s">
        <v>241</v>
      </c>
      <c r="D430" s="89" t="s">
        <v>597</v>
      </c>
      <c r="E430" s="25"/>
      <c r="F430" s="25"/>
      <c r="G430" s="25"/>
      <c r="H430" s="25"/>
      <c r="I430" s="25"/>
      <c r="J430" s="65"/>
      <c r="K430" s="61"/>
    </row>
    <row r="431" spans="1:11">
      <c r="A431" s="39">
        <v>429</v>
      </c>
      <c r="B431" s="10" t="s">
        <v>2409</v>
      </c>
      <c r="C431" s="79" t="s">
        <v>2418</v>
      </c>
      <c r="D431" s="79" t="s">
        <v>2419</v>
      </c>
      <c r="E431" s="23"/>
      <c r="F431" s="23"/>
      <c r="G431" s="23"/>
      <c r="H431" s="23"/>
      <c r="I431" s="23"/>
      <c r="J431" s="64">
        <v>1.4</v>
      </c>
      <c r="K431" s="36"/>
    </row>
    <row r="432" spans="1:11">
      <c r="A432" s="39">
        <v>430</v>
      </c>
      <c r="B432" s="10" t="s">
        <v>1343</v>
      </c>
      <c r="C432" s="89" t="s">
        <v>242</v>
      </c>
      <c r="D432" s="89" t="s">
        <v>776</v>
      </c>
      <c r="E432" s="25">
        <v>1</v>
      </c>
      <c r="F432" s="25"/>
      <c r="G432" s="25">
        <v>1</v>
      </c>
      <c r="H432" s="25"/>
      <c r="I432" s="25"/>
      <c r="J432" s="65"/>
      <c r="K432" s="43"/>
    </row>
    <row r="433" spans="1:11">
      <c r="A433" s="39">
        <v>431</v>
      </c>
      <c r="B433" s="10" t="s">
        <v>1341</v>
      </c>
      <c r="C433" s="79" t="s">
        <v>1206</v>
      </c>
      <c r="D433" s="79" t="s">
        <v>587</v>
      </c>
      <c r="E433" s="23"/>
      <c r="F433" s="23"/>
      <c r="G433" s="23"/>
      <c r="H433" s="23"/>
      <c r="I433" s="23"/>
      <c r="J433" s="64"/>
      <c r="K433" s="43"/>
    </row>
    <row r="434" spans="1:11">
      <c r="A434" s="39">
        <v>432</v>
      </c>
      <c r="B434" s="10" t="s">
        <v>504</v>
      </c>
      <c r="C434" s="79" t="s">
        <v>2277</v>
      </c>
      <c r="D434" s="79" t="s">
        <v>2278</v>
      </c>
      <c r="E434" s="23"/>
      <c r="F434" s="23"/>
      <c r="G434" s="23"/>
      <c r="H434" s="23"/>
      <c r="I434" s="23"/>
      <c r="J434" s="64">
        <v>1.4</v>
      </c>
      <c r="K434" s="36"/>
    </row>
    <row r="435" spans="1:11">
      <c r="A435" s="39">
        <v>433</v>
      </c>
      <c r="B435" s="10" t="s">
        <v>3635</v>
      </c>
      <c r="C435" s="79" t="s">
        <v>3192</v>
      </c>
      <c r="D435" s="79" t="s">
        <v>3117</v>
      </c>
      <c r="E435" s="23"/>
      <c r="F435" s="23"/>
      <c r="G435" s="23"/>
      <c r="H435" s="23"/>
      <c r="I435" s="23"/>
      <c r="J435" s="64">
        <v>2</v>
      </c>
      <c r="K435" s="36"/>
    </row>
    <row r="436" spans="1:11">
      <c r="A436" s="39">
        <v>434</v>
      </c>
      <c r="B436" s="10" t="s">
        <v>1340</v>
      </c>
      <c r="C436" s="79" t="s">
        <v>1207</v>
      </c>
      <c r="D436" s="79" t="s">
        <v>1208</v>
      </c>
      <c r="E436" s="23"/>
      <c r="F436" s="23"/>
      <c r="G436" s="23"/>
      <c r="H436" s="23"/>
      <c r="I436" s="23"/>
      <c r="J436" s="64"/>
      <c r="K436" s="61"/>
    </row>
    <row r="437" spans="1:11">
      <c r="A437" s="39">
        <v>435</v>
      </c>
      <c r="B437" s="10" t="s">
        <v>1343</v>
      </c>
      <c r="C437" s="79" t="s">
        <v>245</v>
      </c>
      <c r="D437" s="79" t="s">
        <v>779</v>
      </c>
      <c r="E437" s="23"/>
      <c r="F437" s="23"/>
      <c r="G437" s="23"/>
      <c r="H437" s="23">
        <v>1</v>
      </c>
      <c r="I437" s="23"/>
      <c r="J437" s="64"/>
      <c r="K437" s="43"/>
    </row>
    <row r="438" spans="1:11">
      <c r="A438" s="39">
        <v>436</v>
      </c>
      <c r="B438" s="10" t="s">
        <v>1343</v>
      </c>
      <c r="C438" s="79" t="s">
        <v>246</v>
      </c>
      <c r="D438" s="79" t="s">
        <v>780</v>
      </c>
      <c r="E438" s="23"/>
      <c r="F438" s="23"/>
      <c r="G438" s="23"/>
      <c r="H438" s="23">
        <v>1</v>
      </c>
      <c r="I438" s="23"/>
      <c r="J438" s="64"/>
      <c r="K438" s="43"/>
    </row>
    <row r="439" spans="1:11">
      <c r="A439" s="39">
        <v>437</v>
      </c>
      <c r="B439" s="10" t="s">
        <v>1343</v>
      </c>
      <c r="C439" s="79" t="s">
        <v>247</v>
      </c>
      <c r="D439" s="79" t="s">
        <v>781</v>
      </c>
      <c r="E439" s="23"/>
      <c r="F439" s="23"/>
      <c r="G439" s="23"/>
      <c r="H439" s="23">
        <v>1</v>
      </c>
      <c r="I439" s="23"/>
      <c r="J439" s="64"/>
      <c r="K439" s="43"/>
    </row>
    <row r="440" spans="1:11">
      <c r="A440" s="39">
        <v>438</v>
      </c>
      <c r="B440" s="10" t="s">
        <v>1341</v>
      </c>
      <c r="C440" s="79" t="s">
        <v>248</v>
      </c>
      <c r="D440" s="79" t="s">
        <v>782</v>
      </c>
      <c r="E440" s="23"/>
      <c r="F440" s="23"/>
      <c r="G440" s="23"/>
      <c r="H440" s="23"/>
      <c r="I440" s="23"/>
      <c r="J440" s="64"/>
      <c r="K440" s="43"/>
    </row>
    <row r="441" spans="1:11">
      <c r="A441" s="39">
        <v>439</v>
      </c>
      <c r="B441" s="10" t="s">
        <v>3526</v>
      </c>
      <c r="C441" s="79" t="s">
        <v>3549</v>
      </c>
      <c r="D441" s="79" t="s">
        <v>3550</v>
      </c>
      <c r="E441" s="23"/>
      <c r="F441" s="23"/>
      <c r="G441" s="23"/>
      <c r="H441" s="23"/>
      <c r="I441" s="23"/>
      <c r="J441" s="64">
        <v>2</v>
      </c>
      <c r="K441" s="36"/>
    </row>
    <row r="442" spans="1:11">
      <c r="A442" s="39">
        <v>440</v>
      </c>
      <c r="B442" s="10" t="s">
        <v>3580</v>
      </c>
      <c r="C442" s="79" t="s">
        <v>3583</v>
      </c>
      <c r="D442" s="79" t="s">
        <v>3584</v>
      </c>
      <c r="E442" s="23"/>
      <c r="F442" s="23"/>
      <c r="G442" s="23"/>
      <c r="H442" s="23"/>
      <c r="I442" s="23"/>
      <c r="J442" s="64">
        <v>2</v>
      </c>
      <c r="K442" s="36"/>
    </row>
    <row r="443" spans="1:11">
      <c r="A443" s="39">
        <v>441</v>
      </c>
      <c r="B443" s="10" t="s">
        <v>2295</v>
      </c>
      <c r="C443" s="79" t="s">
        <v>2860</v>
      </c>
      <c r="D443" s="79" t="s">
        <v>3055</v>
      </c>
      <c r="E443" s="23"/>
      <c r="F443" s="23"/>
      <c r="G443" s="23"/>
      <c r="H443" s="23"/>
      <c r="I443" s="23"/>
      <c r="J443" s="64">
        <v>1.4</v>
      </c>
      <c r="K443" s="36"/>
    </row>
    <row r="444" spans="1:11">
      <c r="A444" s="39">
        <v>442</v>
      </c>
      <c r="B444" s="10" t="s">
        <v>2295</v>
      </c>
      <c r="C444" s="79" t="s">
        <v>2862</v>
      </c>
      <c r="D444" s="79" t="s">
        <v>3056</v>
      </c>
      <c r="E444" s="23"/>
      <c r="F444" s="23"/>
      <c r="G444" s="23"/>
      <c r="H444" s="23"/>
      <c r="I444" s="23"/>
      <c r="J444" s="64">
        <v>1.4</v>
      </c>
      <c r="K444" s="36"/>
    </row>
    <row r="445" spans="1:11">
      <c r="A445" s="39">
        <v>443</v>
      </c>
      <c r="B445" s="10" t="s">
        <v>2295</v>
      </c>
      <c r="C445" s="79" t="s">
        <v>2864</v>
      </c>
      <c r="D445" s="79" t="s">
        <v>3057</v>
      </c>
      <c r="E445" s="23"/>
      <c r="F445" s="23"/>
      <c r="G445" s="23"/>
      <c r="H445" s="23"/>
      <c r="I445" s="23"/>
      <c r="J445" s="64">
        <v>1.4</v>
      </c>
      <c r="K445" s="36"/>
    </row>
    <row r="446" spans="1:11">
      <c r="A446" s="39">
        <v>444</v>
      </c>
      <c r="B446" s="10" t="s">
        <v>2295</v>
      </c>
      <c r="C446" s="79" t="s">
        <v>2866</v>
      </c>
      <c r="D446" s="79" t="s">
        <v>3058</v>
      </c>
      <c r="E446" s="23"/>
      <c r="F446" s="23"/>
      <c r="G446" s="23"/>
      <c r="H446" s="23"/>
      <c r="I446" s="23"/>
      <c r="J446" s="64">
        <v>1.4</v>
      </c>
      <c r="K446" s="36"/>
    </row>
    <row r="447" spans="1:11">
      <c r="A447" s="39">
        <v>445</v>
      </c>
      <c r="B447" s="10" t="s">
        <v>2295</v>
      </c>
      <c r="C447" s="79" t="s">
        <v>2868</v>
      </c>
      <c r="D447" s="79" t="s">
        <v>3059</v>
      </c>
      <c r="E447" s="23"/>
      <c r="F447" s="23"/>
      <c r="G447" s="23"/>
      <c r="H447" s="23"/>
      <c r="I447" s="23"/>
      <c r="J447" s="64">
        <v>1.4</v>
      </c>
      <c r="K447" s="36"/>
    </row>
    <row r="448" spans="1:11">
      <c r="A448" s="39">
        <v>446</v>
      </c>
      <c r="B448" s="10" t="s">
        <v>1341</v>
      </c>
      <c r="C448" s="79" t="s">
        <v>249</v>
      </c>
      <c r="D448" s="79" t="s">
        <v>570</v>
      </c>
      <c r="E448" s="23"/>
      <c r="F448" s="23"/>
      <c r="G448" s="23"/>
      <c r="H448" s="23"/>
      <c r="I448" s="23"/>
      <c r="J448" s="64"/>
      <c r="K448" s="43"/>
    </row>
    <row r="449" spans="1:11">
      <c r="A449" s="39">
        <v>447</v>
      </c>
      <c r="B449" s="10" t="s">
        <v>1341</v>
      </c>
      <c r="C449" s="79" t="s">
        <v>250</v>
      </c>
      <c r="D449" s="79" t="s">
        <v>579</v>
      </c>
      <c r="E449" s="23"/>
      <c r="F449" s="23"/>
      <c r="G449" s="23"/>
      <c r="H449" s="23"/>
      <c r="I449" s="23"/>
      <c r="J449" s="64"/>
      <c r="K449" s="43"/>
    </row>
    <row r="450" spans="1:11">
      <c r="A450" s="39">
        <v>448</v>
      </c>
      <c r="B450" s="10" t="s">
        <v>1343</v>
      </c>
      <c r="C450" s="79" t="s">
        <v>251</v>
      </c>
      <c r="D450" s="79" t="s">
        <v>783</v>
      </c>
      <c r="E450" s="23"/>
      <c r="F450" s="23"/>
      <c r="G450" s="23"/>
      <c r="H450" s="23">
        <v>1</v>
      </c>
      <c r="I450" s="23"/>
      <c r="J450" s="64"/>
      <c r="K450" s="43"/>
    </row>
    <row r="451" spans="1:11">
      <c r="A451" s="39">
        <v>449</v>
      </c>
      <c r="B451" s="10" t="s">
        <v>1343</v>
      </c>
      <c r="C451" s="79" t="s">
        <v>252</v>
      </c>
      <c r="D451" s="79" t="s">
        <v>784</v>
      </c>
      <c r="E451" s="23"/>
      <c r="F451" s="23"/>
      <c r="G451" s="23"/>
      <c r="H451" s="23">
        <v>1</v>
      </c>
      <c r="I451" s="23"/>
      <c r="J451" s="64"/>
      <c r="K451" s="43"/>
    </row>
    <row r="452" spans="1:11">
      <c r="A452" s="39">
        <v>450</v>
      </c>
      <c r="B452" s="10" t="s">
        <v>1343</v>
      </c>
      <c r="C452" s="79" t="s">
        <v>253</v>
      </c>
      <c r="D452" s="79" t="s">
        <v>785</v>
      </c>
      <c r="E452" s="23"/>
      <c r="F452" s="23"/>
      <c r="G452" s="23"/>
      <c r="H452" s="23">
        <v>1</v>
      </c>
      <c r="I452" s="23"/>
      <c r="J452" s="64"/>
      <c r="K452" s="43"/>
    </row>
    <row r="453" spans="1:11">
      <c r="A453" s="39">
        <v>451</v>
      </c>
      <c r="B453" s="10" t="s">
        <v>1343</v>
      </c>
      <c r="C453" s="89" t="s">
        <v>254</v>
      </c>
      <c r="D453" s="89" t="s">
        <v>786</v>
      </c>
      <c r="E453" s="25"/>
      <c r="F453" s="25">
        <v>1</v>
      </c>
      <c r="G453" s="25"/>
      <c r="H453" s="25">
        <v>1</v>
      </c>
      <c r="I453" s="25"/>
      <c r="J453" s="65"/>
      <c r="K453" s="43"/>
    </row>
    <row r="454" spans="1:11">
      <c r="A454" s="39">
        <v>452</v>
      </c>
      <c r="B454" s="10" t="s">
        <v>1341</v>
      </c>
      <c r="C454" s="79" t="s">
        <v>1209</v>
      </c>
      <c r="D454" s="79" t="s">
        <v>577</v>
      </c>
      <c r="E454" s="23"/>
      <c r="F454" s="23"/>
      <c r="G454" s="23"/>
      <c r="H454" s="23"/>
      <c r="I454" s="23"/>
      <c r="J454" s="64"/>
      <c r="K454" s="43"/>
    </row>
    <row r="455" spans="1:11" s="86" customFormat="1">
      <c r="A455" s="39">
        <v>453</v>
      </c>
      <c r="B455" s="10" t="s">
        <v>1934</v>
      </c>
      <c r="C455" s="79" t="s">
        <v>1942</v>
      </c>
      <c r="D455" s="79" t="s">
        <v>1943</v>
      </c>
      <c r="E455" s="23"/>
      <c r="F455" s="23"/>
      <c r="G455" s="23"/>
      <c r="H455" s="23"/>
      <c r="I455" s="23"/>
      <c r="J455" s="64"/>
      <c r="K455" s="43"/>
    </row>
    <row r="456" spans="1:11">
      <c r="A456" s="39">
        <v>454</v>
      </c>
      <c r="B456" s="10" t="s">
        <v>504</v>
      </c>
      <c r="C456" s="79" t="s">
        <v>3503</v>
      </c>
      <c r="D456" s="79" t="s">
        <v>3504</v>
      </c>
      <c r="E456" s="23"/>
      <c r="F456" s="23"/>
      <c r="G456" s="23"/>
      <c r="H456" s="23"/>
      <c r="I456" s="23"/>
      <c r="J456" s="64">
        <v>2</v>
      </c>
      <c r="K456" s="36"/>
    </row>
    <row r="457" spans="1:11">
      <c r="A457" s="39">
        <v>455</v>
      </c>
      <c r="B457" s="10" t="s">
        <v>1356</v>
      </c>
      <c r="C457" s="89" t="s">
        <v>256</v>
      </c>
      <c r="D457" s="89" t="s">
        <v>603</v>
      </c>
      <c r="E457" s="25"/>
      <c r="F457" s="25"/>
      <c r="G457" s="25"/>
      <c r="H457" s="25"/>
      <c r="I457" s="25"/>
      <c r="J457" s="65"/>
      <c r="K457" s="43"/>
    </row>
    <row r="458" spans="1:11">
      <c r="A458" s="39">
        <v>456</v>
      </c>
      <c r="B458" s="81" t="s">
        <v>3098</v>
      </c>
      <c r="C458" s="82" t="s">
        <v>2890</v>
      </c>
      <c r="D458" s="82" t="s">
        <v>3164</v>
      </c>
      <c r="E458" s="83"/>
      <c r="F458" s="83"/>
      <c r="G458" s="83"/>
      <c r="H458" s="83"/>
      <c r="I458" s="83"/>
      <c r="J458" s="84">
        <v>2</v>
      </c>
      <c r="K458" s="85"/>
    </row>
    <row r="459" spans="1:11" ht="27">
      <c r="A459" s="39">
        <v>457</v>
      </c>
      <c r="B459" s="10" t="s">
        <v>1948</v>
      </c>
      <c r="C459" s="79" t="s">
        <v>1949</v>
      </c>
      <c r="D459" s="87" t="s">
        <v>1950</v>
      </c>
      <c r="E459" s="23"/>
      <c r="F459" s="23"/>
      <c r="G459" s="23"/>
      <c r="H459" s="23"/>
      <c r="I459" s="23"/>
      <c r="J459" s="64"/>
      <c r="K459" s="43"/>
    </row>
    <row r="460" spans="1:11">
      <c r="A460" s="39">
        <v>458</v>
      </c>
      <c r="B460" s="10" t="s">
        <v>3103</v>
      </c>
      <c r="C460" s="79" t="s">
        <v>3193</v>
      </c>
      <c r="D460" s="79" t="s">
        <v>3194</v>
      </c>
      <c r="E460" s="23"/>
      <c r="F460" s="23"/>
      <c r="G460" s="23"/>
      <c r="H460" s="23"/>
      <c r="I460" s="23"/>
      <c r="J460" s="64">
        <v>2</v>
      </c>
      <c r="K460" s="36"/>
    </row>
    <row r="461" spans="1:11">
      <c r="A461" s="39">
        <v>459</v>
      </c>
      <c r="B461" s="10" t="s">
        <v>1957</v>
      </c>
      <c r="C461" s="79" t="s">
        <v>2157</v>
      </c>
      <c r="D461" s="79" t="s">
        <v>5270</v>
      </c>
      <c r="E461" s="23"/>
      <c r="F461" s="23"/>
      <c r="G461" s="23"/>
      <c r="H461" s="23"/>
      <c r="I461" s="23"/>
      <c r="J461" s="64">
        <v>1.3</v>
      </c>
      <c r="K461" s="43"/>
    </row>
    <row r="462" spans="1:11">
      <c r="A462" s="39">
        <v>460</v>
      </c>
      <c r="B462" s="10" t="s">
        <v>506</v>
      </c>
      <c r="C462" s="79" t="s">
        <v>2438</v>
      </c>
      <c r="D462" s="79" t="s">
        <v>2439</v>
      </c>
      <c r="E462" s="23"/>
      <c r="F462" s="23"/>
      <c r="G462" s="23"/>
      <c r="H462" s="23"/>
      <c r="I462" s="23"/>
      <c r="J462" s="64">
        <v>1.4</v>
      </c>
      <c r="K462" s="36"/>
    </row>
    <row r="463" spans="1:11">
      <c r="A463" s="39">
        <v>461</v>
      </c>
      <c r="B463" s="10" t="s">
        <v>3496</v>
      </c>
      <c r="C463" s="79" t="s">
        <v>5061</v>
      </c>
      <c r="D463" s="79" t="s">
        <v>3509</v>
      </c>
      <c r="E463" s="23"/>
      <c r="F463" s="23"/>
      <c r="G463" s="23"/>
      <c r="H463" s="23"/>
      <c r="I463" s="23"/>
      <c r="J463" s="64">
        <v>2</v>
      </c>
      <c r="K463" s="36"/>
    </row>
    <row r="464" spans="1:11" s="86" customFormat="1">
      <c r="A464" s="39">
        <v>462</v>
      </c>
      <c r="B464" s="10" t="s">
        <v>3496</v>
      </c>
      <c r="C464" s="79" t="s">
        <v>3524</v>
      </c>
      <c r="D464" s="79" t="s">
        <v>3525</v>
      </c>
      <c r="E464" s="23"/>
      <c r="F464" s="23"/>
      <c r="G464" s="23"/>
      <c r="H464" s="23"/>
      <c r="I464" s="23"/>
      <c r="J464" s="64">
        <v>2</v>
      </c>
      <c r="K464" s="36"/>
    </row>
    <row r="465" spans="1:11">
      <c r="A465" s="39">
        <v>463</v>
      </c>
      <c r="B465" s="10" t="s">
        <v>3103</v>
      </c>
      <c r="C465" s="79" t="s">
        <v>3132</v>
      </c>
      <c r="D465" s="79" t="s">
        <v>3111</v>
      </c>
      <c r="E465" s="23"/>
      <c r="F465" s="23"/>
      <c r="G465" s="23"/>
      <c r="H465" s="23"/>
      <c r="I465" s="23"/>
      <c r="J465" s="64">
        <v>2</v>
      </c>
      <c r="K465" s="36"/>
    </row>
    <row r="466" spans="1:11">
      <c r="A466" s="39">
        <v>464</v>
      </c>
      <c r="B466" s="32" t="s">
        <v>1984</v>
      </c>
      <c r="C466" s="88" t="s">
        <v>1993</v>
      </c>
      <c r="D466" s="88" t="s">
        <v>1994</v>
      </c>
      <c r="E466" s="33"/>
      <c r="F466" s="33"/>
      <c r="G466" s="33"/>
      <c r="H466" s="33"/>
      <c r="I466" s="33"/>
      <c r="J466" s="68"/>
      <c r="K466" s="60"/>
    </row>
    <row r="467" spans="1:11">
      <c r="A467" s="39">
        <v>465</v>
      </c>
      <c r="B467" s="10" t="s">
        <v>508</v>
      </c>
      <c r="C467" s="79" t="s">
        <v>2266</v>
      </c>
      <c r="D467" s="79" t="s">
        <v>2264</v>
      </c>
      <c r="E467" s="23"/>
      <c r="F467" s="23"/>
      <c r="G467" s="23"/>
      <c r="H467" s="23"/>
      <c r="I467" s="23"/>
      <c r="J467" s="64">
        <v>1.4</v>
      </c>
      <c r="K467" s="36"/>
    </row>
    <row r="468" spans="1:11">
      <c r="A468" s="39">
        <v>466</v>
      </c>
      <c r="B468" s="10" t="s">
        <v>1341</v>
      </c>
      <c r="C468" s="79" t="s">
        <v>257</v>
      </c>
      <c r="D468" s="79" t="s">
        <v>570</v>
      </c>
      <c r="E468" s="23"/>
      <c r="F468" s="23"/>
      <c r="G468" s="23"/>
      <c r="H468" s="23"/>
      <c r="I468" s="23"/>
      <c r="J468" s="64"/>
      <c r="K468" s="43"/>
    </row>
    <row r="469" spans="1:11">
      <c r="A469" s="39">
        <v>467</v>
      </c>
      <c r="B469" s="10" t="s">
        <v>1341</v>
      </c>
      <c r="C469" s="79" t="s">
        <v>258</v>
      </c>
      <c r="D469" s="79" t="s">
        <v>570</v>
      </c>
      <c r="E469" s="23"/>
      <c r="F469" s="23"/>
      <c r="G469" s="23"/>
      <c r="H469" s="23"/>
      <c r="I469" s="23"/>
      <c r="J469" s="64"/>
      <c r="K469" s="43"/>
    </row>
    <row r="470" spans="1:11">
      <c r="A470" s="39">
        <v>468</v>
      </c>
      <c r="B470" s="10" t="s">
        <v>506</v>
      </c>
      <c r="C470" s="79" t="s">
        <v>2446</v>
      </c>
      <c r="D470" s="79" t="s">
        <v>2447</v>
      </c>
      <c r="E470" s="23"/>
      <c r="F470" s="23"/>
      <c r="G470" s="23"/>
      <c r="H470" s="23"/>
      <c r="I470" s="23"/>
      <c r="J470" s="64">
        <v>1.4</v>
      </c>
      <c r="K470" s="36"/>
    </row>
    <row r="471" spans="1:11">
      <c r="A471" s="39">
        <v>469</v>
      </c>
      <c r="B471" s="10" t="s">
        <v>1344</v>
      </c>
      <c r="C471" s="79" t="s">
        <v>259</v>
      </c>
      <c r="D471" s="79" t="s">
        <v>788</v>
      </c>
      <c r="E471" s="23">
        <v>5</v>
      </c>
      <c r="F471" s="23">
        <v>5</v>
      </c>
      <c r="G471" s="23">
        <v>5</v>
      </c>
      <c r="H471" s="23">
        <v>5</v>
      </c>
      <c r="I471" s="23"/>
      <c r="J471" s="64"/>
      <c r="K471" s="43"/>
    </row>
    <row r="472" spans="1:11">
      <c r="A472" s="39">
        <v>470</v>
      </c>
      <c r="B472" s="10" t="s">
        <v>3635</v>
      </c>
      <c r="C472" s="79" t="s">
        <v>3133</v>
      </c>
      <c r="D472" s="79" t="s">
        <v>3117</v>
      </c>
      <c r="E472" s="23"/>
      <c r="F472" s="23"/>
      <c r="G472" s="23"/>
      <c r="H472" s="23"/>
      <c r="I472" s="23"/>
      <c r="J472" s="64">
        <v>2</v>
      </c>
      <c r="K472" s="36"/>
    </row>
    <row r="473" spans="1:11">
      <c r="A473" s="39">
        <v>471</v>
      </c>
      <c r="B473" s="10" t="s">
        <v>1341</v>
      </c>
      <c r="C473" s="79" t="s">
        <v>260</v>
      </c>
      <c r="D473" s="79" t="s">
        <v>577</v>
      </c>
      <c r="E473" s="23"/>
      <c r="F473" s="23"/>
      <c r="G473" s="23"/>
      <c r="H473" s="23"/>
      <c r="I473" s="23"/>
      <c r="J473" s="64"/>
      <c r="K473" s="43"/>
    </row>
    <row r="474" spans="1:11">
      <c r="A474" s="39">
        <v>472</v>
      </c>
      <c r="B474" s="10" t="s">
        <v>1341</v>
      </c>
      <c r="C474" s="79" t="s">
        <v>261</v>
      </c>
      <c r="D474" s="79" t="s">
        <v>577</v>
      </c>
      <c r="E474" s="23"/>
      <c r="F474" s="23"/>
      <c r="G474" s="23"/>
      <c r="H474" s="23"/>
      <c r="I474" s="23"/>
      <c r="J474" s="64"/>
      <c r="K474" s="43"/>
    </row>
    <row r="475" spans="1:11">
      <c r="A475" s="39">
        <v>473</v>
      </c>
      <c r="B475" s="10" t="s">
        <v>1341</v>
      </c>
      <c r="C475" s="79" t="s">
        <v>1210</v>
      </c>
      <c r="D475" s="79" t="s">
        <v>577</v>
      </c>
      <c r="E475" s="23"/>
      <c r="F475" s="23"/>
      <c r="G475" s="23"/>
      <c r="H475" s="23"/>
      <c r="I475" s="23"/>
      <c r="J475" s="64"/>
      <c r="K475" s="43"/>
    </row>
    <row r="476" spans="1:11">
      <c r="A476" s="39">
        <v>474</v>
      </c>
      <c r="B476" s="10" t="s">
        <v>1341</v>
      </c>
      <c r="C476" s="79" t="s">
        <v>1211</v>
      </c>
      <c r="D476" s="79" t="s">
        <v>567</v>
      </c>
      <c r="E476" s="23"/>
      <c r="F476" s="23"/>
      <c r="G476" s="23"/>
      <c r="H476" s="23"/>
      <c r="I476" s="23"/>
      <c r="J476" s="64"/>
      <c r="K476" s="43"/>
    </row>
    <row r="477" spans="1:11">
      <c r="A477" s="39">
        <v>475</v>
      </c>
      <c r="B477" s="10" t="s">
        <v>3526</v>
      </c>
      <c r="C477" s="79" t="s">
        <v>3543</v>
      </c>
      <c r="D477" s="79" t="s">
        <v>3544</v>
      </c>
      <c r="E477" s="23">
        <v>2</v>
      </c>
      <c r="F477" s="23">
        <v>3</v>
      </c>
      <c r="G477" s="23">
        <v>2</v>
      </c>
      <c r="H477" s="23">
        <v>2</v>
      </c>
      <c r="I477" s="23"/>
      <c r="J477" s="64">
        <v>2</v>
      </c>
      <c r="K477" s="36"/>
    </row>
    <row r="478" spans="1:11">
      <c r="A478" s="39">
        <v>476</v>
      </c>
      <c r="B478" s="10" t="s">
        <v>3496</v>
      </c>
      <c r="C478" s="79" t="s">
        <v>3514</v>
      </c>
      <c r="D478" s="79" t="s">
        <v>3515</v>
      </c>
      <c r="E478" s="23">
        <v>4</v>
      </c>
      <c r="F478" s="23"/>
      <c r="G478" s="23">
        <v>6</v>
      </c>
      <c r="H478" s="23"/>
      <c r="I478" s="23"/>
      <c r="J478" s="64">
        <v>2</v>
      </c>
      <c r="K478" s="36"/>
    </row>
    <row r="479" spans="1:11">
      <c r="A479" s="39">
        <v>477</v>
      </c>
      <c r="B479" s="10" t="s">
        <v>1341</v>
      </c>
      <c r="C479" s="79" t="s">
        <v>264</v>
      </c>
      <c r="D479" s="79" t="s">
        <v>567</v>
      </c>
      <c r="E479" s="23"/>
      <c r="F479" s="23"/>
      <c r="G479" s="23"/>
      <c r="H479" s="23"/>
      <c r="I479" s="23"/>
      <c r="J479" s="64"/>
      <c r="K479" s="43"/>
    </row>
    <row r="480" spans="1:11">
      <c r="A480" s="39">
        <v>478</v>
      </c>
      <c r="B480" s="10" t="s">
        <v>2105</v>
      </c>
      <c r="C480" s="79" t="s">
        <v>2113</v>
      </c>
      <c r="D480" s="79" t="s">
        <v>2114</v>
      </c>
      <c r="E480" s="23"/>
      <c r="F480" s="23"/>
      <c r="G480" s="23"/>
      <c r="H480" s="23"/>
      <c r="I480" s="23"/>
      <c r="J480" s="64">
        <v>1.2</v>
      </c>
      <c r="K480" s="43"/>
    </row>
    <row r="481" spans="1:11">
      <c r="A481" s="39">
        <v>479</v>
      </c>
      <c r="B481" s="10" t="s">
        <v>1340</v>
      </c>
      <c r="C481" s="89" t="s">
        <v>265</v>
      </c>
      <c r="D481" s="89" t="s">
        <v>789</v>
      </c>
      <c r="E481" s="25"/>
      <c r="F481" s="25"/>
      <c r="G481" s="25"/>
      <c r="H481" s="25"/>
      <c r="I481" s="25"/>
      <c r="J481" s="65"/>
      <c r="K481" s="43"/>
    </row>
    <row r="482" spans="1:11">
      <c r="A482" s="39">
        <v>480</v>
      </c>
      <c r="B482" s="10" t="s">
        <v>1341</v>
      </c>
      <c r="C482" s="79" t="s">
        <v>1212</v>
      </c>
      <c r="D482" s="79" t="s">
        <v>583</v>
      </c>
      <c r="E482" s="23"/>
      <c r="F482" s="23"/>
      <c r="G482" s="23"/>
      <c r="H482" s="23"/>
      <c r="I482" s="23"/>
      <c r="J482" s="64"/>
      <c r="K482" s="43"/>
    </row>
    <row r="483" spans="1:11">
      <c r="A483" s="39">
        <v>481</v>
      </c>
      <c r="B483" s="10" t="s">
        <v>1389</v>
      </c>
      <c r="C483" s="89" t="s">
        <v>267</v>
      </c>
      <c r="D483" s="89" t="s">
        <v>1213</v>
      </c>
      <c r="E483" s="25"/>
      <c r="F483" s="25"/>
      <c r="G483" s="25"/>
      <c r="H483" s="25"/>
      <c r="I483" s="25"/>
      <c r="J483" s="65"/>
      <c r="K483" s="43"/>
    </row>
    <row r="484" spans="1:11">
      <c r="A484" s="39">
        <v>482</v>
      </c>
      <c r="B484" s="10" t="s">
        <v>1341</v>
      </c>
      <c r="C484" s="79" t="s">
        <v>268</v>
      </c>
      <c r="D484" s="79" t="s">
        <v>587</v>
      </c>
      <c r="E484" s="23"/>
      <c r="F484" s="23"/>
      <c r="G484" s="23"/>
      <c r="H484" s="23"/>
      <c r="I484" s="23"/>
      <c r="J484" s="64"/>
      <c r="K484" s="61"/>
    </row>
    <row r="485" spans="1:11">
      <c r="A485" s="39">
        <v>483</v>
      </c>
      <c r="B485" s="10" t="s">
        <v>2295</v>
      </c>
      <c r="C485" s="79" t="s">
        <v>2311</v>
      </c>
      <c r="D485" s="79" t="s">
        <v>2312</v>
      </c>
      <c r="E485" s="23"/>
      <c r="F485" s="23"/>
      <c r="G485" s="23"/>
      <c r="H485" s="23"/>
      <c r="I485" s="23"/>
      <c r="J485" s="64">
        <v>1.4</v>
      </c>
      <c r="K485" s="36"/>
    </row>
    <row r="486" spans="1:11" s="86" customFormat="1">
      <c r="A486" s="39">
        <v>484</v>
      </c>
      <c r="B486" s="81" t="s">
        <v>3905</v>
      </c>
      <c r="C486" s="82" t="s">
        <v>3906</v>
      </c>
      <c r="D486" s="82" t="s">
        <v>3907</v>
      </c>
      <c r="E486" s="83"/>
      <c r="F486" s="83"/>
      <c r="G486" s="83"/>
      <c r="H486" s="83"/>
      <c r="I486" s="83"/>
      <c r="J486" s="84"/>
      <c r="K486" s="85"/>
    </row>
    <row r="487" spans="1:11">
      <c r="A487" s="39">
        <v>485</v>
      </c>
      <c r="B487" s="10" t="s">
        <v>1340</v>
      </c>
      <c r="C487" s="79" t="s">
        <v>270</v>
      </c>
      <c r="D487" s="79" t="s">
        <v>792</v>
      </c>
      <c r="E487" s="23">
        <v>1</v>
      </c>
      <c r="F487" s="23">
        <v>2</v>
      </c>
      <c r="G487" s="23">
        <v>1</v>
      </c>
      <c r="H487" s="23"/>
      <c r="I487" s="23"/>
      <c r="J487" s="64"/>
      <c r="K487" s="43"/>
    </row>
    <row r="488" spans="1:11">
      <c r="A488" s="39">
        <v>486</v>
      </c>
      <c r="B488" s="10" t="s">
        <v>3496</v>
      </c>
      <c r="C488" s="79" t="s">
        <v>3498</v>
      </c>
      <c r="D488" s="79" t="s">
        <v>3499</v>
      </c>
      <c r="E488" s="23"/>
      <c r="F488" s="23"/>
      <c r="G488" s="23"/>
      <c r="H488" s="23"/>
      <c r="I488" s="23"/>
      <c r="J488" s="64">
        <v>2</v>
      </c>
      <c r="K488" s="36"/>
    </row>
    <row r="489" spans="1:11">
      <c r="A489" s="39">
        <v>487</v>
      </c>
      <c r="B489" s="10" t="s">
        <v>1341</v>
      </c>
      <c r="C489" s="79" t="s">
        <v>271</v>
      </c>
      <c r="D489" s="79" t="s">
        <v>570</v>
      </c>
      <c r="E489" s="23"/>
      <c r="F489" s="23"/>
      <c r="G489" s="23"/>
      <c r="H489" s="23"/>
      <c r="I489" s="23"/>
      <c r="J489" s="64"/>
      <c r="K489" s="43"/>
    </row>
    <row r="490" spans="1:11">
      <c r="A490" s="39">
        <v>488</v>
      </c>
      <c r="B490" s="10" t="s">
        <v>1341</v>
      </c>
      <c r="C490" s="79" t="s">
        <v>272</v>
      </c>
      <c r="D490" s="79" t="s">
        <v>793</v>
      </c>
      <c r="E490" s="23"/>
      <c r="F490" s="23"/>
      <c r="G490" s="23"/>
      <c r="H490" s="23"/>
      <c r="I490" s="23"/>
      <c r="J490" s="64"/>
      <c r="K490" s="43"/>
    </row>
    <row r="491" spans="1:11">
      <c r="A491" s="39">
        <v>489</v>
      </c>
      <c r="B491" s="10" t="s">
        <v>1935</v>
      </c>
      <c r="C491" s="79" t="s">
        <v>1946</v>
      </c>
      <c r="D491" s="79" t="s">
        <v>1947</v>
      </c>
      <c r="E491" s="23">
        <v>2</v>
      </c>
      <c r="F491" s="23">
        <v>2</v>
      </c>
      <c r="G491" s="23">
        <v>2</v>
      </c>
      <c r="H491" s="23">
        <v>2</v>
      </c>
      <c r="I491" s="23"/>
      <c r="J491" s="64"/>
      <c r="K491" s="43"/>
    </row>
    <row r="492" spans="1:11">
      <c r="A492" s="39">
        <v>490</v>
      </c>
      <c r="B492" s="10" t="s">
        <v>1343</v>
      </c>
      <c r="C492" s="89" t="s">
        <v>273</v>
      </c>
      <c r="D492" s="89" t="s">
        <v>794</v>
      </c>
      <c r="E492" s="25"/>
      <c r="F492" s="25">
        <v>1</v>
      </c>
      <c r="G492" s="25"/>
      <c r="H492" s="25">
        <v>1</v>
      </c>
      <c r="I492" s="25"/>
      <c r="J492" s="65"/>
      <c r="K492" s="43"/>
    </row>
    <row r="493" spans="1:11">
      <c r="A493" s="39">
        <v>491</v>
      </c>
      <c r="B493" s="10" t="s">
        <v>2295</v>
      </c>
      <c r="C493" s="79" t="s">
        <v>2331</v>
      </c>
      <c r="D493" s="79" t="s">
        <v>2332</v>
      </c>
      <c r="E493" s="23"/>
      <c r="F493" s="23"/>
      <c r="G493" s="23"/>
      <c r="H493" s="23"/>
      <c r="I493" s="23"/>
      <c r="J493" s="64">
        <v>1.4</v>
      </c>
      <c r="K493" s="36"/>
    </row>
    <row r="494" spans="1:11">
      <c r="A494" s="39">
        <v>492</v>
      </c>
      <c r="B494" s="10" t="s">
        <v>2295</v>
      </c>
      <c r="C494" s="79" t="s">
        <v>2325</v>
      </c>
      <c r="D494" s="79" t="s">
        <v>2326</v>
      </c>
      <c r="E494" s="23"/>
      <c r="F494" s="23"/>
      <c r="G494" s="23"/>
      <c r="H494" s="23"/>
      <c r="I494" s="23"/>
      <c r="J494" s="64">
        <v>1.4</v>
      </c>
      <c r="K494" s="36"/>
    </row>
    <row r="495" spans="1:11">
      <c r="A495" s="39">
        <v>493</v>
      </c>
      <c r="B495" s="10" t="s">
        <v>1344</v>
      </c>
      <c r="C495" s="89" t="s">
        <v>274</v>
      </c>
      <c r="D495" s="89" t="s">
        <v>796</v>
      </c>
      <c r="E495" s="25">
        <v>4</v>
      </c>
      <c r="F495" s="25">
        <v>4</v>
      </c>
      <c r="G495" s="25">
        <v>4</v>
      </c>
      <c r="H495" s="25">
        <v>4</v>
      </c>
      <c r="I495" s="25"/>
      <c r="J495" s="65"/>
      <c r="K495" s="43"/>
    </row>
    <row r="496" spans="1:11">
      <c r="A496" s="39">
        <v>494</v>
      </c>
      <c r="B496" s="10" t="s">
        <v>1341</v>
      </c>
      <c r="C496" s="79" t="s">
        <v>275</v>
      </c>
      <c r="D496" s="79" t="s">
        <v>567</v>
      </c>
      <c r="E496" s="23"/>
      <c r="F496" s="23"/>
      <c r="G496" s="23"/>
      <c r="H496" s="23"/>
      <c r="I496" s="23"/>
      <c r="J496" s="64"/>
      <c r="K496" s="43"/>
    </row>
    <row r="497" spans="1:11">
      <c r="A497" s="39">
        <v>495</v>
      </c>
      <c r="B497" s="10" t="s">
        <v>2295</v>
      </c>
      <c r="C497" s="79" t="s">
        <v>2317</v>
      </c>
      <c r="D497" s="79" t="s">
        <v>2318</v>
      </c>
      <c r="E497" s="23"/>
      <c r="F497" s="23"/>
      <c r="G497" s="23"/>
      <c r="H497" s="23"/>
      <c r="I497" s="23"/>
      <c r="J497" s="64">
        <v>1.4</v>
      </c>
      <c r="K497" s="36"/>
    </row>
    <row r="498" spans="1:11">
      <c r="A498" s="39">
        <v>496</v>
      </c>
      <c r="B498" s="10" t="s">
        <v>1344</v>
      </c>
      <c r="C498" s="79" t="s">
        <v>1214</v>
      </c>
      <c r="D498" s="79" t="s">
        <v>1215</v>
      </c>
      <c r="E498" s="23">
        <v>3</v>
      </c>
      <c r="F498" s="23"/>
      <c r="G498" s="23">
        <v>3</v>
      </c>
      <c r="H498" s="23"/>
      <c r="I498" s="23"/>
      <c r="J498" s="64"/>
      <c r="K498" s="43"/>
    </row>
    <row r="499" spans="1:11">
      <c r="A499" s="39">
        <v>497</v>
      </c>
      <c r="B499" s="10" t="s">
        <v>1341</v>
      </c>
      <c r="C499" s="79" t="s">
        <v>1216</v>
      </c>
      <c r="D499" s="79" t="s">
        <v>583</v>
      </c>
      <c r="E499" s="23"/>
      <c r="F499" s="23"/>
      <c r="G499" s="23"/>
      <c r="H499" s="23"/>
      <c r="I499" s="23"/>
      <c r="J499" s="64"/>
      <c r="K499" s="43"/>
    </row>
    <row r="500" spans="1:11">
      <c r="A500" s="39">
        <v>498</v>
      </c>
      <c r="B500" s="10" t="s">
        <v>3496</v>
      </c>
      <c r="C500" s="79" t="s">
        <v>5233</v>
      </c>
      <c r="D500" s="79" t="s">
        <v>2987</v>
      </c>
      <c r="E500" s="23"/>
      <c r="F500" s="23"/>
      <c r="G500" s="23"/>
      <c r="H500" s="23"/>
      <c r="I500" s="23"/>
      <c r="J500" s="64">
        <v>2</v>
      </c>
      <c r="K500" s="36"/>
    </row>
    <row r="501" spans="1:11" s="86" customFormat="1">
      <c r="A501" s="39">
        <v>499</v>
      </c>
      <c r="B501" s="81" t="s">
        <v>3889</v>
      </c>
      <c r="C501" s="82" t="s">
        <v>3908</v>
      </c>
      <c r="D501" s="82" t="s">
        <v>3909</v>
      </c>
      <c r="E501" s="83"/>
      <c r="F501" s="83"/>
      <c r="G501" s="83"/>
      <c r="H501" s="83"/>
      <c r="I501" s="83"/>
      <c r="J501" s="84"/>
      <c r="K501" s="85"/>
    </row>
    <row r="502" spans="1:11">
      <c r="A502" s="39">
        <v>500</v>
      </c>
      <c r="B502" s="10" t="s">
        <v>1390</v>
      </c>
      <c r="C502" s="79" t="s">
        <v>279</v>
      </c>
      <c r="D502" s="79" t="s">
        <v>799</v>
      </c>
      <c r="E502" s="23"/>
      <c r="F502" s="23"/>
      <c r="G502" s="23"/>
      <c r="H502" s="23"/>
      <c r="I502" s="23"/>
      <c r="J502" s="64"/>
      <c r="K502" s="43"/>
    </row>
    <row r="503" spans="1:11">
      <c r="A503" s="39">
        <v>501</v>
      </c>
      <c r="B503" s="10" t="s">
        <v>1390</v>
      </c>
      <c r="C503" s="79" t="s">
        <v>280</v>
      </c>
      <c r="D503" s="79" t="s">
        <v>799</v>
      </c>
      <c r="E503" s="23"/>
      <c r="F503" s="23"/>
      <c r="G503" s="23"/>
      <c r="H503" s="23"/>
      <c r="I503" s="23"/>
      <c r="J503" s="64"/>
      <c r="K503" s="43"/>
    </row>
    <row r="504" spans="1:11">
      <c r="A504" s="39">
        <v>502</v>
      </c>
      <c r="B504" s="10" t="s">
        <v>1390</v>
      </c>
      <c r="C504" s="79" t="s">
        <v>281</v>
      </c>
      <c r="D504" s="79" t="s">
        <v>799</v>
      </c>
      <c r="E504" s="23"/>
      <c r="F504" s="23"/>
      <c r="G504" s="23"/>
      <c r="H504" s="23"/>
      <c r="I504" s="23"/>
      <c r="J504" s="64"/>
      <c r="K504" s="61"/>
    </row>
    <row r="505" spans="1:11" s="86" customFormat="1">
      <c r="A505" s="39">
        <v>503</v>
      </c>
      <c r="B505" s="81" t="s">
        <v>3910</v>
      </c>
      <c r="C505" s="82" t="s">
        <v>3911</v>
      </c>
      <c r="D505" s="82" t="s">
        <v>3912</v>
      </c>
      <c r="E505" s="83"/>
      <c r="F505" s="83"/>
      <c r="G505" s="83"/>
      <c r="H505" s="83"/>
      <c r="I505" s="83"/>
      <c r="J505" s="84"/>
      <c r="K505" s="85"/>
    </row>
    <row r="506" spans="1:11">
      <c r="A506" s="39">
        <v>504</v>
      </c>
      <c r="B506" s="10" t="s">
        <v>504</v>
      </c>
      <c r="C506" s="79" t="s">
        <v>2291</v>
      </c>
      <c r="D506" s="79" t="s">
        <v>2292</v>
      </c>
      <c r="E506" s="23"/>
      <c r="F506" s="23"/>
      <c r="G506" s="23"/>
      <c r="H506" s="23"/>
      <c r="I506" s="23"/>
      <c r="J506" s="64">
        <v>1.4</v>
      </c>
      <c r="K506" s="36"/>
    </row>
    <row r="507" spans="1:11">
      <c r="A507" s="39">
        <v>505</v>
      </c>
      <c r="B507" s="10" t="s">
        <v>1340</v>
      </c>
      <c r="C507" s="79" t="s">
        <v>282</v>
      </c>
      <c r="D507" s="79" t="s">
        <v>800</v>
      </c>
      <c r="E507" s="23"/>
      <c r="F507" s="23"/>
      <c r="G507" s="23"/>
      <c r="H507" s="23"/>
      <c r="I507" s="23"/>
      <c r="J507" s="64"/>
      <c r="K507" s="43"/>
    </row>
    <row r="508" spans="1:11">
      <c r="A508" s="39">
        <v>506</v>
      </c>
      <c r="B508" s="10" t="s">
        <v>3103</v>
      </c>
      <c r="C508" s="79" t="s">
        <v>3648</v>
      </c>
      <c r="D508" s="79" t="s">
        <v>3194</v>
      </c>
      <c r="E508" s="23"/>
      <c r="F508" s="23"/>
      <c r="G508" s="23"/>
      <c r="H508" s="23"/>
      <c r="I508" s="23"/>
      <c r="J508" s="64">
        <v>2</v>
      </c>
      <c r="K508" s="36"/>
    </row>
    <row r="509" spans="1:11" s="86" customFormat="1">
      <c r="A509" s="39">
        <v>507</v>
      </c>
      <c r="B509" s="81" t="s">
        <v>3403</v>
      </c>
      <c r="C509" s="82" t="s">
        <v>3913</v>
      </c>
      <c r="D509" s="82" t="s">
        <v>3914</v>
      </c>
      <c r="E509" s="83"/>
      <c r="F509" s="83"/>
      <c r="G509" s="83"/>
      <c r="H509" s="83"/>
      <c r="I509" s="83"/>
      <c r="J509" s="84"/>
      <c r="K509" s="85"/>
    </row>
    <row r="510" spans="1:11" ht="27">
      <c r="A510" s="39">
        <v>508</v>
      </c>
      <c r="B510" s="10" t="s">
        <v>3103</v>
      </c>
      <c r="C510" s="79" t="s">
        <v>3195</v>
      </c>
      <c r="D510" s="79" t="s">
        <v>3111</v>
      </c>
      <c r="E510" s="23"/>
      <c r="F510" s="23"/>
      <c r="G510" s="23"/>
      <c r="H510" s="23"/>
      <c r="I510" s="23"/>
      <c r="J510" s="64">
        <v>2</v>
      </c>
      <c r="K510" s="36"/>
    </row>
    <row r="511" spans="1:11">
      <c r="A511" s="39">
        <v>509</v>
      </c>
      <c r="B511" s="10" t="s">
        <v>1344</v>
      </c>
      <c r="C511" s="79" t="s">
        <v>283</v>
      </c>
      <c r="D511" s="79" t="s">
        <v>801</v>
      </c>
      <c r="E511" s="23"/>
      <c r="F511" s="23">
        <v>10</v>
      </c>
      <c r="G511" s="23"/>
      <c r="H511" s="23">
        <v>10</v>
      </c>
      <c r="I511" s="23"/>
      <c r="J511" s="64"/>
      <c r="K511" s="43"/>
    </row>
    <row r="512" spans="1:11">
      <c r="A512" s="39">
        <v>510</v>
      </c>
      <c r="B512" s="10" t="s">
        <v>1344</v>
      </c>
      <c r="C512" s="79" t="s">
        <v>284</v>
      </c>
      <c r="D512" s="79" t="s">
        <v>802</v>
      </c>
      <c r="E512" s="23">
        <v>5</v>
      </c>
      <c r="F512" s="23"/>
      <c r="G512" s="23">
        <v>5</v>
      </c>
      <c r="H512" s="23"/>
      <c r="I512" s="23"/>
      <c r="J512" s="64"/>
      <c r="K512" s="43"/>
    </row>
    <row r="513" spans="1:11">
      <c r="A513" s="39">
        <v>511</v>
      </c>
      <c r="B513" s="10" t="s">
        <v>3103</v>
      </c>
      <c r="C513" s="79" t="s">
        <v>3196</v>
      </c>
      <c r="D513" s="79" t="s">
        <v>3138</v>
      </c>
      <c r="E513" s="23"/>
      <c r="F513" s="23"/>
      <c r="G513" s="23"/>
      <c r="H513" s="23"/>
      <c r="I513" s="23"/>
      <c r="J513" s="64">
        <v>2</v>
      </c>
      <c r="K513" s="36"/>
    </row>
    <row r="514" spans="1:11">
      <c r="A514" s="39">
        <v>512</v>
      </c>
      <c r="B514" s="10" t="s">
        <v>2295</v>
      </c>
      <c r="C514" s="79" t="s">
        <v>2337</v>
      </c>
      <c r="D514" s="79" t="s">
        <v>2338</v>
      </c>
      <c r="E514" s="23"/>
      <c r="F514" s="23"/>
      <c r="G514" s="23"/>
      <c r="H514" s="23"/>
      <c r="I514" s="23"/>
      <c r="J514" s="64">
        <v>1.4</v>
      </c>
      <c r="K514" s="36"/>
    </row>
    <row r="515" spans="1:11">
      <c r="A515" s="39">
        <v>513</v>
      </c>
      <c r="B515" s="10" t="s">
        <v>1341</v>
      </c>
      <c r="C515" s="79" t="s">
        <v>285</v>
      </c>
      <c r="D515" s="79" t="s">
        <v>570</v>
      </c>
      <c r="E515" s="23"/>
      <c r="F515" s="23"/>
      <c r="G515" s="23"/>
      <c r="H515" s="23"/>
      <c r="I515" s="23"/>
      <c r="J515" s="64"/>
      <c r="K515" s="43"/>
    </row>
    <row r="516" spans="1:11">
      <c r="A516" s="39">
        <v>514</v>
      </c>
      <c r="B516" s="10" t="s">
        <v>2295</v>
      </c>
      <c r="C516" s="79" t="s">
        <v>2303</v>
      </c>
      <c r="D516" s="79" t="s">
        <v>2304</v>
      </c>
      <c r="E516" s="23"/>
      <c r="F516" s="23"/>
      <c r="G516" s="23"/>
      <c r="H516" s="23"/>
      <c r="I516" s="23"/>
      <c r="J516" s="64">
        <v>1.4</v>
      </c>
      <c r="K516" s="36"/>
    </row>
    <row r="517" spans="1:11">
      <c r="A517" s="39">
        <v>515</v>
      </c>
      <c r="B517" s="10" t="s">
        <v>502</v>
      </c>
      <c r="C517" s="79" t="s">
        <v>2467</v>
      </c>
      <c r="D517" s="79" t="s">
        <v>2466</v>
      </c>
      <c r="E517" s="23"/>
      <c r="F517" s="23"/>
      <c r="G517" s="23"/>
      <c r="H517" s="23"/>
      <c r="I517" s="23"/>
      <c r="J517" s="64">
        <v>1.4</v>
      </c>
      <c r="K517" s="36"/>
    </row>
    <row r="518" spans="1:11">
      <c r="A518" s="39">
        <v>516</v>
      </c>
      <c r="B518" s="10" t="s">
        <v>525</v>
      </c>
      <c r="C518" s="89" t="s">
        <v>1068</v>
      </c>
      <c r="D518" s="89" t="s">
        <v>1218</v>
      </c>
      <c r="E518" s="28"/>
      <c r="F518" s="28"/>
      <c r="G518" s="28"/>
      <c r="H518" s="28"/>
      <c r="I518" s="28"/>
      <c r="J518" s="76"/>
      <c r="K518" s="43"/>
    </row>
    <row r="519" spans="1:11">
      <c r="A519" s="39">
        <v>517</v>
      </c>
      <c r="B519" s="10" t="s">
        <v>1343</v>
      </c>
      <c r="C519" s="79" t="s">
        <v>287</v>
      </c>
      <c r="D519" s="79" t="s">
        <v>804</v>
      </c>
      <c r="E519" s="23"/>
      <c r="F519" s="23"/>
      <c r="G519" s="23">
        <v>1</v>
      </c>
      <c r="H519" s="23"/>
      <c r="I519" s="23"/>
      <c r="J519" s="64"/>
      <c r="K519" s="43"/>
    </row>
    <row r="520" spans="1:11">
      <c r="A520" s="39">
        <v>518</v>
      </c>
      <c r="B520" s="10" t="s">
        <v>1343</v>
      </c>
      <c r="C520" s="79" t="s">
        <v>288</v>
      </c>
      <c r="D520" s="79" t="s">
        <v>805</v>
      </c>
      <c r="E520" s="23"/>
      <c r="F520" s="23"/>
      <c r="G520" s="23">
        <v>1</v>
      </c>
      <c r="H520" s="23"/>
      <c r="I520" s="23"/>
      <c r="J520" s="64"/>
      <c r="K520" s="43"/>
    </row>
    <row r="521" spans="1:11">
      <c r="A521" s="39">
        <v>519</v>
      </c>
      <c r="B521" s="10" t="s">
        <v>1343</v>
      </c>
      <c r="C521" s="79" t="s">
        <v>289</v>
      </c>
      <c r="D521" s="79" t="s">
        <v>806</v>
      </c>
      <c r="E521" s="23"/>
      <c r="F521" s="23"/>
      <c r="G521" s="23">
        <v>1</v>
      </c>
      <c r="H521" s="23"/>
      <c r="I521" s="23"/>
      <c r="J521" s="64"/>
      <c r="K521" s="43"/>
    </row>
    <row r="522" spans="1:11">
      <c r="A522" s="39">
        <v>520</v>
      </c>
      <c r="B522" s="10" t="s">
        <v>1356</v>
      </c>
      <c r="C522" s="89" t="s">
        <v>290</v>
      </c>
      <c r="D522" s="89" t="s">
        <v>603</v>
      </c>
      <c r="E522" s="25"/>
      <c r="F522" s="25"/>
      <c r="G522" s="25"/>
      <c r="H522" s="25"/>
      <c r="I522" s="25"/>
      <c r="J522" s="65"/>
      <c r="K522" s="43"/>
    </row>
    <row r="523" spans="1:11">
      <c r="A523" s="39">
        <v>521</v>
      </c>
      <c r="B523" s="10" t="s">
        <v>1302</v>
      </c>
      <c r="C523" s="79" t="s">
        <v>291</v>
      </c>
      <c r="D523" s="79" t="s">
        <v>808</v>
      </c>
      <c r="E523" s="23"/>
      <c r="F523" s="23"/>
      <c r="G523" s="23"/>
      <c r="H523" s="23"/>
      <c r="I523" s="23"/>
      <c r="J523" s="64"/>
      <c r="K523" s="43"/>
    </row>
    <row r="524" spans="1:11">
      <c r="A524" s="39">
        <v>522</v>
      </c>
      <c r="B524" s="10" t="s">
        <v>1343</v>
      </c>
      <c r="C524" s="79" t="s">
        <v>292</v>
      </c>
      <c r="D524" s="79" t="s">
        <v>1219</v>
      </c>
      <c r="E524" s="23">
        <v>1</v>
      </c>
      <c r="F524" s="23"/>
      <c r="G524" s="23"/>
      <c r="H524" s="23"/>
      <c r="I524" s="23"/>
      <c r="J524" s="64"/>
      <c r="K524" s="43"/>
    </row>
    <row r="525" spans="1:11" s="86" customFormat="1">
      <c r="A525" s="39">
        <v>523</v>
      </c>
      <c r="B525" s="10" t="s">
        <v>3526</v>
      </c>
      <c r="C525" s="79" t="s">
        <v>3562</v>
      </c>
      <c r="D525" s="79" t="s">
        <v>3563</v>
      </c>
      <c r="E525" s="23">
        <v>3</v>
      </c>
      <c r="F525" s="23">
        <v>2</v>
      </c>
      <c r="G525" s="23">
        <v>2</v>
      </c>
      <c r="H525" s="23">
        <v>2</v>
      </c>
      <c r="I525" s="23"/>
      <c r="J525" s="64">
        <v>2</v>
      </c>
      <c r="K525" s="36"/>
    </row>
    <row r="526" spans="1:11">
      <c r="A526" s="39">
        <v>524</v>
      </c>
      <c r="B526" s="10" t="s">
        <v>3496</v>
      </c>
      <c r="C526" s="79" t="s">
        <v>3512</v>
      </c>
      <c r="D526" s="79" t="s">
        <v>3513</v>
      </c>
      <c r="E526" s="23">
        <v>4</v>
      </c>
      <c r="F526" s="23"/>
      <c r="G526" s="23">
        <v>6</v>
      </c>
      <c r="H526" s="23"/>
      <c r="I526" s="23"/>
      <c r="J526" s="64">
        <v>2</v>
      </c>
      <c r="K526" s="36"/>
    </row>
    <row r="527" spans="1:11">
      <c r="A527" s="39">
        <v>525</v>
      </c>
      <c r="B527" s="10" t="s">
        <v>504</v>
      </c>
      <c r="C527" s="79" t="s">
        <v>2281</v>
      </c>
      <c r="D527" s="79" t="s">
        <v>2282</v>
      </c>
      <c r="E527" s="23"/>
      <c r="F527" s="23"/>
      <c r="G527" s="23"/>
      <c r="H527" s="23"/>
      <c r="I527" s="23"/>
      <c r="J527" s="64">
        <v>1.4</v>
      </c>
      <c r="K527" s="36"/>
    </row>
    <row r="528" spans="1:11">
      <c r="A528" s="39">
        <v>526</v>
      </c>
      <c r="B528" s="10" t="s">
        <v>1341</v>
      </c>
      <c r="C528" s="79" t="s">
        <v>294</v>
      </c>
      <c r="D528" s="79" t="s">
        <v>567</v>
      </c>
      <c r="E528" s="23"/>
      <c r="F528" s="23"/>
      <c r="G528" s="23"/>
      <c r="H528" s="23"/>
      <c r="I528" s="23"/>
      <c r="J528" s="64"/>
      <c r="K528" s="43"/>
    </row>
    <row r="529" spans="1:11">
      <c r="A529" s="39">
        <v>527</v>
      </c>
      <c r="B529" s="10" t="s">
        <v>3103</v>
      </c>
      <c r="C529" s="79" t="s">
        <v>3649</v>
      </c>
      <c r="D529" s="79" t="s">
        <v>3117</v>
      </c>
      <c r="E529" s="23"/>
      <c r="F529" s="23"/>
      <c r="G529" s="23"/>
      <c r="H529" s="23"/>
      <c r="I529" s="23"/>
      <c r="J529" s="64">
        <v>2</v>
      </c>
      <c r="K529" s="36"/>
    </row>
    <row r="530" spans="1:11">
      <c r="A530" s="39">
        <v>528</v>
      </c>
      <c r="B530" s="10" t="s">
        <v>502</v>
      </c>
      <c r="C530" s="79" t="s">
        <v>2465</v>
      </c>
      <c r="D530" s="79" t="s">
        <v>2466</v>
      </c>
      <c r="E530" s="23"/>
      <c r="F530" s="23"/>
      <c r="G530" s="23"/>
      <c r="H530" s="23"/>
      <c r="I530" s="23"/>
      <c r="J530" s="64">
        <v>1.4</v>
      </c>
      <c r="K530" s="36"/>
    </row>
    <row r="531" spans="1:11">
      <c r="A531" s="39">
        <v>529</v>
      </c>
      <c r="B531" s="10" t="s">
        <v>1356</v>
      </c>
      <c r="C531" s="89" t="s">
        <v>295</v>
      </c>
      <c r="D531" s="89" t="s">
        <v>603</v>
      </c>
      <c r="E531" s="25"/>
      <c r="F531" s="25"/>
      <c r="G531" s="25"/>
      <c r="H531" s="25"/>
      <c r="I531" s="25"/>
      <c r="J531" s="65"/>
      <c r="K531" s="43"/>
    </row>
    <row r="532" spans="1:11">
      <c r="A532" s="39">
        <v>530</v>
      </c>
      <c r="B532" s="10" t="s">
        <v>2295</v>
      </c>
      <c r="C532" s="79" t="s">
        <v>2363</v>
      </c>
      <c r="D532" s="79" t="s">
        <v>2364</v>
      </c>
      <c r="E532" s="23">
        <v>1</v>
      </c>
      <c r="F532" s="23">
        <v>1</v>
      </c>
      <c r="G532" s="23">
        <v>1</v>
      </c>
      <c r="H532" s="23">
        <v>1</v>
      </c>
      <c r="I532" s="23"/>
      <c r="J532" s="64">
        <v>1.4</v>
      </c>
      <c r="K532" s="36"/>
    </row>
    <row r="533" spans="1:11">
      <c r="A533" s="39">
        <v>531</v>
      </c>
      <c r="B533" s="10" t="s">
        <v>1341</v>
      </c>
      <c r="C533" s="79" t="s">
        <v>1222</v>
      </c>
      <c r="D533" s="79" t="s">
        <v>1223</v>
      </c>
      <c r="E533" s="23"/>
      <c r="F533" s="23"/>
      <c r="G533" s="23"/>
      <c r="H533" s="23"/>
      <c r="I533" s="23"/>
      <c r="J533" s="64"/>
      <c r="K533" s="43"/>
    </row>
    <row r="534" spans="1:11">
      <c r="A534" s="39">
        <v>532</v>
      </c>
      <c r="B534" s="10" t="s">
        <v>1341</v>
      </c>
      <c r="C534" s="79" t="s">
        <v>297</v>
      </c>
      <c r="D534" s="79" t="s">
        <v>577</v>
      </c>
      <c r="E534" s="23"/>
      <c r="F534" s="23"/>
      <c r="G534" s="23"/>
      <c r="H534" s="23"/>
      <c r="I534" s="23"/>
      <c r="J534" s="64"/>
      <c r="K534" s="43"/>
    </row>
    <row r="535" spans="1:11">
      <c r="A535" s="39">
        <v>533</v>
      </c>
      <c r="B535" s="10" t="s">
        <v>2295</v>
      </c>
      <c r="C535" s="79" t="s">
        <v>2365</v>
      </c>
      <c r="D535" s="79" t="s">
        <v>2366</v>
      </c>
      <c r="E535" s="23">
        <v>5</v>
      </c>
      <c r="F535" s="23">
        <v>5</v>
      </c>
      <c r="G535" s="23">
        <v>5</v>
      </c>
      <c r="H535" s="23">
        <v>5</v>
      </c>
      <c r="I535" s="23"/>
      <c r="J535" s="64">
        <v>1.4</v>
      </c>
      <c r="K535" s="36"/>
    </row>
    <row r="536" spans="1:11">
      <c r="A536" s="39">
        <v>534</v>
      </c>
      <c r="B536" s="10" t="s">
        <v>1341</v>
      </c>
      <c r="C536" s="89" t="s">
        <v>298</v>
      </c>
      <c r="D536" s="89" t="s">
        <v>701</v>
      </c>
      <c r="E536" s="25"/>
      <c r="F536" s="25"/>
      <c r="G536" s="25"/>
      <c r="H536" s="25"/>
      <c r="I536" s="25"/>
      <c r="J536" s="65"/>
      <c r="K536" s="43"/>
    </row>
    <row r="537" spans="1:11">
      <c r="A537" s="39">
        <v>535</v>
      </c>
      <c r="B537" s="10" t="s">
        <v>1957</v>
      </c>
      <c r="C537" s="79" t="s">
        <v>2132</v>
      </c>
      <c r="D537" s="79" t="s">
        <v>5270</v>
      </c>
      <c r="E537" s="23"/>
      <c r="F537" s="23"/>
      <c r="G537" s="23"/>
      <c r="H537" s="23"/>
      <c r="I537" s="23"/>
      <c r="J537" s="64">
        <v>1.3</v>
      </c>
      <c r="K537" s="43"/>
    </row>
    <row r="538" spans="1:11">
      <c r="A538" s="39">
        <v>536</v>
      </c>
      <c r="B538" s="10" t="s">
        <v>3595</v>
      </c>
      <c r="C538" s="79" t="s">
        <v>3626</v>
      </c>
      <c r="D538" s="79" t="s">
        <v>3627</v>
      </c>
      <c r="E538" s="23"/>
      <c r="F538" s="23"/>
      <c r="G538" s="23"/>
      <c r="H538" s="23"/>
      <c r="I538" s="23"/>
      <c r="J538" s="64">
        <v>2</v>
      </c>
      <c r="K538" s="36"/>
    </row>
    <row r="539" spans="1:11">
      <c r="A539" s="39">
        <v>537</v>
      </c>
      <c r="B539" s="32" t="s">
        <v>1984</v>
      </c>
      <c r="C539" s="88" t="s">
        <v>1989</v>
      </c>
      <c r="D539" s="88" t="s">
        <v>1990</v>
      </c>
      <c r="E539" s="33"/>
      <c r="F539" s="33"/>
      <c r="G539" s="33"/>
      <c r="H539" s="33"/>
      <c r="I539" s="33"/>
      <c r="J539" s="68"/>
      <c r="K539" s="60"/>
    </row>
    <row r="540" spans="1:11">
      <c r="A540" s="39">
        <v>538</v>
      </c>
      <c r="B540" s="10" t="s">
        <v>1343</v>
      </c>
      <c r="C540" s="89" t="s">
        <v>299</v>
      </c>
      <c r="D540" s="89" t="s">
        <v>812</v>
      </c>
      <c r="E540" s="25"/>
      <c r="F540" s="25">
        <v>4</v>
      </c>
      <c r="G540" s="25"/>
      <c r="H540" s="25"/>
      <c r="I540" s="25"/>
      <c r="J540" s="65"/>
      <c r="K540" s="43"/>
    </row>
    <row r="541" spans="1:11">
      <c r="A541" s="39">
        <v>539</v>
      </c>
      <c r="B541" s="10" t="s">
        <v>1341</v>
      </c>
      <c r="C541" s="89" t="s">
        <v>1224</v>
      </c>
      <c r="D541" s="89" t="s">
        <v>1142</v>
      </c>
      <c r="E541" s="25"/>
      <c r="F541" s="25"/>
      <c r="G541" s="25"/>
      <c r="H541" s="25"/>
      <c r="I541" s="25"/>
      <c r="J541" s="65"/>
      <c r="K541" s="43"/>
    </row>
    <row r="542" spans="1:11">
      <c r="A542" s="39">
        <v>540</v>
      </c>
      <c r="B542" s="10" t="s">
        <v>1341</v>
      </c>
      <c r="C542" s="79" t="s">
        <v>1073</v>
      </c>
      <c r="D542" s="79" t="s">
        <v>579</v>
      </c>
      <c r="E542" s="23"/>
      <c r="F542" s="23"/>
      <c r="G542" s="23"/>
      <c r="H542" s="23"/>
      <c r="I542" s="23"/>
      <c r="J542" s="64"/>
      <c r="K542" s="43"/>
    </row>
    <row r="543" spans="1:11">
      <c r="A543" s="39">
        <v>541</v>
      </c>
      <c r="B543" s="10" t="s">
        <v>1341</v>
      </c>
      <c r="C543" s="79" t="s">
        <v>543</v>
      </c>
      <c r="D543" s="79" t="s">
        <v>579</v>
      </c>
      <c r="E543" s="23"/>
      <c r="F543" s="23"/>
      <c r="G543" s="23"/>
      <c r="H543" s="23"/>
      <c r="I543" s="23"/>
      <c r="J543" s="64"/>
      <c r="K543" s="43"/>
    </row>
    <row r="544" spans="1:11">
      <c r="A544" s="39">
        <v>542</v>
      </c>
      <c r="B544" s="10" t="s">
        <v>1343</v>
      </c>
      <c r="C544" s="79" t="s">
        <v>302</v>
      </c>
      <c r="D544" s="79" t="s">
        <v>815</v>
      </c>
      <c r="E544" s="23">
        <v>1</v>
      </c>
      <c r="F544" s="23"/>
      <c r="G544" s="23"/>
      <c r="H544" s="23"/>
      <c r="I544" s="23"/>
      <c r="J544" s="64"/>
      <c r="K544" s="43"/>
    </row>
    <row r="545" spans="1:11">
      <c r="A545" s="39">
        <v>543</v>
      </c>
      <c r="B545" s="10" t="s">
        <v>1343</v>
      </c>
      <c r="C545" s="79" t="s">
        <v>303</v>
      </c>
      <c r="D545" s="79" t="s">
        <v>816</v>
      </c>
      <c r="E545" s="23">
        <v>1</v>
      </c>
      <c r="F545" s="23"/>
      <c r="G545" s="23"/>
      <c r="H545" s="23"/>
      <c r="I545" s="23"/>
      <c r="J545" s="64"/>
      <c r="K545" s="43"/>
    </row>
    <row r="546" spans="1:11">
      <c r="A546" s="39">
        <v>544</v>
      </c>
      <c r="B546" s="10" t="s">
        <v>1343</v>
      </c>
      <c r="C546" s="79" t="s">
        <v>304</v>
      </c>
      <c r="D546" s="79" t="s">
        <v>817</v>
      </c>
      <c r="E546" s="23">
        <v>1</v>
      </c>
      <c r="F546" s="23"/>
      <c r="G546" s="23"/>
      <c r="H546" s="23"/>
      <c r="I546" s="23"/>
      <c r="J546" s="64"/>
      <c r="K546" s="43"/>
    </row>
    <row r="547" spans="1:11">
      <c r="A547" s="39">
        <v>545</v>
      </c>
      <c r="B547" s="10" t="s">
        <v>1302</v>
      </c>
      <c r="C547" s="79" t="s">
        <v>305</v>
      </c>
      <c r="D547" s="79" t="s">
        <v>1225</v>
      </c>
      <c r="E547" s="23">
        <v>4</v>
      </c>
      <c r="F547" s="23">
        <v>6</v>
      </c>
      <c r="G547" s="23">
        <v>4</v>
      </c>
      <c r="H547" s="23">
        <v>6</v>
      </c>
      <c r="I547" s="23"/>
      <c r="J547" s="64"/>
      <c r="K547" s="43"/>
    </row>
    <row r="548" spans="1:11" s="86" customFormat="1">
      <c r="A548" s="39">
        <v>546</v>
      </c>
      <c r="B548" s="10" t="s">
        <v>1341</v>
      </c>
      <c r="C548" s="79" t="s">
        <v>306</v>
      </c>
      <c r="D548" s="79" t="s">
        <v>632</v>
      </c>
      <c r="E548" s="23"/>
      <c r="F548" s="23"/>
      <c r="G548" s="23"/>
      <c r="H548" s="23"/>
      <c r="I548" s="23"/>
      <c r="J548" s="64"/>
      <c r="K548" s="43"/>
    </row>
    <row r="549" spans="1:11">
      <c r="A549" s="39">
        <v>547</v>
      </c>
      <c r="B549" s="81" t="s">
        <v>3889</v>
      </c>
      <c r="C549" s="82" t="s">
        <v>3915</v>
      </c>
      <c r="D549" s="82" t="s">
        <v>3916</v>
      </c>
      <c r="E549" s="83"/>
      <c r="F549" s="83"/>
      <c r="G549" s="83"/>
      <c r="H549" s="83"/>
      <c r="I549" s="83"/>
      <c r="J549" s="84"/>
      <c r="K549" s="85"/>
    </row>
    <row r="550" spans="1:11">
      <c r="A550" s="39">
        <v>548</v>
      </c>
      <c r="B550" s="10" t="s">
        <v>2295</v>
      </c>
      <c r="C550" s="79" t="s">
        <v>2329</v>
      </c>
      <c r="D550" s="79" t="s">
        <v>2330</v>
      </c>
      <c r="E550" s="23"/>
      <c r="F550" s="23"/>
      <c r="G550" s="23"/>
      <c r="H550" s="23"/>
      <c r="I550" s="23"/>
      <c r="J550" s="64">
        <v>1.4</v>
      </c>
      <c r="K550" s="36"/>
    </row>
    <row r="551" spans="1:11">
      <c r="A551" s="39">
        <v>549</v>
      </c>
      <c r="B551" s="10" t="s">
        <v>3526</v>
      </c>
      <c r="C551" s="87" t="s">
        <v>3527</v>
      </c>
      <c r="D551" s="79" t="s">
        <v>3528</v>
      </c>
      <c r="E551" s="23">
        <v>5</v>
      </c>
      <c r="F551" s="23">
        <v>5</v>
      </c>
      <c r="G551" s="23">
        <v>5</v>
      </c>
      <c r="H551" s="23">
        <v>5</v>
      </c>
      <c r="I551" s="23">
        <v>20</v>
      </c>
      <c r="J551" s="64">
        <v>2</v>
      </c>
      <c r="K551" s="36"/>
    </row>
    <row r="552" spans="1:11">
      <c r="A552" s="39">
        <v>550</v>
      </c>
      <c r="B552" s="10" t="s">
        <v>1367</v>
      </c>
      <c r="C552" s="89" t="s">
        <v>307</v>
      </c>
      <c r="D552" s="89" t="s">
        <v>1920</v>
      </c>
      <c r="E552" s="25"/>
      <c r="F552" s="25"/>
      <c r="G552" s="25"/>
      <c r="H552" s="25"/>
      <c r="I552" s="25"/>
      <c r="J552" s="65"/>
      <c r="K552" s="43"/>
    </row>
    <row r="553" spans="1:11">
      <c r="A553" s="39">
        <v>551</v>
      </c>
      <c r="B553" s="81" t="s">
        <v>3098</v>
      </c>
      <c r="C553" s="82" t="s">
        <v>3446</v>
      </c>
      <c r="D553" s="82" t="s">
        <v>3377</v>
      </c>
      <c r="E553" s="83"/>
      <c r="F553" s="83"/>
      <c r="G553" s="83">
        <v>1</v>
      </c>
      <c r="H553" s="83"/>
      <c r="I553" s="83"/>
      <c r="J553" s="84"/>
      <c r="K553" s="85"/>
    </row>
    <row r="554" spans="1:11">
      <c r="A554" s="39">
        <v>552</v>
      </c>
      <c r="B554" s="10" t="s">
        <v>1343</v>
      </c>
      <c r="C554" s="79" t="s">
        <v>309</v>
      </c>
      <c r="D554" s="79" t="s">
        <v>1226</v>
      </c>
      <c r="E554" s="23"/>
      <c r="F554" s="23">
        <v>1</v>
      </c>
      <c r="G554" s="23"/>
      <c r="H554" s="23"/>
      <c r="I554" s="23"/>
      <c r="J554" s="64"/>
      <c r="K554" s="43"/>
    </row>
    <row r="555" spans="1:11">
      <c r="A555" s="39">
        <v>553</v>
      </c>
      <c r="B555" s="10" t="s">
        <v>3568</v>
      </c>
      <c r="C555" s="79" t="s">
        <v>2934</v>
      </c>
      <c r="D555" s="79" t="s">
        <v>2935</v>
      </c>
      <c r="E555" s="23"/>
      <c r="F555" s="23"/>
      <c r="G555" s="23"/>
      <c r="H555" s="23"/>
      <c r="I555" s="23"/>
      <c r="J555" s="64">
        <v>2</v>
      </c>
      <c r="K555" s="36"/>
    </row>
    <row r="556" spans="1:11">
      <c r="A556" s="39">
        <v>554</v>
      </c>
      <c r="B556" s="10" t="s">
        <v>2057</v>
      </c>
      <c r="C556" s="89" t="s">
        <v>2058</v>
      </c>
      <c r="D556" s="89" t="s">
        <v>2059</v>
      </c>
      <c r="E556" s="25">
        <v>8</v>
      </c>
      <c r="F556" s="25"/>
      <c r="G556" s="25"/>
      <c r="H556" s="25"/>
      <c r="I556" s="25"/>
      <c r="J556" s="64">
        <v>1.1000000000000001</v>
      </c>
      <c r="K556" s="43"/>
    </row>
    <row r="557" spans="1:11">
      <c r="A557" s="39">
        <v>555</v>
      </c>
      <c r="B557" s="10" t="s">
        <v>1341</v>
      </c>
      <c r="C557" s="79" t="s">
        <v>544</v>
      </c>
      <c r="D557" s="79" t="s">
        <v>579</v>
      </c>
      <c r="E557" s="23"/>
      <c r="F557" s="23"/>
      <c r="G557" s="23"/>
      <c r="H557" s="23"/>
      <c r="I557" s="23"/>
      <c r="J557" s="64"/>
      <c r="K557" s="43"/>
    </row>
    <row r="558" spans="1:11">
      <c r="A558" s="39">
        <v>556</v>
      </c>
      <c r="B558" s="10" t="s">
        <v>1356</v>
      </c>
      <c r="C558" s="89" t="s">
        <v>310</v>
      </c>
      <c r="D558" s="89" t="s">
        <v>603</v>
      </c>
      <c r="E558" s="25"/>
      <c r="F558" s="25">
        <v>1</v>
      </c>
      <c r="G558" s="25"/>
      <c r="H558" s="25">
        <v>1</v>
      </c>
      <c r="I558" s="25"/>
      <c r="J558" s="65"/>
      <c r="K558" s="43"/>
    </row>
    <row r="559" spans="1:11">
      <c r="A559" s="39">
        <v>557</v>
      </c>
      <c r="B559" s="10" t="s">
        <v>1343</v>
      </c>
      <c r="C559" s="79" t="s">
        <v>311</v>
      </c>
      <c r="D559" s="79" t="s">
        <v>820</v>
      </c>
      <c r="E559" s="23">
        <v>2</v>
      </c>
      <c r="F559" s="23"/>
      <c r="G559" s="23"/>
      <c r="H559" s="23"/>
      <c r="I559" s="23"/>
      <c r="J559" s="64"/>
      <c r="K559" s="43"/>
    </row>
    <row r="560" spans="1:11">
      <c r="A560" s="39">
        <v>558</v>
      </c>
      <c r="B560" s="10" t="s">
        <v>1343</v>
      </c>
      <c r="C560" s="79" t="s">
        <v>312</v>
      </c>
      <c r="D560" s="79" t="s">
        <v>821</v>
      </c>
      <c r="E560" s="23"/>
      <c r="F560" s="23"/>
      <c r="G560" s="23">
        <v>1</v>
      </c>
      <c r="H560" s="23"/>
      <c r="I560" s="23"/>
      <c r="J560" s="64"/>
      <c r="K560" s="43"/>
    </row>
    <row r="561" spans="1:11">
      <c r="A561" s="39">
        <v>559</v>
      </c>
      <c r="B561" s="10" t="s">
        <v>1344</v>
      </c>
      <c r="C561" s="79" t="s">
        <v>313</v>
      </c>
      <c r="D561" s="79" t="s">
        <v>822</v>
      </c>
      <c r="E561" s="23">
        <v>10</v>
      </c>
      <c r="F561" s="23">
        <v>5</v>
      </c>
      <c r="G561" s="23">
        <v>5</v>
      </c>
      <c r="H561" s="23">
        <v>10</v>
      </c>
      <c r="I561" s="23"/>
      <c r="J561" s="64"/>
      <c r="K561" s="43"/>
    </row>
    <row r="562" spans="1:11">
      <c r="A562" s="39">
        <v>560</v>
      </c>
      <c r="B562" s="10" t="s">
        <v>1343</v>
      </c>
      <c r="C562" s="79" t="s">
        <v>314</v>
      </c>
      <c r="D562" s="79" t="s">
        <v>1227</v>
      </c>
      <c r="E562" s="23"/>
      <c r="F562" s="23">
        <v>2</v>
      </c>
      <c r="G562" s="23"/>
      <c r="H562" s="23"/>
      <c r="I562" s="23"/>
      <c r="J562" s="64"/>
      <c r="K562" s="43"/>
    </row>
    <row r="563" spans="1:11">
      <c r="A563" s="39">
        <v>561</v>
      </c>
      <c r="B563" s="81" t="s">
        <v>3103</v>
      </c>
      <c r="C563" s="82" t="s">
        <v>3447</v>
      </c>
      <c r="D563" s="82" t="s">
        <v>3379</v>
      </c>
      <c r="E563" s="83"/>
      <c r="F563" s="83"/>
      <c r="G563" s="83">
        <v>2</v>
      </c>
      <c r="H563" s="83"/>
      <c r="I563" s="83"/>
      <c r="J563" s="84"/>
      <c r="K563" s="85"/>
    </row>
    <row r="564" spans="1:11">
      <c r="A564" s="39">
        <v>562</v>
      </c>
      <c r="B564" s="10" t="s">
        <v>1340</v>
      </c>
      <c r="C564" s="79" t="s">
        <v>1228</v>
      </c>
      <c r="D564" s="79" t="s">
        <v>1229</v>
      </c>
      <c r="E564" s="23"/>
      <c r="F564" s="23"/>
      <c r="G564" s="23"/>
      <c r="H564" s="23"/>
      <c r="I564" s="23"/>
      <c r="J564" s="64"/>
      <c r="K564" s="43"/>
    </row>
    <row r="565" spans="1:11">
      <c r="A565" s="39">
        <v>563</v>
      </c>
      <c r="B565" s="10" t="s">
        <v>1341</v>
      </c>
      <c r="C565" s="79" t="s">
        <v>318</v>
      </c>
      <c r="D565" s="79" t="s">
        <v>793</v>
      </c>
      <c r="E565" s="23"/>
      <c r="F565" s="23"/>
      <c r="G565" s="23"/>
      <c r="H565" s="23"/>
      <c r="I565" s="23"/>
      <c r="J565" s="64"/>
      <c r="K565" s="61"/>
    </row>
    <row r="566" spans="1:11">
      <c r="A566" s="39">
        <v>564</v>
      </c>
      <c r="B566" s="10" t="s">
        <v>1341</v>
      </c>
      <c r="C566" s="89" t="s">
        <v>319</v>
      </c>
      <c r="D566" s="89" t="s">
        <v>743</v>
      </c>
      <c r="E566" s="25"/>
      <c r="F566" s="25"/>
      <c r="G566" s="25"/>
      <c r="H566" s="25"/>
      <c r="I566" s="25"/>
      <c r="J566" s="65"/>
      <c r="K566" s="43"/>
    </row>
    <row r="567" spans="1:11">
      <c r="A567" s="39">
        <v>565</v>
      </c>
      <c r="B567" s="10" t="s">
        <v>1343</v>
      </c>
      <c r="C567" s="89" t="s">
        <v>320</v>
      </c>
      <c r="D567" s="89" t="s">
        <v>826</v>
      </c>
      <c r="E567" s="25"/>
      <c r="F567" s="25"/>
      <c r="G567" s="25">
        <v>1</v>
      </c>
      <c r="H567" s="25">
        <v>1</v>
      </c>
      <c r="I567" s="25"/>
      <c r="J567" s="65"/>
      <c r="K567" s="43"/>
    </row>
    <row r="568" spans="1:11">
      <c r="A568" s="39">
        <v>566</v>
      </c>
      <c r="B568" s="10" t="s">
        <v>1347</v>
      </c>
      <c r="C568" s="79" t="s">
        <v>1391</v>
      </c>
      <c r="D568" s="79" t="s">
        <v>1392</v>
      </c>
      <c r="E568" s="23"/>
      <c r="F568" s="23"/>
      <c r="G568" s="23">
        <v>3</v>
      </c>
      <c r="H568" s="23"/>
      <c r="I568" s="23"/>
      <c r="J568" s="64"/>
      <c r="K568" s="43"/>
    </row>
    <row r="569" spans="1:11">
      <c r="A569" s="39">
        <v>567</v>
      </c>
      <c r="B569" s="10" t="s">
        <v>1341</v>
      </c>
      <c r="C569" s="79" t="s">
        <v>321</v>
      </c>
      <c r="D569" s="79" t="s">
        <v>828</v>
      </c>
      <c r="E569" s="23"/>
      <c r="F569" s="23">
        <v>10</v>
      </c>
      <c r="G569" s="23"/>
      <c r="H569" s="23">
        <v>10</v>
      </c>
      <c r="I569" s="23"/>
      <c r="J569" s="64"/>
      <c r="K569" s="43"/>
    </row>
    <row r="570" spans="1:11">
      <c r="A570" s="39">
        <v>568</v>
      </c>
      <c r="B570" s="10" t="s">
        <v>2105</v>
      </c>
      <c r="C570" s="79" t="s">
        <v>2080</v>
      </c>
      <c r="D570" s="79" t="s">
        <v>2081</v>
      </c>
      <c r="E570" s="23"/>
      <c r="F570" s="23"/>
      <c r="G570" s="23"/>
      <c r="H570" s="23"/>
      <c r="I570" s="23"/>
      <c r="J570" s="64">
        <v>1.2</v>
      </c>
      <c r="K570" s="43"/>
    </row>
    <row r="571" spans="1:11">
      <c r="A571" s="39">
        <v>569</v>
      </c>
      <c r="B571" s="81" t="s">
        <v>3098</v>
      </c>
      <c r="C571" s="82" t="s">
        <v>2885</v>
      </c>
      <c r="D571" s="82" t="s">
        <v>3385</v>
      </c>
      <c r="E571" s="83"/>
      <c r="F571" s="83"/>
      <c r="G571" s="83"/>
      <c r="H571" s="83"/>
      <c r="I571" s="83"/>
      <c r="J571" s="84">
        <v>2</v>
      </c>
      <c r="K571" s="85"/>
    </row>
    <row r="572" spans="1:11">
      <c r="A572" s="39">
        <v>570</v>
      </c>
      <c r="B572" s="10" t="s">
        <v>3103</v>
      </c>
      <c r="C572" s="79" t="s">
        <v>3650</v>
      </c>
      <c r="D572" s="79" t="s">
        <v>3117</v>
      </c>
      <c r="E572" s="23"/>
      <c r="F572" s="23"/>
      <c r="G572" s="23"/>
      <c r="H572" s="23"/>
      <c r="I572" s="23"/>
      <c r="J572" s="64">
        <v>2</v>
      </c>
      <c r="K572" s="36"/>
    </row>
    <row r="573" spans="1:11">
      <c r="A573" s="39">
        <v>571</v>
      </c>
      <c r="B573" s="10" t="s">
        <v>504</v>
      </c>
      <c r="C573" s="79" t="s">
        <v>2279</v>
      </c>
      <c r="D573" s="79" t="s">
        <v>2280</v>
      </c>
      <c r="E573" s="23"/>
      <c r="F573" s="23"/>
      <c r="G573" s="23"/>
      <c r="H573" s="23"/>
      <c r="I573" s="23"/>
      <c r="J573" s="64">
        <v>1.4</v>
      </c>
      <c r="K573" s="36"/>
    </row>
    <row r="574" spans="1:11">
      <c r="A574" s="39">
        <v>572</v>
      </c>
      <c r="B574" s="10" t="s">
        <v>1343</v>
      </c>
      <c r="C574" s="79" t="s">
        <v>322</v>
      </c>
      <c r="D574" s="79" t="s">
        <v>829</v>
      </c>
      <c r="E574" s="23"/>
      <c r="F574" s="23"/>
      <c r="G574" s="23">
        <v>1</v>
      </c>
      <c r="H574" s="23"/>
      <c r="I574" s="23"/>
      <c r="J574" s="64"/>
      <c r="K574" s="43"/>
    </row>
    <row r="575" spans="1:11">
      <c r="A575" s="39">
        <v>573</v>
      </c>
      <c r="B575" s="10" t="s">
        <v>2295</v>
      </c>
      <c r="C575" s="79" t="s">
        <v>2403</v>
      </c>
      <c r="D575" s="79" t="s">
        <v>2404</v>
      </c>
      <c r="E575" s="23">
        <v>1</v>
      </c>
      <c r="F575" s="23"/>
      <c r="G575" s="23"/>
      <c r="H575" s="23"/>
      <c r="I575" s="23"/>
      <c r="J575" s="64">
        <v>1.4</v>
      </c>
      <c r="K575" s="36"/>
    </row>
    <row r="576" spans="1:11">
      <c r="A576" s="39">
        <v>574</v>
      </c>
      <c r="B576" s="10" t="s">
        <v>1341</v>
      </c>
      <c r="C576" s="79" t="s">
        <v>323</v>
      </c>
      <c r="D576" s="79" t="s">
        <v>570</v>
      </c>
      <c r="E576" s="23"/>
      <c r="F576" s="23"/>
      <c r="G576" s="23"/>
      <c r="H576" s="23"/>
      <c r="I576" s="23"/>
      <c r="J576" s="64"/>
      <c r="K576" s="43"/>
    </row>
    <row r="577" spans="1:11">
      <c r="A577" s="39">
        <v>575</v>
      </c>
      <c r="B577" s="10" t="s">
        <v>1341</v>
      </c>
      <c r="C577" s="79" t="s">
        <v>324</v>
      </c>
      <c r="D577" s="79" t="s">
        <v>1230</v>
      </c>
      <c r="E577" s="23"/>
      <c r="F577" s="23"/>
      <c r="G577" s="23"/>
      <c r="H577" s="23"/>
      <c r="I577" s="23"/>
      <c r="J577" s="64"/>
      <c r="K577" s="43"/>
    </row>
    <row r="578" spans="1:11">
      <c r="A578" s="39">
        <v>576</v>
      </c>
      <c r="B578" s="10" t="s">
        <v>1341</v>
      </c>
      <c r="C578" s="79" t="s">
        <v>325</v>
      </c>
      <c r="D578" s="79" t="s">
        <v>577</v>
      </c>
      <c r="E578" s="23"/>
      <c r="F578" s="23"/>
      <c r="G578" s="23"/>
      <c r="H578" s="23"/>
      <c r="I578" s="23"/>
      <c r="J578" s="64"/>
      <c r="K578" s="43"/>
    </row>
    <row r="579" spans="1:11">
      <c r="A579" s="39">
        <v>577</v>
      </c>
      <c r="B579" s="10" t="s">
        <v>3635</v>
      </c>
      <c r="C579" s="79" t="s">
        <v>3651</v>
      </c>
      <c r="D579" s="79" t="s">
        <v>3117</v>
      </c>
      <c r="E579" s="23"/>
      <c r="F579" s="23"/>
      <c r="G579" s="23"/>
      <c r="H579" s="23"/>
      <c r="I579" s="23"/>
      <c r="J579" s="64">
        <v>2</v>
      </c>
      <c r="K579" s="36"/>
    </row>
    <row r="580" spans="1:11">
      <c r="A580" s="39">
        <v>578</v>
      </c>
      <c r="B580" s="10" t="s">
        <v>1341</v>
      </c>
      <c r="C580" s="89" t="s">
        <v>1231</v>
      </c>
      <c r="D580" s="89" t="s">
        <v>1232</v>
      </c>
      <c r="E580" s="25"/>
      <c r="F580" s="25"/>
      <c r="G580" s="25"/>
      <c r="H580" s="25"/>
      <c r="I580" s="25"/>
      <c r="J580" s="65"/>
      <c r="K580" s="43"/>
    </row>
    <row r="581" spans="1:11">
      <c r="A581" s="39">
        <v>579</v>
      </c>
      <c r="B581" s="10" t="s">
        <v>1360</v>
      </c>
      <c r="C581" s="89" t="s">
        <v>326</v>
      </c>
      <c r="D581" s="89" t="s">
        <v>832</v>
      </c>
      <c r="E581" s="25"/>
      <c r="F581" s="25"/>
      <c r="G581" s="25"/>
      <c r="H581" s="25"/>
      <c r="I581" s="25"/>
      <c r="J581" s="65"/>
      <c r="K581" s="43"/>
    </row>
    <row r="582" spans="1:11" s="86" customFormat="1">
      <c r="A582" s="39">
        <v>580</v>
      </c>
      <c r="B582" s="10" t="s">
        <v>3635</v>
      </c>
      <c r="C582" s="79" t="s">
        <v>3652</v>
      </c>
      <c r="D582" s="79" t="s">
        <v>3111</v>
      </c>
      <c r="E582" s="23"/>
      <c r="F582" s="23"/>
      <c r="G582" s="23"/>
      <c r="H582" s="23"/>
      <c r="I582" s="23"/>
      <c r="J582" s="64">
        <v>2</v>
      </c>
      <c r="K582" s="36"/>
    </row>
    <row r="583" spans="1:11">
      <c r="A583" s="39">
        <v>581</v>
      </c>
      <c r="B583" s="10" t="s">
        <v>1360</v>
      </c>
      <c r="C583" s="89" t="s">
        <v>327</v>
      </c>
      <c r="D583" s="89" t="s">
        <v>834</v>
      </c>
      <c r="E583" s="25"/>
      <c r="F583" s="25"/>
      <c r="G583" s="25"/>
      <c r="H583" s="25">
        <v>2</v>
      </c>
      <c r="I583" s="25"/>
      <c r="J583" s="65"/>
      <c r="K583" s="43"/>
    </row>
    <row r="584" spans="1:11">
      <c r="A584" s="39">
        <v>582</v>
      </c>
      <c r="B584" s="10" t="s">
        <v>1344</v>
      </c>
      <c r="C584" s="79" t="s">
        <v>328</v>
      </c>
      <c r="D584" s="79" t="s">
        <v>836</v>
      </c>
      <c r="E584" s="23"/>
      <c r="F584" s="23">
        <v>13</v>
      </c>
      <c r="G584" s="23"/>
      <c r="H584" s="23"/>
      <c r="I584" s="23"/>
      <c r="J584" s="64"/>
      <c r="K584" s="43"/>
    </row>
    <row r="585" spans="1:11">
      <c r="A585" s="39">
        <v>583</v>
      </c>
      <c r="B585" s="10" t="s">
        <v>1344</v>
      </c>
      <c r="C585" s="79" t="s">
        <v>329</v>
      </c>
      <c r="D585" s="79" t="s">
        <v>837</v>
      </c>
      <c r="E585" s="23">
        <v>2</v>
      </c>
      <c r="F585" s="23">
        <v>3</v>
      </c>
      <c r="G585" s="23">
        <v>1</v>
      </c>
      <c r="H585" s="23">
        <v>1</v>
      </c>
      <c r="I585" s="23"/>
      <c r="J585" s="64"/>
      <c r="K585" s="43"/>
    </row>
    <row r="586" spans="1:11">
      <c r="A586" s="39">
        <v>584</v>
      </c>
      <c r="B586" s="10" t="s">
        <v>1344</v>
      </c>
      <c r="C586" s="79" t="s">
        <v>330</v>
      </c>
      <c r="D586" s="79" t="s">
        <v>838</v>
      </c>
      <c r="E586" s="23"/>
      <c r="F586" s="23"/>
      <c r="G586" s="23"/>
      <c r="H586" s="23">
        <v>13</v>
      </c>
      <c r="I586" s="23"/>
      <c r="J586" s="64"/>
      <c r="K586" s="43"/>
    </row>
    <row r="587" spans="1:11">
      <c r="A587" s="39">
        <v>585</v>
      </c>
      <c r="B587" s="10" t="s">
        <v>1344</v>
      </c>
      <c r="C587" s="79" t="s">
        <v>331</v>
      </c>
      <c r="D587" s="79" t="s">
        <v>1233</v>
      </c>
      <c r="E587" s="23"/>
      <c r="F587" s="23">
        <v>2</v>
      </c>
      <c r="G587" s="23">
        <v>2</v>
      </c>
      <c r="H587" s="23">
        <v>2</v>
      </c>
      <c r="I587" s="23"/>
      <c r="J587" s="64"/>
      <c r="K587" s="43"/>
    </row>
    <row r="588" spans="1:11">
      <c r="A588" s="39">
        <v>586</v>
      </c>
      <c r="B588" s="10" t="s">
        <v>1344</v>
      </c>
      <c r="C588" s="79" t="s">
        <v>332</v>
      </c>
      <c r="D588" s="79" t="s">
        <v>1234</v>
      </c>
      <c r="E588" s="23">
        <v>2</v>
      </c>
      <c r="F588" s="23">
        <v>2</v>
      </c>
      <c r="G588" s="23">
        <v>2</v>
      </c>
      <c r="H588" s="23"/>
      <c r="I588" s="23"/>
      <c r="J588" s="64"/>
      <c r="K588" s="43"/>
    </row>
    <row r="589" spans="1:11">
      <c r="A589" s="39">
        <v>587</v>
      </c>
      <c r="B589" s="10" t="s">
        <v>1374</v>
      </c>
      <c r="C589" s="79" t="s">
        <v>1393</v>
      </c>
      <c r="D589" s="79" t="s">
        <v>1154</v>
      </c>
      <c r="E589" s="23"/>
      <c r="F589" s="23">
        <v>2</v>
      </c>
      <c r="G589" s="23"/>
      <c r="H589" s="23"/>
      <c r="I589" s="23"/>
      <c r="J589" s="64"/>
      <c r="K589" s="43"/>
    </row>
    <row r="590" spans="1:11">
      <c r="A590" s="39">
        <v>588</v>
      </c>
      <c r="B590" s="10" t="s">
        <v>1374</v>
      </c>
      <c r="C590" s="79" t="s">
        <v>1394</v>
      </c>
      <c r="D590" s="79" t="s">
        <v>1155</v>
      </c>
      <c r="E590" s="23">
        <v>2</v>
      </c>
      <c r="F590" s="23"/>
      <c r="G590" s="23"/>
      <c r="H590" s="23"/>
      <c r="I590" s="23"/>
      <c r="J590" s="64"/>
      <c r="K590" s="43"/>
    </row>
    <row r="591" spans="1:11">
      <c r="A591" s="39">
        <v>589</v>
      </c>
      <c r="B591" s="10" t="s">
        <v>1341</v>
      </c>
      <c r="C591" s="79" t="s">
        <v>333</v>
      </c>
      <c r="D591" s="79" t="s">
        <v>587</v>
      </c>
      <c r="E591" s="23"/>
      <c r="F591" s="23"/>
      <c r="G591" s="23"/>
      <c r="H591" s="23"/>
      <c r="I591" s="23"/>
      <c r="J591" s="64"/>
      <c r="K591" s="43"/>
    </row>
    <row r="592" spans="1:11">
      <c r="A592" s="39">
        <v>590</v>
      </c>
      <c r="B592" s="10" t="s">
        <v>1344</v>
      </c>
      <c r="C592" s="79" t="s">
        <v>1235</v>
      </c>
      <c r="D592" s="79" t="s">
        <v>1236</v>
      </c>
      <c r="E592" s="23">
        <v>6</v>
      </c>
      <c r="F592" s="23">
        <v>2</v>
      </c>
      <c r="G592" s="23">
        <v>6</v>
      </c>
      <c r="H592" s="23">
        <v>2</v>
      </c>
      <c r="I592" s="23"/>
      <c r="J592" s="64"/>
      <c r="K592" s="43"/>
    </row>
    <row r="593" spans="1:11">
      <c r="A593" s="39">
        <v>591</v>
      </c>
      <c r="B593" s="10" t="s">
        <v>504</v>
      </c>
      <c r="C593" s="79" t="s">
        <v>2273</v>
      </c>
      <c r="D593" s="79" t="s">
        <v>2274</v>
      </c>
      <c r="E593" s="23">
        <v>2</v>
      </c>
      <c r="F593" s="23">
        <v>2</v>
      </c>
      <c r="G593" s="23">
        <v>3</v>
      </c>
      <c r="H593" s="23">
        <v>2</v>
      </c>
      <c r="I593" s="23"/>
      <c r="J593" s="64">
        <v>1.4</v>
      </c>
      <c r="K593" s="36"/>
    </row>
    <row r="594" spans="1:11">
      <c r="A594" s="39">
        <v>592</v>
      </c>
      <c r="B594" s="10" t="s">
        <v>508</v>
      </c>
      <c r="C594" s="79" t="s">
        <v>2435</v>
      </c>
      <c r="D594" s="79" t="s">
        <v>2433</v>
      </c>
      <c r="E594" s="23"/>
      <c r="F594" s="23"/>
      <c r="G594" s="23"/>
      <c r="H594" s="23"/>
      <c r="I594" s="23"/>
      <c r="J594" s="64">
        <v>1.4</v>
      </c>
      <c r="K594" s="36"/>
    </row>
    <row r="595" spans="1:11">
      <c r="A595" s="39">
        <v>593</v>
      </c>
      <c r="B595" s="10" t="s">
        <v>2295</v>
      </c>
      <c r="C595" s="79" t="s">
        <v>2359</v>
      </c>
      <c r="D595" s="79" t="s">
        <v>2360</v>
      </c>
      <c r="E595" s="23"/>
      <c r="F595" s="23">
        <v>1</v>
      </c>
      <c r="G595" s="23"/>
      <c r="H595" s="23"/>
      <c r="I595" s="23"/>
      <c r="J595" s="64">
        <v>1.4</v>
      </c>
      <c r="K595" s="36"/>
    </row>
    <row r="596" spans="1:11">
      <c r="A596" s="39">
        <v>594</v>
      </c>
      <c r="B596" s="10" t="s">
        <v>1343</v>
      </c>
      <c r="C596" s="79" t="s">
        <v>336</v>
      </c>
      <c r="D596" s="79" t="s">
        <v>843</v>
      </c>
      <c r="E596" s="23"/>
      <c r="F596" s="23"/>
      <c r="G596" s="23">
        <v>1</v>
      </c>
      <c r="H596" s="23"/>
      <c r="I596" s="23"/>
      <c r="J596" s="64"/>
      <c r="K596" s="43"/>
    </row>
    <row r="597" spans="1:11">
      <c r="A597" s="39">
        <v>595</v>
      </c>
      <c r="B597" s="10" t="s">
        <v>1344</v>
      </c>
      <c r="C597" s="79" t="s">
        <v>337</v>
      </c>
      <c r="D597" s="79" t="s">
        <v>844</v>
      </c>
      <c r="E597" s="23"/>
      <c r="F597" s="23"/>
      <c r="G597" s="23">
        <v>13</v>
      </c>
      <c r="H597" s="23"/>
      <c r="I597" s="23"/>
      <c r="J597" s="64"/>
      <c r="K597" s="43"/>
    </row>
    <row r="598" spans="1:11">
      <c r="A598" s="39">
        <v>596</v>
      </c>
      <c r="B598" s="10" t="s">
        <v>1343</v>
      </c>
      <c r="C598" s="79" t="s">
        <v>338</v>
      </c>
      <c r="D598" s="79" t="s">
        <v>1237</v>
      </c>
      <c r="E598" s="23"/>
      <c r="F598" s="23">
        <v>2</v>
      </c>
      <c r="G598" s="23"/>
      <c r="H598" s="23"/>
      <c r="I598" s="23"/>
      <c r="J598" s="64"/>
      <c r="K598" s="43"/>
    </row>
    <row r="599" spans="1:11">
      <c r="A599" s="39">
        <v>597</v>
      </c>
      <c r="B599" s="10" t="s">
        <v>1344</v>
      </c>
      <c r="C599" s="79" t="s">
        <v>1238</v>
      </c>
      <c r="D599" s="79" t="s">
        <v>1239</v>
      </c>
      <c r="E599" s="23"/>
      <c r="F599" s="23">
        <v>3</v>
      </c>
      <c r="G599" s="23"/>
      <c r="H599" s="23">
        <v>3</v>
      </c>
      <c r="I599" s="23"/>
      <c r="J599" s="64"/>
      <c r="K599" s="43"/>
    </row>
    <row r="600" spans="1:11">
      <c r="A600" s="39">
        <v>598</v>
      </c>
      <c r="B600" s="10" t="s">
        <v>1341</v>
      </c>
      <c r="C600" s="79" t="s">
        <v>340</v>
      </c>
      <c r="D600" s="79" t="s">
        <v>632</v>
      </c>
      <c r="E600" s="23"/>
      <c r="F600" s="23"/>
      <c r="G600" s="23"/>
      <c r="H600" s="23"/>
      <c r="I600" s="23"/>
      <c r="J600" s="64"/>
      <c r="K600" s="43"/>
    </row>
    <row r="601" spans="1:11">
      <c r="A601" s="39">
        <v>599</v>
      </c>
      <c r="B601" s="10" t="s">
        <v>1341</v>
      </c>
      <c r="C601" s="79" t="s">
        <v>341</v>
      </c>
      <c r="D601" s="79" t="s">
        <v>570</v>
      </c>
      <c r="E601" s="23"/>
      <c r="F601" s="23"/>
      <c r="G601" s="23"/>
      <c r="H601" s="23"/>
      <c r="I601" s="23"/>
      <c r="J601" s="64"/>
      <c r="K601" s="43"/>
    </row>
    <row r="602" spans="1:11">
      <c r="A602" s="39">
        <v>600</v>
      </c>
      <c r="B602" s="10" t="s">
        <v>1343</v>
      </c>
      <c r="C602" s="79" t="s">
        <v>342</v>
      </c>
      <c r="D602" s="79" t="s">
        <v>1240</v>
      </c>
      <c r="E602" s="23"/>
      <c r="F602" s="23"/>
      <c r="G602" s="23">
        <v>1</v>
      </c>
      <c r="H602" s="23"/>
      <c r="I602" s="23"/>
      <c r="J602" s="64"/>
      <c r="K602" s="43"/>
    </row>
    <row r="603" spans="1:11">
      <c r="A603" s="39">
        <v>601</v>
      </c>
      <c r="B603" s="10" t="s">
        <v>1360</v>
      </c>
      <c r="C603" s="89" t="s">
        <v>343</v>
      </c>
      <c r="D603" s="89" t="s">
        <v>1956</v>
      </c>
      <c r="E603" s="25"/>
      <c r="F603" s="25">
        <v>1</v>
      </c>
      <c r="G603" s="25"/>
      <c r="H603" s="25">
        <v>1</v>
      </c>
      <c r="I603" s="25"/>
      <c r="J603" s="65"/>
      <c r="K603" s="43"/>
    </row>
    <row r="604" spans="1:11">
      <c r="A604" s="39">
        <v>602</v>
      </c>
      <c r="B604" s="10" t="s">
        <v>1344</v>
      </c>
      <c r="C604" s="79" t="s">
        <v>344</v>
      </c>
      <c r="D604" s="79" t="s">
        <v>848</v>
      </c>
      <c r="E604" s="23">
        <v>3</v>
      </c>
      <c r="F604" s="23">
        <v>4</v>
      </c>
      <c r="G604" s="23">
        <v>3</v>
      </c>
      <c r="H604" s="23">
        <v>4</v>
      </c>
      <c r="I604" s="23"/>
      <c r="J604" s="64"/>
      <c r="K604" s="43"/>
    </row>
    <row r="605" spans="1:11">
      <c r="A605" s="39">
        <v>603</v>
      </c>
      <c r="B605" s="10" t="s">
        <v>1344</v>
      </c>
      <c r="C605" s="79" t="s">
        <v>345</v>
      </c>
      <c r="D605" s="79" t="s">
        <v>849</v>
      </c>
      <c r="E605" s="23">
        <v>6</v>
      </c>
      <c r="F605" s="23">
        <v>6</v>
      </c>
      <c r="G605" s="23">
        <v>6</v>
      </c>
      <c r="H605" s="23">
        <v>6</v>
      </c>
      <c r="I605" s="23"/>
      <c r="J605" s="64"/>
      <c r="K605" s="43"/>
    </row>
    <row r="606" spans="1:11">
      <c r="A606" s="39">
        <v>604</v>
      </c>
      <c r="B606" s="10" t="s">
        <v>3103</v>
      </c>
      <c r="C606" s="79" t="s">
        <v>3143</v>
      </c>
      <c r="D606" s="79" t="s">
        <v>3117</v>
      </c>
      <c r="E606" s="23"/>
      <c r="F606" s="23"/>
      <c r="G606" s="23"/>
      <c r="H606" s="23"/>
      <c r="I606" s="23"/>
      <c r="J606" s="64">
        <v>2</v>
      </c>
      <c r="K606" s="36"/>
    </row>
    <row r="607" spans="1:11">
      <c r="A607" s="39">
        <v>605</v>
      </c>
      <c r="B607" s="10" t="s">
        <v>3496</v>
      </c>
      <c r="C607" s="79" t="s">
        <v>2962</v>
      </c>
      <c r="D607" s="79" t="s">
        <v>3518</v>
      </c>
      <c r="E607" s="23"/>
      <c r="F607" s="23"/>
      <c r="G607" s="23"/>
      <c r="H607" s="23"/>
      <c r="I607" s="23"/>
      <c r="J607" s="64">
        <v>2</v>
      </c>
      <c r="K607" s="36"/>
    </row>
    <row r="608" spans="1:11">
      <c r="A608" s="39">
        <v>606</v>
      </c>
      <c r="B608" s="10" t="s">
        <v>508</v>
      </c>
      <c r="C608" s="79" t="s">
        <v>1960</v>
      </c>
      <c r="D608" s="79" t="s">
        <v>1961</v>
      </c>
      <c r="E608" s="23"/>
      <c r="F608" s="23"/>
      <c r="G608" s="23"/>
      <c r="H608" s="23"/>
      <c r="I608" s="23"/>
      <c r="J608" s="64"/>
      <c r="K608" s="43"/>
    </row>
    <row r="609" spans="1:11">
      <c r="A609" s="39">
        <v>607</v>
      </c>
      <c r="B609" s="10" t="s">
        <v>1340</v>
      </c>
      <c r="C609" s="79" t="s">
        <v>346</v>
      </c>
      <c r="D609" s="79" t="s">
        <v>850</v>
      </c>
      <c r="E609" s="23">
        <v>1</v>
      </c>
      <c r="F609" s="23">
        <v>1</v>
      </c>
      <c r="G609" s="23">
        <v>1</v>
      </c>
      <c r="H609" s="23">
        <v>1</v>
      </c>
      <c r="I609" s="23"/>
      <c r="J609" s="64"/>
      <c r="K609" s="43"/>
    </row>
    <row r="610" spans="1:11">
      <c r="A610" s="39">
        <v>608</v>
      </c>
      <c r="B610" s="10" t="s">
        <v>1341</v>
      </c>
      <c r="C610" s="79" t="s">
        <v>347</v>
      </c>
      <c r="D610" s="79" t="s">
        <v>567</v>
      </c>
      <c r="E610" s="23"/>
      <c r="F610" s="23"/>
      <c r="G610" s="23"/>
      <c r="H610" s="23"/>
      <c r="I610" s="23"/>
      <c r="J610" s="64"/>
      <c r="K610" s="43"/>
    </row>
    <row r="611" spans="1:11">
      <c r="A611" s="39">
        <v>609</v>
      </c>
      <c r="B611" s="10" t="s">
        <v>1340</v>
      </c>
      <c r="C611" s="89" t="s">
        <v>348</v>
      </c>
      <c r="D611" s="89" t="s">
        <v>851</v>
      </c>
      <c r="E611" s="25"/>
      <c r="F611" s="25"/>
      <c r="G611" s="25"/>
      <c r="H611" s="25"/>
      <c r="I611" s="25"/>
      <c r="J611" s="65"/>
      <c r="K611" s="43"/>
    </row>
    <row r="612" spans="1:11">
      <c r="A612" s="39">
        <v>610</v>
      </c>
      <c r="B612" s="10" t="s">
        <v>517</v>
      </c>
      <c r="C612" s="79" t="s">
        <v>1916</v>
      </c>
      <c r="D612" s="79" t="s">
        <v>1396</v>
      </c>
      <c r="E612" s="23"/>
      <c r="F612" s="23"/>
      <c r="G612" s="23"/>
      <c r="H612" s="23"/>
      <c r="I612" s="23"/>
      <c r="J612" s="64"/>
      <c r="K612" s="43"/>
    </row>
    <row r="613" spans="1:11">
      <c r="A613" s="39">
        <v>611</v>
      </c>
      <c r="B613" s="10" t="s">
        <v>1302</v>
      </c>
      <c r="C613" s="79" t="s">
        <v>1395</v>
      </c>
      <c r="D613" s="79" t="s">
        <v>1396</v>
      </c>
      <c r="E613" s="23"/>
      <c r="F613" s="23"/>
      <c r="G613" s="23"/>
      <c r="H613" s="23"/>
      <c r="I613" s="23"/>
      <c r="J613" s="64"/>
      <c r="K613" s="43"/>
    </row>
    <row r="614" spans="1:11">
      <c r="A614" s="39">
        <v>612</v>
      </c>
      <c r="B614" s="10" t="s">
        <v>1343</v>
      </c>
      <c r="C614" s="89" t="s">
        <v>349</v>
      </c>
      <c r="D614" s="89" t="s">
        <v>853</v>
      </c>
      <c r="E614" s="25"/>
      <c r="F614" s="25"/>
      <c r="G614" s="25"/>
      <c r="H614" s="25">
        <v>2</v>
      </c>
      <c r="I614" s="25"/>
      <c r="J614" s="65"/>
      <c r="K614" s="61"/>
    </row>
    <row r="615" spans="1:11">
      <c r="A615" s="39">
        <v>613</v>
      </c>
      <c r="B615" s="10" t="s">
        <v>1397</v>
      </c>
      <c r="C615" s="79" t="s">
        <v>350</v>
      </c>
      <c r="D615" s="79" t="s">
        <v>594</v>
      </c>
      <c r="E615" s="23"/>
      <c r="F615" s="23"/>
      <c r="G615" s="23"/>
      <c r="H615" s="23"/>
      <c r="I615" s="23"/>
      <c r="J615" s="64"/>
      <c r="K615" s="61"/>
    </row>
    <row r="616" spans="1:11">
      <c r="A616" s="39">
        <v>614</v>
      </c>
      <c r="B616" s="10" t="s">
        <v>1397</v>
      </c>
      <c r="C616" s="79" t="s">
        <v>351</v>
      </c>
      <c r="D616" s="79" t="s">
        <v>1117</v>
      </c>
      <c r="E616" s="23"/>
      <c r="F616" s="23"/>
      <c r="G616" s="23"/>
      <c r="H616" s="23"/>
      <c r="I616" s="23"/>
      <c r="J616" s="64"/>
      <c r="K616" s="61"/>
    </row>
    <row r="617" spans="1:11">
      <c r="A617" s="39">
        <v>615</v>
      </c>
      <c r="B617" s="10" t="s">
        <v>1355</v>
      </c>
      <c r="C617" s="89" t="s">
        <v>352</v>
      </c>
      <c r="D617" s="89" t="s">
        <v>597</v>
      </c>
      <c r="E617" s="25"/>
      <c r="F617" s="25"/>
      <c r="G617" s="25"/>
      <c r="H617" s="25"/>
      <c r="I617" s="25"/>
      <c r="J617" s="65"/>
      <c r="K617" s="43"/>
    </row>
    <row r="618" spans="1:11">
      <c r="A618" s="39">
        <v>616</v>
      </c>
      <c r="B618" s="10" t="s">
        <v>1302</v>
      </c>
      <c r="C618" s="79" t="s">
        <v>353</v>
      </c>
      <c r="D618" s="79" t="s">
        <v>1241</v>
      </c>
      <c r="E618" s="23">
        <v>10</v>
      </c>
      <c r="F618" s="23">
        <v>10</v>
      </c>
      <c r="G618" s="23"/>
      <c r="H618" s="23">
        <v>10</v>
      </c>
      <c r="I618" s="23"/>
      <c r="J618" s="64"/>
      <c r="K618" s="43"/>
    </row>
    <row r="619" spans="1:11">
      <c r="A619" s="39">
        <v>617</v>
      </c>
      <c r="B619" s="10" t="s">
        <v>1344</v>
      </c>
      <c r="C619" s="89" t="s">
        <v>354</v>
      </c>
      <c r="D619" s="89" t="s">
        <v>856</v>
      </c>
      <c r="E619" s="25">
        <v>4</v>
      </c>
      <c r="F619" s="25">
        <v>4</v>
      </c>
      <c r="G619" s="25">
        <v>4</v>
      </c>
      <c r="H619" s="25">
        <v>4</v>
      </c>
      <c r="I619" s="25"/>
      <c r="J619" s="65"/>
      <c r="K619" s="61"/>
    </row>
    <row r="620" spans="1:11">
      <c r="A620" s="39">
        <v>618</v>
      </c>
      <c r="B620" s="10" t="s">
        <v>1340</v>
      </c>
      <c r="C620" s="79" t="s">
        <v>355</v>
      </c>
      <c r="D620" s="79" t="s">
        <v>858</v>
      </c>
      <c r="E620" s="23">
        <v>1</v>
      </c>
      <c r="F620" s="23">
        <v>1</v>
      </c>
      <c r="G620" s="23">
        <v>1</v>
      </c>
      <c r="H620" s="23">
        <v>1</v>
      </c>
      <c r="I620" s="23"/>
      <c r="J620" s="64"/>
      <c r="K620" s="43"/>
    </row>
    <row r="621" spans="1:11">
      <c r="A621" s="39">
        <v>619</v>
      </c>
      <c r="B621" s="10" t="s">
        <v>1344</v>
      </c>
      <c r="C621" s="79" t="s">
        <v>1242</v>
      </c>
      <c r="D621" s="79" t="s">
        <v>1243</v>
      </c>
      <c r="E621" s="23">
        <v>1</v>
      </c>
      <c r="F621" s="23">
        <v>1</v>
      </c>
      <c r="G621" s="23">
        <v>1</v>
      </c>
      <c r="H621" s="23">
        <v>1</v>
      </c>
      <c r="I621" s="23"/>
      <c r="J621" s="64"/>
      <c r="K621" s="43"/>
    </row>
    <row r="622" spans="1:11">
      <c r="A622" s="39">
        <v>620</v>
      </c>
      <c r="B622" s="10" t="s">
        <v>1347</v>
      </c>
      <c r="C622" s="79" t="s">
        <v>1398</v>
      </c>
      <c r="D622" s="79" t="s">
        <v>1399</v>
      </c>
      <c r="E622" s="23"/>
      <c r="F622" s="23"/>
      <c r="G622" s="23">
        <v>2</v>
      </c>
      <c r="H622" s="23"/>
      <c r="I622" s="23"/>
      <c r="J622" s="64"/>
      <c r="K622" s="43"/>
    </row>
    <row r="623" spans="1:11">
      <c r="A623" s="39">
        <v>621</v>
      </c>
      <c r="B623" s="10" t="s">
        <v>1341</v>
      </c>
      <c r="C623" s="79" t="s">
        <v>357</v>
      </c>
      <c r="D623" s="79" t="s">
        <v>579</v>
      </c>
      <c r="E623" s="23"/>
      <c r="F623" s="23"/>
      <c r="G623" s="23"/>
      <c r="H623" s="23"/>
      <c r="I623" s="23"/>
      <c r="J623" s="64"/>
      <c r="K623" s="43"/>
    </row>
    <row r="624" spans="1:11">
      <c r="A624" s="39">
        <v>622</v>
      </c>
      <c r="B624" s="10" t="s">
        <v>1341</v>
      </c>
      <c r="C624" s="79" t="s">
        <v>358</v>
      </c>
      <c r="D624" s="79" t="s">
        <v>570</v>
      </c>
      <c r="E624" s="23"/>
      <c r="F624" s="23"/>
      <c r="G624" s="23"/>
      <c r="H624" s="23"/>
      <c r="I624" s="23"/>
      <c r="J624" s="64"/>
      <c r="K624" s="43"/>
    </row>
    <row r="625" spans="1:11">
      <c r="A625" s="39">
        <v>623</v>
      </c>
      <c r="B625" s="10" t="s">
        <v>502</v>
      </c>
      <c r="C625" s="79" t="s">
        <v>2882</v>
      </c>
      <c r="D625" s="79" t="s">
        <v>2466</v>
      </c>
      <c r="E625" s="23"/>
      <c r="F625" s="23"/>
      <c r="G625" s="23"/>
      <c r="H625" s="23"/>
      <c r="I625" s="23"/>
      <c r="J625" s="64">
        <v>1.4</v>
      </c>
      <c r="K625" s="36"/>
    </row>
    <row r="626" spans="1:11">
      <c r="A626" s="39">
        <v>624</v>
      </c>
      <c r="B626" s="10" t="s">
        <v>2057</v>
      </c>
      <c r="C626" s="79" t="s">
        <v>359</v>
      </c>
      <c r="D626" s="89" t="s">
        <v>1912</v>
      </c>
      <c r="E626" s="25"/>
      <c r="F626" s="25"/>
      <c r="G626" s="25"/>
      <c r="H626" s="25"/>
      <c r="I626" s="25"/>
      <c r="J626" s="64">
        <v>1.1000000000000001</v>
      </c>
      <c r="K626" s="43"/>
    </row>
    <row r="627" spans="1:11">
      <c r="A627" s="39">
        <v>625</v>
      </c>
      <c r="B627" s="10" t="s">
        <v>3568</v>
      </c>
      <c r="C627" s="79" t="s">
        <v>3569</v>
      </c>
      <c r="D627" s="79" t="s">
        <v>3570</v>
      </c>
      <c r="E627" s="23"/>
      <c r="F627" s="23"/>
      <c r="G627" s="23"/>
      <c r="H627" s="23"/>
      <c r="I627" s="23"/>
      <c r="J627" s="64">
        <v>2</v>
      </c>
      <c r="K627" s="36"/>
    </row>
    <row r="628" spans="1:11">
      <c r="A628" s="39">
        <v>626</v>
      </c>
      <c r="B628" s="10" t="s">
        <v>1933</v>
      </c>
      <c r="C628" s="79" t="s">
        <v>1931</v>
      </c>
      <c r="D628" s="79" t="s">
        <v>1932</v>
      </c>
      <c r="E628" s="23"/>
      <c r="F628" s="23"/>
      <c r="G628" s="23"/>
      <c r="H628" s="23"/>
      <c r="I628" s="23"/>
      <c r="J628" s="64"/>
      <c r="K628" s="43"/>
    </row>
    <row r="629" spans="1:11">
      <c r="A629" s="39">
        <v>627</v>
      </c>
      <c r="B629" s="10" t="s">
        <v>504</v>
      </c>
      <c r="C629" s="79" t="s">
        <v>2275</v>
      </c>
      <c r="D629" s="79" t="s">
        <v>2276</v>
      </c>
      <c r="E629" s="23"/>
      <c r="F629" s="23"/>
      <c r="G629" s="23"/>
      <c r="H629" s="23"/>
      <c r="I629" s="23"/>
      <c r="J629" s="64">
        <v>1.4</v>
      </c>
      <c r="K629" s="36"/>
    </row>
    <row r="630" spans="1:11">
      <c r="A630" s="39">
        <v>628</v>
      </c>
      <c r="B630" s="32" t="s">
        <v>1984</v>
      </c>
      <c r="C630" s="88" t="s">
        <v>1987</v>
      </c>
      <c r="D630" s="88" t="s">
        <v>1988</v>
      </c>
      <c r="E630" s="33"/>
      <c r="F630" s="33"/>
      <c r="G630" s="33"/>
      <c r="H630" s="33"/>
      <c r="I630" s="33"/>
      <c r="J630" s="68"/>
      <c r="K630" s="60"/>
    </row>
    <row r="631" spans="1:11">
      <c r="A631" s="39">
        <v>629</v>
      </c>
      <c r="B631" s="10" t="s">
        <v>3526</v>
      </c>
      <c r="C631" s="79" t="s">
        <v>3551</v>
      </c>
      <c r="D631" s="79" t="s">
        <v>3552</v>
      </c>
      <c r="E631" s="23"/>
      <c r="F631" s="23"/>
      <c r="G631" s="23"/>
      <c r="H631" s="23"/>
      <c r="I631" s="23"/>
      <c r="J631" s="64">
        <v>2</v>
      </c>
      <c r="K631" s="36"/>
    </row>
    <row r="632" spans="1:11">
      <c r="A632" s="39">
        <v>630</v>
      </c>
      <c r="B632" s="81" t="s">
        <v>3103</v>
      </c>
      <c r="C632" s="82" t="s">
        <v>3472</v>
      </c>
      <c r="D632" s="82" t="s">
        <v>3383</v>
      </c>
      <c r="E632" s="83"/>
      <c r="F632" s="83"/>
      <c r="G632" s="83">
        <v>1</v>
      </c>
      <c r="H632" s="83"/>
      <c r="I632" s="83"/>
      <c r="J632" s="84"/>
      <c r="K632" s="85"/>
    </row>
    <row r="633" spans="1:11">
      <c r="A633" s="39">
        <v>631</v>
      </c>
      <c r="B633" s="10" t="s">
        <v>1341</v>
      </c>
      <c r="C633" s="79" t="s">
        <v>362</v>
      </c>
      <c r="D633" s="79" t="s">
        <v>579</v>
      </c>
      <c r="E633" s="23"/>
      <c r="F633" s="23"/>
      <c r="G633" s="23"/>
      <c r="H633" s="23"/>
      <c r="I633" s="23"/>
      <c r="J633" s="64"/>
      <c r="K633" s="43"/>
    </row>
    <row r="634" spans="1:11">
      <c r="A634" s="39">
        <v>632</v>
      </c>
      <c r="B634" s="10" t="s">
        <v>504</v>
      </c>
      <c r="C634" s="79" t="s">
        <v>2453</v>
      </c>
      <c r="D634" s="79" t="s">
        <v>2454</v>
      </c>
      <c r="E634" s="23">
        <v>2</v>
      </c>
      <c r="F634" s="23">
        <v>2</v>
      </c>
      <c r="G634" s="23">
        <v>3</v>
      </c>
      <c r="H634" s="23">
        <v>2</v>
      </c>
      <c r="I634" s="23"/>
      <c r="J634" s="64">
        <v>1.4</v>
      </c>
      <c r="K634" s="36"/>
    </row>
    <row r="635" spans="1:11">
      <c r="A635" s="39">
        <v>633</v>
      </c>
      <c r="B635" s="10" t="s">
        <v>1343</v>
      </c>
      <c r="C635" s="89" t="s">
        <v>363</v>
      </c>
      <c r="D635" s="89" t="s">
        <v>861</v>
      </c>
      <c r="E635" s="25">
        <v>2</v>
      </c>
      <c r="F635" s="25">
        <v>3</v>
      </c>
      <c r="G635" s="25">
        <v>2</v>
      </c>
      <c r="H635" s="25">
        <v>3</v>
      </c>
      <c r="I635" s="25"/>
      <c r="J635" s="65"/>
      <c r="K635" s="43"/>
    </row>
    <row r="636" spans="1:11">
      <c r="A636" s="39">
        <v>634</v>
      </c>
      <c r="B636" s="10" t="s">
        <v>1356</v>
      </c>
      <c r="C636" s="89" t="s">
        <v>364</v>
      </c>
      <c r="D636" s="89" t="s">
        <v>701</v>
      </c>
      <c r="E636" s="25"/>
      <c r="F636" s="25"/>
      <c r="G636" s="25"/>
      <c r="H636" s="25"/>
      <c r="I636" s="25"/>
      <c r="J636" s="65"/>
      <c r="K636" s="43"/>
    </row>
    <row r="637" spans="1:11">
      <c r="A637" s="39">
        <v>635</v>
      </c>
      <c r="B637" s="10" t="s">
        <v>1344</v>
      </c>
      <c r="C637" s="89" t="s">
        <v>365</v>
      </c>
      <c r="D637" s="89" t="s">
        <v>863</v>
      </c>
      <c r="E637" s="25">
        <v>5</v>
      </c>
      <c r="F637" s="25">
        <v>5</v>
      </c>
      <c r="G637" s="25">
        <v>5</v>
      </c>
      <c r="H637" s="25">
        <v>5</v>
      </c>
      <c r="I637" s="25"/>
      <c r="J637" s="65"/>
      <c r="K637" s="43"/>
    </row>
    <row r="638" spans="1:11">
      <c r="A638" s="39">
        <v>636</v>
      </c>
      <c r="B638" s="10" t="s">
        <v>504</v>
      </c>
      <c r="C638" s="79" t="s">
        <v>2451</v>
      </c>
      <c r="D638" s="92" t="s">
        <v>2452</v>
      </c>
      <c r="E638" s="23"/>
      <c r="F638" s="23"/>
      <c r="G638" s="23"/>
      <c r="H638" s="23"/>
      <c r="I638" s="23"/>
      <c r="J638" s="64">
        <v>1.4</v>
      </c>
      <c r="K638" s="36"/>
    </row>
    <row r="639" spans="1:11">
      <c r="A639" s="39">
        <v>637</v>
      </c>
      <c r="B639" s="10" t="s">
        <v>1302</v>
      </c>
      <c r="C639" s="79" t="s">
        <v>366</v>
      </c>
      <c r="D639" s="79" t="s">
        <v>1400</v>
      </c>
      <c r="E639" s="23">
        <v>4</v>
      </c>
      <c r="F639" s="23">
        <v>6</v>
      </c>
      <c r="G639" s="23">
        <v>7</v>
      </c>
      <c r="H639" s="23">
        <v>6</v>
      </c>
      <c r="I639" s="23"/>
      <c r="J639" s="64"/>
      <c r="K639" s="61"/>
    </row>
    <row r="640" spans="1:11">
      <c r="A640" s="39">
        <v>638</v>
      </c>
      <c r="B640" s="12" t="s">
        <v>1355</v>
      </c>
      <c r="C640" s="96" t="s">
        <v>367</v>
      </c>
      <c r="D640" s="79" t="s">
        <v>594</v>
      </c>
      <c r="E640" s="25"/>
      <c r="F640" s="25"/>
      <c r="G640" s="25"/>
      <c r="H640" s="25"/>
      <c r="I640" s="25"/>
      <c r="J640" s="65"/>
      <c r="K640" s="61"/>
    </row>
    <row r="641" spans="1:11">
      <c r="A641" s="39">
        <v>639</v>
      </c>
      <c r="B641" s="12" t="s">
        <v>1355</v>
      </c>
      <c r="C641" s="96" t="s">
        <v>368</v>
      </c>
      <c r="D641" s="79" t="s">
        <v>1117</v>
      </c>
      <c r="E641" s="25"/>
      <c r="F641" s="25"/>
      <c r="G641" s="25"/>
      <c r="H641" s="25"/>
      <c r="I641" s="25"/>
      <c r="J641" s="65"/>
      <c r="K641" s="43"/>
    </row>
    <row r="642" spans="1:11">
      <c r="A642" s="39">
        <v>640</v>
      </c>
      <c r="B642" s="10" t="s">
        <v>1302</v>
      </c>
      <c r="C642" s="79" t="s">
        <v>369</v>
      </c>
      <c r="D642" s="79" t="s">
        <v>2056</v>
      </c>
      <c r="E642" s="23">
        <v>2</v>
      </c>
      <c r="F642" s="23">
        <v>3</v>
      </c>
      <c r="G642" s="23">
        <v>5</v>
      </c>
      <c r="H642" s="23">
        <v>5</v>
      </c>
      <c r="I642" s="23"/>
      <c r="J642" s="64">
        <v>1.1000000000000001</v>
      </c>
      <c r="K642" s="43"/>
    </row>
    <row r="643" spans="1:11">
      <c r="A643" s="39">
        <v>641</v>
      </c>
      <c r="B643" s="10" t="s">
        <v>502</v>
      </c>
      <c r="C643" s="79" t="s">
        <v>2258</v>
      </c>
      <c r="D643" s="79" t="s">
        <v>5264</v>
      </c>
      <c r="E643" s="23"/>
      <c r="F643" s="23"/>
      <c r="G643" s="23"/>
      <c r="H643" s="23"/>
      <c r="I643" s="23"/>
      <c r="J643" s="64">
        <v>1.4</v>
      </c>
      <c r="K643" s="36"/>
    </row>
    <row r="644" spans="1:11">
      <c r="A644" s="39">
        <v>642</v>
      </c>
      <c r="B644" s="10" t="s">
        <v>2409</v>
      </c>
      <c r="C644" s="79" t="s">
        <v>2410</v>
      </c>
      <c r="D644" s="79" t="s">
        <v>2411</v>
      </c>
      <c r="E644" s="23"/>
      <c r="F644" s="23"/>
      <c r="G644" s="23"/>
      <c r="H644" s="23"/>
      <c r="I644" s="23"/>
      <c r="J644" s="64">
        <v>1.4</v>
      </c>
      <c r="K644" s="36"/>
    </row>
    <row r="645" spans="1:11">
      <c r="A645" s="39">
        <v>643</v>
      </c>
      <c r="B645" s="10" t="s">
        <v>1344</v>
      </c>
      <c r="C645" s="79" t="s">
        <v>1247</v>
      </c>
      <c r="D645" s="89" t="s">
        <v>1248</v>
      </c>
      <c r="E645" s="25">
        <v>4</v>
      </c>
      <c r="F645" s="23">
        <v>4</v>
      </c>
      <c r="G645" s="25">
        <v>4</v>
      </c>
      <c r="H645" s="25">
        <v>4</v>
      </c>
      <c r="I645" s="25"/>
      <c r="J645" s="65"/>
      <c r="K645" s="43"/>
    </row>
    <row r="646" spans="1:11">
      <c r="A646" s="39">
        <v>644</v>
      </c>
      <c r="B646" s="10" t="s">
        <v>1367</v>
      </c>
      <c r="C646" s="89" t="s">
        <v>371</v>
      </c>
      <c r="D646" s="89" t="s">
        <v>868</v>
      </c>
      <c r="E646" s="25">
        <v>1</v>
      </c>
      <c r="F646" s="25">
        <v>1</v>
      </c>
      <c r="G646" s="25">
        <v>1</v>
      </c>
      <c r="H646" s="25">
        <v>1</v>
      </c>
      <c r="I646" s="25">
        <v>20</v>
      </c>
      <c r="J646" s="65"/>
      <c r="K646" s="43"/>
    </row>
    <row r="647" spans="1:11">
      <c r="A647" s="39">
        <v>645</v>
      </c>
      <c r="B647" s="10" t="s">
        <v>1367</v>
      </c>
      <c r="C647" s="89" t="s">
        <v>372</v>
      </c>
      <c r="D647" s="89" t="s">
        <v>870</v>
      </c>
      <c r="E647" s="25"/>
      <c r="F647" s="25"/>
      <c r="G647" s="25"/>
      <c r="H647" s="25"/>
      <c r="I647" s="25"/>
      <c r="J647" s="65"/>
      <c r="K647" s="43"/>
    </row>
    <row r="648" spans="1:11">
      <c r="A648" s="39">
        <v>646</v>
      </c>
      <c r="B648" s="10" t="s">
        <v>2409</v>
      </c>
      <c r="C648" s="79" t="s">
        <v>2412</v>
      </c>
      <c r="D648" s="79" t="s">
        <v>2413</v>
      </c>
      <c r="E648" s="23"/>
      <c r="F648" s="23"/>
      <c r="G648" s="23"/>
      <c r="H648" s="23"/>
      <c r="I648" s="23"/>
      <c r="J648" s="64">
        <v>1.4</v>
      </c>
      <c r="K648" s="36"/>
    </row>
    <row r="649" spans="1:11">
      <c r="A649" s="39">
        <v>647</v>
      </c>
      <c r="B649" s="10" t="s">
        <v>1341</v>
      </c>
      <c r="C649" s="79" t="s">
        <v>373</v>
      </c>
      <c r="D649" s="79" t="s">
        <v>589</v>
      </c>
      <c r="E649" s="23"/>
      <c r="F649" s="23"/>
      <c r="G649" s="23"/>
      <c r="H649" s="23"/>
      <c r="I649" s="23"/>
      <c r="J649" s="64"/>
      <c r="K649" s="43"/>
    </row>
    <row r="650" spans="1:11">
      <c r="A650" s="39">
        <v>648</v>
      </c>
      <c r="B650" s="10" t="s">
        <v>2295</v>
      </c>
      <c r="C650" s="79" t="s">
        <v>2327</v>
      </c>
      <c r="D650" s="79" t="s">
        <v>2328</v>
      </c>
      <c r="E650" s="23"/>
      <c r="F650" s="23"/>
      <c r="G650" s="23"/>
      <c r="H650" s="23"/>
      <c r="I650" s="23"/>
      <c r="J650" s="64">
        <v>1.4</v>
      </c>
      <c r="K650" s="36"/>
    </row>
    <row r="651" spans="1:11">
      <c r="A651" s="39">
        <v>649</v>
      </c>
      <c r="B651" s="10" t="s">
        <v>1341</v>
      </c>
      <c r="C651" s="79" t="s">
        <v>374</v>
      </c>
      <c r="D651" s="79" t="s">
        <v>872</v>
      </c>
      <c r="E651" s="23"/>
      <c r="F651" s="27"/>
      <c r="G651" s="23"/>
      <c r="H651" s="27"/>
      <c r="I651" s="23"/>
      <c r="J651" s="64"/>
      <c r="K651" s="43"/>
    </row>
    <row r="652" spans="1:11">
      <c r="A652" s="39">
        <v>650</v>
      </c>
      <c r="B652" s="10" t="s">
        <v>1341</v>
      </c>
      <c r="C652" s="79" t="s">
        <v>375</v>
      </c>
      <c r="D652" s="79" t="s">
        <v>587</v>
      </c>
      <c r="E652" s="23"/>
      <c r="F652" s="23"/>
      <c r="G652" s="23"/>
      <c r="H652" s="23"/>
      <c r="I652" s="23"/>
      <c r="J652" s="64"/>
      <c r="K652" s="43"/>
    </row>
    <row r="653" spans="1:11">
      <c r="A653" s="39">
        <v>651</v>
      </c>
      <c r="B653" s="10" t="s">
        <v>3496</v>
      </c>
      <c r="C653" s="79" t="s">
        <v>5059</v>
      </c>
      <c r="D653" s="79" t="s">
        <v>3497</v>
      </c>
      <c r="E653" s="23">
        <v>2</v>
      </c>
      <c r="F653" s="23">
        <v>2</v>
      </c>
      <c r="G653" s="23">
        <v>3</v>
      </c>
      <c r="H653" s="23">
        <v>2</v>
      </c>
      <c r="I653" s="23"/>
      <c r="J653" s="64">
        <v>2</v>
      </c>
      <c r="K653" s="36"/>
    </row>
    <row r="654" spans="1:11">
      <c r="A654" s="39">
        <v>652</v>
      </c>
      <c r="B654" s="10" t="s">
        <v>1957</v>
      </c>
      <c r="C654" s="79" t="s">
        <v>2146</v>
      </c>
      <c r="D654" s="79" t="s">
        <v>5270</v>
      </c>
      <c r="E654" s="23"/>
      <c r="F654" s="23"/>
      <c r="G654" s="23"/>
      <c r="H654" s="23"/>
      <c r="I654" s="23"/>
      <c r="J654" s="64">
        <v>1.3</v>
      </c>
      <c r="K654" s="43"/>
    </row>
    <row r="655" spans="1:11">
      <c r="A655" s="39">
        <v>653</v>
      </c>
      <c r="B655" s="10" t="s">
        <v>1341</v>
      </c>
      <c r="C655" s="79" t="s">
        <v>376</v>
      </c>
      <c r="D655" s="79" t="s">
        <v>579</v>
      </c>
      <c r="E655" s="23"/>
      <c r="F655" s="23"/>
      <c r="G655" s="23"/>
      <c r="H655" s="23"/>
      <c r="I655" s="23"/>
      <c r="J655" s="64"/>
      <c r="K655" s="43"/>
    </row>
    <row r="656" spans="1:11">
      <c r="A656" s="39">
        <v>654</v>
      </c>
      <c r="B656" s="10" t="s">
        <v>1343</v>
      </c>
      <c r="C656" s="89" t="s">
        <v>377</v>
      </c>
      <c r="D656" s="89" t="s">
        <v>873</v>
      </c>
      <c r="E656" s="25"/>
      <c r="F656" s="25"/>
      <c r="G656" s="25"/>
      <c r="H656" s="25"/>
      <c r="I656" s="25"/>
      <c r="J656" s="65"/>
      <c r="K656" s="43"/>
    </row>
    <row r="657" spans="1:11">
      <c r="A657" s="39">
        <v>655</v>
      </c>
      <c r="B657" s="10" t="s">
        <v>1341</v>
      </c>
      <c r="C657" s="79" t="s">
        <v>1249</v>
      </c>
      <c r="D657" s="79" t="s">
        <v>583</v>
      </c>
      <c r="E657" s="23"/>
      <c r="F657" s="23"/>
      <c r="G657" s="23"/>
      <c r="H657" s="23"/>
      <c r="I657" s="23"/>
      <c r="J657" s="64"/>
      <c r="K657" s="43"/>
    </row>
    <row r="658" spans="1:11">
      <c r="A658" s="39">
        <v>656</v>
      </c>
      <c r="B658" s="10" t="s">
        <v>3635</v>
      </c>
      <c r="C658" s="79" t="s">
        <v>3653</v>
      </c>
      <c r="D658" s="79" t="s">
        <v>3639</v>
      </c>
      <c r="E658" s="23"/>
      <c r="F658" s="23"/>
      <c r="G658" s="23"/>
      <c r="H658" s="23"/>
      <c r="I658" s="23"/>
      <c r="J658" s="64">
        <v>2</v>
      </c>
      <c r="K658" s="36"/>
    </row>
    <row r="659" spans="1:11">
      <c r="A659" s="39">
        <v>657</v>
      </c>
      <c r="B659" s="10" t="s">
        <v>1343</v>
      </c>
      <c r="C659" s="89" t="s">
        <v>379</v>
      </c>
      <c r="D659" s="89" t="s">
        <v>875</v>
      </c>
      <c r="E659" s="25">
        <v>1</v>
      </c>
      <c r="F659" s="25">
        <v>1</v>
      </c>
      <c r="G659" s="25">
        <v>1</v>
      </c>
      <c r="H659" s="25">
        <v>1</v>
      </c>
      <c r="I659" s="25"/>
      <c r="J659" s="65"/>
      <c r="K659" s="43"/>
    </row>
    <row r="660" spans="1:11">
      <c r="A660" s="39">
        <v>658</v>
      </c>
      <c r="B660" s="10" t="s">
        <v>1343</v>
      </c>
      <c r="C660" s="79" t="s">
        <v>380</v>
      </c>
      <c r="D660" s="79" t="s">
        <v>1250</v>
      </c>
      <c r="E660" s="23"/>
      <c r="F660" s="23">
        <v>1</v>
      </c>
      <c r="G660" s="23"/>
      <c r="H660" s="23"/>
      <c r="I660" s="23"/>
      <c r="J660" s="64"/>
      <c r="K660" s="43"/>
    </row>
    <row r="661" spans="1:11">
      <c r="A661" s="39">
        <v>659</v>
      </c>
      <c r="B661" s="10" t="s">
        <v>1924</v>
      </c>
      <c r="C661" s="79" t="s">
        <v>1925</v>
      </c>
      <c r="D661" s="79" t="s">
        <v>1926</v>
      </c>
      <c r="E661" s="23"/>
      <c r="F661" s="23"/>
      <c r="G661" s="23"/>
      <c r="H661" s="23"/>
      <c r="I661" s="23"/>
      <c r="J661" s="64"/>
      <c r="K661" s="43"/>
    </row>
    <row r="662" spans="1:11">
      <c r="A662" s="39">
        <v>660</v>
      </c>
      <c r="B662" s="10" t="s">
        <v>1957</v>
      </c>
      <c r="C662" s="79" t="s">
        <v>2144</v>
      </c>
      <c r="D662" s="79" t="s">
        <v>5270</v>
      </c>
      <c r="E662" s="23"/>
      <c r="F662" s="23"/>
      <c r="G662" s="23"/>
      <c r="H662" s="23"/>
      <c r="I662" s="23"/>
      <c r="J662" s="64">
        <v>1.3</v>
      </c>
      <c r="K662" s="43"/>
    </row>
    <row r="663" spans="1:11" s="86" customFormat="1" ht="27">
      <c r="A663" s="39">
        <v>661</v>
      </c>
      <c r="B663" s="32" t="s">
        <v>1972</v>
      </c>
      <c r="C663" s="88" t="s">
        <v>1973</v>
      </c>
      <c r="D663" s="88" t="s">
        <v>1974</v>
      </c>
      <c r="E663" s="33"/>
      <c r="F663" s="33"/>
      <c r="G663" s="33"/>
      <c r="H663" s="33"/>
      <c r="I663" s="33"/>
      <c r="J663" s="68"/>
      <c r="K663" s="60"/>
    </row>
    <row r="664" spans="1:11" s="31" customFormat="1">
      <c r="A664" s="39">
        <v>662</v>
      </c>
      <c r="B664" s="10" t="s">
        <v>3595</v>
      </c>
      <c r="C664" s="79" t="s">
        <v>3596</v>
      </c>
      <c r="D664" s="79" t="s">
        <v>3013</v>
      </c>
      <c r="E664" s="23"/>
      <c r="F664" s="23"/>
      <c r="G664" s="23"/>
      <c r="H664" s="23"/>
      <c r="I664" s="23"/>
      <c r="J664" s="64">
        <v>2</v>
      </c>
      <c r="K664" s="36"/>
    </row>
    <row r="665" spans="1:11" s="31" customFormat="1">
      <c r="A665" s="39">
        <v>663</v>
      </c>
      <c r="B665" s="32" t="s">
        <v>1984</v>
      </c>
      <c r="C665" s="88" t="s">
        <v>1995</v>
      </c>
      <c r="D665" s="88" t="s">
        <v>1996</v>
      </c>
      <c r="E665" s="33"/>
      <c r="F665" s="33"/>
      <c r="G665" s="33"/>
      <c r="H665" s="33"/>
      <c r="I665" s="33"/>
      <c r="J665" s="68"/>
      <c r="K665" s="60"/>
    </row>
    <row r="666" spans="1:11" s="31" customFormat="1">
      <c r="A666" s="39">
        <v>664</v>
      </c>
      <c r="B666" s="10" t="s">
        <v>3595</v>
      </c>
      <c r="C666" s="79" t="s">
        <v>3614</v>
      </c>
      <c r="D666" s="79" t="s">
        <v>3615</v>
      </c>
      <c r="E666" s="23"/>
      <c r="F666" s="23"/>
      <c r="G666" s="23"/>
      <c r="H666" s="23"/>
      <c r="I666" s="23"/>
      <c r="J666" s="64">
        <v>2</v>
      </c>
      <c r="K666" s="36"/>
    </row>
    <row r="667" spans="1:11" s="31" customFormat="1">
      <c r="A667" s="39">
        <v>665</v>
      </c>
      <c r="B667" s="10" t="s">
        <v>1957</v>
      </c>
      <c r="C667" s="79" t="s">
        <v>2141</v>
      </c>
      <c r="D667" s="79" t="s">
        <v>5270</v>
      </c>
      <c r="E667" s="23"/>
      <c r="F667" s="23"/>
      <c r="G667" s="23"/>
      <c r="H667" s="23"/>
      <c r="I667" s="23"/>
      <c r="J667" s="64">
        <v>1.3</v>
      </c>
      <c r="K667" s="43"/>
    </row>
    <row r="668" spans="1:11" s="31" customFormat="1">
      <c r="A668" s="39">
        <v>666</v>
      </c>
      <c r="B668" s="11" t="s">
        <v>3166</v>
      </c>
      <c r="C668" s="89" t="s">
        <v>1092</v>
      </c>
      <c r="D668" s="89" t="s">
        <v>1251</v>
      </c>
      <c r="E668" s="25">
        <v>1</v>
      </c>
      <c r="F668" s="25">
        <v>1</v>
      </c>
      <c r="G668" s="25">
        <v>1</v>
      </c>
      <c r="H668" s="25">
        <v>1</v>
      </c>
      <c r="I668" s="25"/>
      <c r="J668" s="65"/>
      <c r="K668" s="61"/>
    </row>
    <row r="669" spans="1:11" s="31" customFormat="1">
      <c r="A669" s="39">
        <v>667</v>
      </c>
      <c r="B669" s="10" t="s">
        <v>1341</v>
      </c>
      <c r="C669" s="79" t="s">
        <v>381</v>
      </c>
      <c r="D669" s="79" t="s">
        <v>579</v>
      </c>
      <c r="E669" s="23"/>
      <c r="F669" s="23"/>
      <c r="G669" s="23"/>
      <c r="H669" s="23"/>
      <c r="I669" s="23"/>
      <c r="J669" s="64"/>
      <c r="K669" s="43"/>
    </row>
    <row r="670" spans="1:11" s="31" customFormat="1">
      <c r="A670" s="39">
        <v>668</v>
      </c>
      <c r="B670" s="10" t="s">
        <v>1340</v>
      </c>
      <c r="C670" s="79" t="s">
        <v>382</v>
      </c>
      <c r="D670" s="79" t="s">
        <v>800</v>
      </c>
      <c r="E670" s="23"/>
      <c r="F670" s="23"/>
      <c r="G670" s="23"/>
      <c r="H670" s="23"/>
      <c r="I670" s="23"/>
      <c r="J670" s="64"/>
      <c r="K670" s="61"/>
    </row>
    <row r="671" spans="1:11" s="31" customFormat="1">
      <c r="A671" s="39">
        <v>669</v>
      </c>
      <c r="B671" s="10" t="s">
        <v>1343</v>
      </c>
      <c r="C671" s="79" t="s">
        <v>383</v>
      </c>
      <c r="D671" s="79" t="s">
        <v>1252</v>
      </c>
      <c r="E671" s="23">
        <v>1</v>
      </c>
      <c r="F671" s="23"/>
      <c r="G671" s="23"/>
      <c r="H671" s="23"/>
      <c r="I671" s="23"/>
      <c r="J671" s="64"/>
      <c r="K671" s="43"/>
    </row>
    <row r="672" spans="1:11" s="31" customFormat="1">
      <c r="A672" s="39">
        <v>670</v>
      </c>
      <c r="B672" s="10" t="s">
        <v>506</v>
      </c>
      <c r="C672" s="79" t="s">
        <v>2440</v>
      </c>
      <c r="D672" s="79" t="s">
        <v>2441</v>
      </c>
      <c r="E672" s="23"/>
      <c r="F672" s="23"/>
      <c r="G672" s="23"/>
      <c r="H672" s="23"/>
      <c r="I672" s="23"/>
      <c r="J672" s="64">
        <v>1.4</v>
      </c>
      <c r="K672" s="36"/>
    </row>
    <row r="673" spans="1:11" s="31" customFormat="1" ht="27">
      <c r="A673" s="39">
        <v>671</v>
      </c>
      <c r="B673" s="10" t="s">
        <v>1341</v>
      </c>
      <c r="C673" s="79" t="s">
        <v>384</v>
      </c>
      <c r="D673" s="79" t="s">
        <v>1401</v>
      </c>
      <c r="E673" s="23"/>
      <c r="F673" s="23"/>
      <c r="G673" s="23"/>
      <c r="H673" s="23"/>
      <c r="I673" s="23"/>
      <c r="J673" s="64"/>
      <c r="K673" s="43"/>
    </row>
    <row r="674" spans="1:11" s="31" customFormat="1">
      <c r="A674" s="39">
        <v>672</v>
      </c>
      <c r="B674" s="10" t="s">
        <v>1957</v>
      </c>
      <c r="C674" s="79" t="s">
        <v>2138</v>
      </c>
      <c r="D674" s="79" t="s">
        <v>5270</v>
      </c>
      <c r="E674" s="23"/>
      <c r="F674" s="23"/>
      <c r="G674" s="23"/>
      <c r="H674" s="23"/>
      <c r="I674" s="23"/>
      <c r="J674" s="64">
        <v>1.3</v>
      </c>
      <c r="K674" s="43"/>
    </row>
    <row r="675" spans="1:11" s="31" customFormat="1">
      <c r="A675" s="39">
        <v>673</v>
      </c>
      <c r="B675" s="11" t="s">
        <v>2105</v>
      </c>
      <c r="C675" s="79" t="s">
        <v>2111</v>
      </c>
      <c r="D675" s="79" t="s">
        <v>2112</v>
      </c>
      <c r="E675" s="23"/>
      <c r="F675" s="23"/>
      <c r="G675" s="23"/>
      <c r="H675" s="23"/>
      <c r="I675" s="23"/>
      <c r="J675" s="64">
        <v>1.2</v>
      </c>
      <c r="K675" s="43"/>
    </row>
    <row r="676" spans="1:11">
      <c r="A676" s="39">
        <v>674</v>
      </c>
      <c r="B676" s="10" t="s">
        <v>2110</v>
      </c>
      <c r="C676" s="79" t="s">
        <v>2099</v>
      </c>
      <c r="D676" s="79" t="s">
        <v>2100</v>
      </c>
      <c r="E676" s="23"/>
      <c r="F676" s="23"/>
      <c r="G676" s="23"/>
      <c r="H676" s="23"/>
      <c r="I676" s="23"/>
      <c r="J676" s="64">
        <v>1.2</v>
      </c>
      <c r="K676" s="43"/>
    </row>
    <row r="677" spans="1:11" s="31" customFormat="1">
      <c r="A677" s="39">
        <v>675</v>
      </c>
      <c r="B677" s="10" t="s">
        <v>504</v>
      </c>
      <c r="C677" s="79" t="s">
        <v>2461</v>
      </c>
      <c r="D677" s="79" t="s">
        <v>2462</v>
      </c>
      <c r="E677" s="23"/>
      <c r="F677" s="23"/>
      <c r="G677" s="23"/>
      <c r="H677" s="23"/>
      <c r="I677" s="23"/>
      <c r="J677" s="64">
        <v>1.4</v>
      </c>
      <c r="K677" s="36"/>
    </row>
    <row r="678" spans="1:11" s="31" customFormat="1">
      <c r="A678" s="39">
        <v>676</v>
      </c>
      <c r="B678" s="10" t="s">
        <v>1343</v>
      </c>
      <c r="C678" s="79" t="s">
        <v>385</v>
      </c>
      <c r="D678" s="79" t="s">
        <v>881</v>
      </c>
      <c r="E678" s="23"/>
      <c r="F678" s="23"/>
      <c r="G678" s="23">
        <v>1</v>
      </c>
      <c r="H678" s="23"/>
      <c r="I678" s="23"/>
      <c r="J678" s="64"/>
      <c r="K678" s="43"/>
    </row>
    <row r="679" spans="1:11" s="31" customFormat="1">
      <c r="A679" s="39">
        <v>677</v>
      </c>
      <c r="B679" s="10" t="s">
        <v>1341</v>
      </c>
      <c r="C679" s="79" t="s">
        <v>386</v>
      </c>
      <c r="D679" s="79" t="s">
        <v>579</v>
      </c>
      <c r="E679" s="23"/>
      <c r="F679" s="23"/>
      <c r="G679" s="23"/>
      <c r="H679" s="23"/>
      <c r="I679" s="23"/>
      <c r="J679" s="64"/>
      <c r="K679" s="43"/>
    </row>
    <row r="680" spans="1:11" s="31" customFormat="1">
      <c r="A680" s="39">
        <v>678</v>
      </c>
      <c r="B680" s="10" t="s">
        <v>3580</v>
      </c>
      <c r="C680" s="79" t="s">
        <v>3585</v>
      </c>
      <c r="D680" s="79" t="s">
        <v>3586</v>
      </c>
      <c r="E680" s="23"/>
      <c r="F680" s="23"/>
      <c r="G680" s="23"/>
      <c r="H680" s="23"/>
      <c r="I680" s="23"/>
      <c r="J680" s="64">
        <v>2</v>
      </c>
      <c r="K680" s="36"/>
    </row>
    <row r="681" spans="1:11" s="31" customFormat="1">
      <c r="A681" s="39">
        <v>679</v>
      </c>
      <c r="B681" s="10" t="s">
        <v>2295</v>
      </c>
      <c r="C681" s="79" t="s">
        <v>2861</v>
      </c>
      <c r="D681" s="79" t="s">
        <v>3050</v>
      </c>
      <c r="E681" s="23"/>
      <c r="F681" s="23"/>
      <c r="G681" s="23"/>
      <c r="H681" s="23"/>
      <c r="I681" s="23"/>
      <c r="J681" s="64">
        <v>1.4</v>
      </c>
      <c r="K681" s="36"/>
    </row>
    <row r="682" spans="1:11" s="31" customFormat="1">
      <c r="A682" s="39">
        <v>680</v>
      </c>
      <c r="B682" s="10" t="s">
        <v>2295</v>
      </c>
      <c r="C682" s="79" t="s">
        <v>2863</v>
      </c>
      <c r="D682" s="79" t="s">
        <v>3041</v>
      </c>
      <c r="E682" s="23"/>
      <c r="F682" s="23"/>
      <c r="G682" s="23"/>
      <c r="H682" s="23"/>
      <c r="I682" s="23"/>
      <c r="J682" s="64">
        <v>1.4</v>
      </c>
      <c r="K682" s="36"/>
    </row>
    <row r="683" spans="1:11" s="31" customFormat="1">
      <c r="A683" s="39">
        <v>681</v>
      </c>
      <c r="B683" s="10" t="s">
        <v>2295</v>
      </c>
      <c r="C683" s="79" t="s">
        <v>2865</v>
      </c>
      <c r="D683" s="79" t="s">
        <v>3052</v>
      </c>
      <c r="E683" s="23"/>
      <c r="F683" s="23"/>
      <c r="G683" s="23"/>
      <c r="H683" s="23"/>
      <c r="I683" s="23"/>
      <c r="J683" s="64">
        <v>1.4</v>
      </c>
      <c r="K683" s="36"/>
    </row>
    <row r="684" spans="1:11" s="31" customFormat="1">
      <c r="A684" s="39">
        <v>682</v>
      </c>
      <c r="B684" s="10" t="s">
        <v>2295</v>
      </c>
      <c r="C684" s="79" t="s">
        <v>2867</v>
      </c>
      <c r="D684" s="79" t="s">
        <v>3054</v>
      </c>
      <c r="E684" s="23"/>
      <c r="F684" s="23"/>
      <c r="G684" s="23"/>
      <c r="H684" s="23"/>
      <c r="I684" s="23"/>
      <c r="J684" s="64">
        <v>1.4</v>
      </c>
      <c r="K684" s="36"/>
    </row>
    <row r="685" spans="1:11" s="31" customFormat="1">
      <c r="A685" s="39">
        <v>683</v>
      </c>
      <c r="B685" s="10" t="s">
        <v>2295</v>
      </c>
      <c r="C685" s="79" t="s">
        <v>2869</v>
      </c>
      <c r="D685" s="79" t="s">
        <v>3044</v>
      </c>
      <c r="E685" s="23"/>
      <c r="F685" s="23"/>
      <c r="G685" s="23"/>
      <c r="H685" s="23"/>
      <c r="I685" s="23"/>
      <c r="J685" s="64">
        <v>1.4</v>
      </c>
      <c r="K685" s="36"/>
    </row>
    <row r="686" spans="1:11" s="31" customFormat="1">
      <c r="A686" s="39">
        <v>684</v>
      </c>
      <c r="B686" s="10" t="s">
        <v>2295</v>
      </c>
      <c r="C686" s="79" t="s">
        <v>2315</v>
      </c>
      <c r="D686" s="79" t="s">
        <v>2316</v>
      </c>
      <c r="E686" s="23"/>
      <c r="F686" s="23"/>
      <c r="G686" s="23"/>
      <c r="H686" s="23"/>
      <c r="I686" s="23"/>
      <c r="J686" s="64">
        <v>1.4</v>
      </c>
      <c r="K686" s="36"/>
    </row>
    <row r="687" spans="1:11" s="31" customFormat="1">
      <c r="A687" s="39">
        <v>685</v>
      </c>
      <c r="B687" s="10" t="s">
        <v>1341</v>
      </c>
      <c r="C687" s="79" t="s">
        <v>387</v>
      </c>
      <c r="D687" s="79" t="s">
        <v>589</v>
      </c>
      <c r="E687" s="23"/>
      <c r="F687" s="23"/>
      <c r="G687" s="23"/>
      <c r="H687" s="23"/>
      <c r="I687" s="23"/>
      <c r="J687" s="64"/>
      <c r="K687" s="43"/>
    </row>
    <row r="688" spans="1:11" s="31" customFormat="1">
      <c r="A688" s="39">
        <v>686</v>
      </c>
      <c r="B688" s="10" t="s">
        <v>3595</v>
      </c>
      <c r="C688" s="79" t="s">
        <v>3624</v>
      </c>
      <c r="D688" s="79" t="s">
        <v>3625</v>
      </c>
      <c r="E688" s="23"/>
      <c r="F688" s="23"/>
      <c r="G688" s="23"/>
      <c r="H688" s="23"/>
      <c r="I688" s="23"/>
      <c r="J688" s="64">
        <v>2</v>
      </c>
      <c r="K688" s="36"/>
    </row>
    <row r="689" spans="1:11" s="31" customFormat="1">
      <c r="A689" s="39">
        <v>687</v>
      </c>
      <c r="B689" s="10" t="s">
        <v>2469</v>
      </c>
      <c r="C689" s="79" t="s">
        <v>2858</v>
      </c>
      <c r="D689" s="79" t="s">
        <v>2859</v>
      </c>
      <c r="E689" s="23"/>
      <c r="F689" s="23"/>
      <c r="G689" s="23"/>
      <c r="H689" s="23"/>
      <c r="I689" s="23"/>
      <c r="J689" s="64">
        <v>1.4</v>
      </c>
      <c r="K689" s="36"/>
    </row>
    <row r="690" spans="1:11" s="31" customFormat="1">
      <c r="A690" s="39">
        <v>688</v>
      </c>
      <c r="B690" s="10" t="s">
        <v>3526</v>
      </c>
      <c r="C690" s="79" t="s">
        <v>3531</v>
      </c>
      <c r="D690" s="79" t="s">
        <v>3532</v>
      </c>
      <c r="E690" s="23"/>
      <c r="F690" s="23"/>
      <c r="G690" s="23"/>
      <c r="H690" s="23"/>
      <c r="I690" s="23"/>
      <c r="J690" s="64">
        <v>2</v>
      </c>
      <c r="K690" s="36"/>
    </row>
    <row r="691" spans="1:11" s="31" customFormat="1">
      <c r="A691" s="39">
        <v>689</v>
      </c>
      <c r="B691" s="10" t="s">
        <v>3496</v>
      </c>
      <c r="C691" s="79" t="s">
        <v>3510</v>
      </c>
      <c r="D691" s="79" t="s">
        <v>3511</v>
      </c>
      <c r="E691" s="23"/>
      <c r="F691" s="23"/>
      <c r="G691" s="23"/>
      <c r="H691" s="23"/>
      <c r="I691" s="23"/>
      <c r="J691" s="64">
        <v>2</v>
      </c>
      <c r="K691" s="36"/>
    </row>
    <row r="692" spans="1:11" s="31" customFormat="1">
      <c r="A692" s="39">
        <v>690</v>
      </c>
      <c r="B692" s="10" t="s">
        <v>3103</v>
      </c>
      <c r="C692" s="79" t="s">
        <v>3654</v>
      </c>
      <c r="D692" s="79" t="s">
        <v>3117</v>
      </c>
      <c r="E692" s="23"/>
      <c r="F692" s="23"/>
      <c r="G692" s="23"/>
      <c r="H692" s="23"/>
      <c r="I692" s="23"/>
      <c r="J692" s="64">
        <v>2</v>
      </c>
      <c r="K692" s="36"/>
    </row>
    <row r="693" spans="1:11" s="31" customFormat="1">
      <c r="A693" s="39">
        <v>691</v>
      </c>
      <c r="B693" s="10" t="s">
        <v>1302</v>
      </c>
      <c r="C693" s="79" t="s">
        <v>388</v>
      </c>
      <c r="D693" s="79" t="s">
        <v>1402</v>
      </c>
      <c r="E693" s="23"/>
      <c r="F693" s="23">
        <v>3</v>
      </c>
      <c r="G693" s="23">
        <v>1</v>
      </c>
      <c r="H693" s="23"/>
      <c r="I693" s="23"/>
      <c r="J693" s="64"/>
      <c r="K693" s="43"/>
    </row>
    <row r="694" spans="1:11" s="86" customFormat="1">
      <c r="A694" s="39">
        <v>692</v>
      </c>
      <c r="B694" s="10" t="s">
        <v>2050</v>
      </c>
      <c r="C694" s="79" t="s">
        <v>389</v>
      </c>
      <c r="D694" s="79" t="s">
        <v>2072</v>
      </c>
      <c r="E694" s="23"/>
      <c r="F694" s="23"/>
      <c r="G694" s="23"/>
      <c r="H694" s="23"/>
      <c r="I694" s="23"/>
      <c r="J694" s="64">
        <v>1.1000000000000001</v>
      </c>
      <c r="K694" s="43"/>
    </row>
    <row r="695" spans="1:11" s="31" customFormat="1">
      <c r="A695" s="39">
        <v>693</v>
      </c>
      <c r="B695" s="81" t="s">
        <v>3889</v>
      </c>
      <c r="C695" s="82" t="s">
        <v>3917</v>
      </c>
      <c r="D695" s="82" t="s">
        <v>3918</v>
      </c>
      <c r="E695" s="83"/>
      <c r="F695" s="83"/>
      <c r="G695" s="83"/>
      <c r="H695" s="83"/>
      <c r="I695" s="83"/>
      <c r="J695" s="84"/>
      <c r="K695" s="85"/>
    </row>
    <row r="696" spans="1:11" s="31" customFormat="1">
      <c r="A696" s="39">
        <v>694</v>
      </c>
      <c r="B696" s="10" t="s">
        <v>1360</v>
      </c>
      <c r="C696" s="89" t="s">
        <v>5058</v>
      </c>
      <c r="D696" s="89" t="s">
        <v>884</v>
      </c>
      <c r="E696" s="25">
        <v>2</v>
      </c>
      <c r="F696" s="25"/>
      <c r="G696" s="25">
        <v>2</v>
      </c>
      <c r="H696" s="25">
        <v>3</v>
      </c>
      <c r="I696" s="25"/>
      <c r="J696" s="65"/>
      <c r="K696" s="43"/>
    </row>
    <row r="697" spans="1:11" s="31" customFormat="1">
      <c r="A697" s="39">
        <v>695</v>
      </c>
      <c r="B697" s="10" t="s">
        <v>1360</v>
      </c>
      <c r="C697" s="89" t="s">
        <v>390</v>
      </c>
      <c r="D697" s="89" t="s">
        <v>886</v>
      </c>
      <c r="E697" s="25"/>
      <c r="F697" s="25"/>
      <c r="G697" s="25"/>
      <c r="H697" s="25">
        <v>2</v>
      </c>
      <c r="I697" s="25"/>
      <c r="J697" s="65"/>
      <c r="K697" s="43"/>
    </row>
    <row r="698" spans="1:11" s="31" customFormat="1">
      <c r="A698" s="39">
        <v>696</v>
      </c>
      <c r="B698" s="10" t="s">
        <v>3526</v>
      </c>
      <c r="C698" s="79" t="s">
        <v>2952</v>
      </c>
      <c r="D698" s="79" t="s">
        <v>3553</v>
      </c>
      <c r="E698" s="23">
        <v>2</v>
      </c>
      <c r="F698" s="23">
        <v>2</v>
      </c>
      <c r="G698" s="23">
        <v>2</v>
      </c>
      <c r="H698" s="23">
        <v>2</v>
      </c>
      <c r="I698" s="23"/>
      <c r="J698" s="64">
        <v>2</v>
      </c>
      <c r="K698" s="36"/>
    </row>
    <row r="699" spans="1:11" s="31" customFormat="1">
      <c r="A699" s="39">
        <v>697</v>
      </c>
      <c r="B699" s="81" t="s">
        <v>3103</v>
      </c>
      <c r="C699" s="82" t="s">
        <v>3473</v>
      </c>
      <c r="D699" s="82" t="s">
        <v>3380</v>
      </c>
      <c r="E699" s="83"/>
      <c r="F699" s="83"/>
      <c r="G699" s="83">
        <v>1</v>
      </c>
      <c r="H699" s="83"/>
      <c r="I699" s="83"/>
      <c r="J699" s="84"/>
      <c r="K699" s="85"/>
    </row>
    <row r="700" spans="1:11" s="31" customFormat="1">
      <c r="A700" s="39">
        <v>698</v>
      </c>
      <c r="B700" s="10" t="s">
        <v>1343</v>
      </c>
      <c r="C700" s="79" t="s">
        <v>392</v>
      </c>
      <c r="D700" s="79" t="s">
        <v>1256</v>
      </c>
      <c r="E700" s="23">
        <v>1</v>
      </c>
      <c r="F700" s="23"/>
      <c r="G700" s="23"/>
      <c r="H700" s="23"/>
      <c r="I700" s="23"/>
      <c r="J700" s="64"/>
      <c r="K700" s="43"/>
    </row>
    <row r="701" spans="1:11" s="31" customFormat="1">
      <c r="A701" s="39">
        <v>699</v>
      </c>
      <c r="B701" s="10" t="s">
        <v>1344</v>
      </c>
      <c r="C701" s="89" t="s">
        <v>2880</v>
      </c>
      <c r="D701" s="89" t="s">
        <v>2881</v>
      </c>
      <c r="E701" s="25">
        <v>4</v>
      </c>
      <c r="F701" s="25">
        <v>4</v>
      </c>
      <c r="G701" s="25">
        <v>5</v>
      </c>
      <c r="H701" s="25">
        <v>4</v>
      </c>
      <c r="I701" s="25"/>
      <c r="J701" s="65"/>
      <c r="K701" s="43"/>
    </row>
    <row r="702" spans="1:11" s="31" customFormat="1">
      <c r="A702" s="39">
        <v>700</v>
      </c>
      <c r="B702" s="10" t="s">
        <v>1344</v>
      </c>
      <c r="C702" s="79" t="s">
        <v>1257</v>
      </c>
      <c r="D702" s="79" t="s">
        <v>1258</v>
      </c>
      <c r="E702" s="23">
        <v>10</v>
      </c>
      <c r="F702" s="23">
        <v>3</v>
      </c>
      <c r="G702" s="23">
        <v>10</v>
      </c>
      <c r="H702" s="23">
        <v>2</v>
      </c>
      <c r="I702" s="23"/>
      <c r="J702" s="64"/>
      <c r="K702" s="43"/>
    </row>
    <row r="703" spans="1:11" s="31" customFormat="1">
      <c r="A703" s="39">
        <v>701</v>
      </c>
      <c r="B703" s="10" t="s">
        <v>3526</v>
      </c>
      <c r="C703" s="79" t="s">
        <v>3539</v>
      </c>
      <c r="D703" s="79" t="s">
        <v>3540</v>
      </c>
      <c r="E703" s="23"/>
      <c r="F703" s="23"/>
      <c r="G703" s="23"/>
      <c r="H703" s="23"/>
      <c r="I703" s="23"/>
      <c r="J703" s="64">
        <v>2</v>
      </c>
      <c r="K703" s="36"/>
    </row>
    <row r="704" spans="1:11" s="31" customFormat="1">
      <c r="A704" s="39">
        <v>702</v>
      </c>
      <c r="B704" s="10" t="s">
        <v>3568</v>
      </c>
      <c r="C704" s="79" t="s">
        <v>3575</v>
      </c>
      <c r="D704" s="79" t="s">
        <v>3572</v>
      </c>
      <c r="E704" s="23"/>
      <c r="F704" s="23"/>
      <c r="G704" s="23"/>
      <c r="H704" s="23"/>
      <c r="I704" s="23"/>
      <c r="J704" s="64">
        <v>2</v>
      </c>
      <c r="K704" s="36"/>
    </row>
    <row r="705" spans="1:15" s="31" customFormat="1">
      <c r="A705" s="39">
        <v>703</v>
      </c>
      <c r="B705" s="10" t="s">
        <v>1344</v>
      </c>
      <c r="C705" s="79" t="s">
        <v>394</v>
      </c>
      <c r="D705" s="79" t="s">
        <v>1259</v>
      </c>
      <c r="E705" s="23">
        <v>6</v>
      </c>
      <c r="F705" s="23">
        <v>6</v>
      </c>
      <c r="G705" s="23">
        <v>6</v>
      </c>
      <c r="H705" s="23">
        <v>6</v>
      </c>
      <c r="I705" s="23"/>
      <c r="J705" s="64"/>
      <c r="K705" s="43"/>
    </row>
    <row r="706" spans="1:15" s="31" customFormat="1">
      <c r="A706" s="39">
        <v>704</v>
      </c>
      <c r="B706" s="10" t="s">
        <v>2295</v>
      </c>
      <c r="C706" s="79" t="s">
        <v>2307</v>
      </c>
      <c r="D706" s="79" t="s">
        <v>2308</v>
      </c>
      <c r="E706" s="23"/>
      <c r="F706" s="23"/>
      <c r="G706" s="23"/>
      <c r="H706" s="23"/>
      <c r="I706" s="23"/>
      <c r="J706" s="64">
        <v>1.4</v>
      </c>
      <c r="K706" s="36"/>
    </row>
    <row r="707" spans="1:15" s="31" customFormat="1">
      <c r="A707" s="39">
        <v>705</v>
      </c>
      <c r="B707" s="10" t="s">
        <v>1344</v>
      </c>
      <c r="C707" s="89" t="s">
        <v>395</v>
      </c>
      <c r="D707" s="89" t="s">
        <v>891</v>
      </c>
      <c r="E707" s="25">
        <v>2</v>
      </c>
      <c r="F707" s="25">
        <v>2</v>
      </c>
      <c r="G707" s="25">
        <v>2</v>
      </c>
      <c r="H707" s="25">
        <v>2</v>
      </c>
      <c r="I707" s="25"/>
      <c r="J707" s="65"/>
      <c r="K707" s="43"/>
    </row>
    <row r="708" spans="1:15" s="31" customFormat="1">
      <c r="A708" s="39">
        <v>706</v>
      </c>
      <c r="B708" s="10" t="s">
        <v>5231</v>
      </c>
      <c r="C708" s="79" t="s">
        <v>5118</v>
      </c>
      <c r="D708" s="89" t="s">
        <v>5229</v>
      </c>
      <c r="E708" s="23"/>
      <c r="F708" s="23"/>
      <c r="G708" s="23"/>
      <c r="H708" s="23"/>
      <c r="I708" s="23"/>
      <c r="J708" s="64"/>
      <c r="K708" s="43"/>
    </row>
    <row r="709" spans="1:15" s="31" customFormat="1">
      <c r="A709" s="39">
        <v>707</v>
      </c>
      <c r="B709" s="10" t="s">
        <v>5134</v>
      </c>
      <c r="C709" s="79" t="s">
        <v>5119</v>
      </c>
      <c r="D709" s="89" t="s">
        <v>5228</v>
      </c>
      <c r="E709" s="23"/>
      <c r="F709" s="23"/>
      <c r="G709" s="23"/>
      <c r="H709" s="23"/>
      <c r="I709" s="23"/>
      <c r="J709" s="64"/>
      <c r="K709" s="43"/>
    </row>
    <row r="710" spans="1:15" s="31" customFormat="1">
      <c r="A710" s="39">
        <v>708</v>
      </c>
      <c r="B710" s="10" t="s">
        <v>1957</v>
      </c>
      <c r="C710" s="79" t="s">
        <v>2135</v>
      </c>
      <c r="D710" s="79" t="s">
        <v>5270</v>
      </c>
      <c r="E710" s="23"/>
      <c r="F710" s="23"/>
      <c r="G710" s="23"/>
      <c r="H710" s="23"/>
      <c r="I710" s="23"/>
      <c r="J710" s="64">
        <v>1.3</v>
      </c>
      <c r="K710" s="43"/>
    </row>
    <row r="711" spans="1:15" s="31" customFormat="1">
      <c r="A711" s="39">
        <v>709</v>
      </c>
      <c r="B711" s="10" t="s">
        <v>3103</v>
      </c>
      <c r="C711" s="79" t="s">
        <v>3206</v>
      </c>
      <c r="D711" s="79" t="s">
        <v>3642</v>
      </c>
      <c r="E711" s="23"/>
      <c r="F711" s="23"/>
      <c r="G711" s="23"/>
      <c r="H711" s="23"/>
      <c r="I711" s="23"/>
      <c r="J711" s="64">
        <v>2</v>
      </c>
      <c r="K711" s="36"/>
    </row>
    <row r="712" spans="1:15" s="31" customFormat="1">
      <c r="A712" s="39">
        <v>710</v>
      </c>
      <c r="B712" s="10" t="s">
        <v>1341</v>
      </c>
      <c r="C712" s="79" t="s">
        <v>396</v>
      </c>
      <c r="D712" s="79" t="s">
        <v>587</v>
      </c>
      <c r="E712" s="23"/>
      <c r="F712" s="23"/>
      <c r="G712" s="23"/>
      <c r="H712" s="23"/>
      <c r="I712" s="23"/>
      <c r="J712" s="64"/>
      <c r="K712" s="43"/>
      <c r="O712" s="94"/>
    </row>
    <row r="713" spans="1:15" s="31" customFormat="1">
      <c r="A713" s="39">
        <v>711</v>
      </c>
      <c r="B713" s="10" t="s">
        <v>3103</v>
      </c>
      <c r="C713" s="79" t="s">
        <v>3655</v>
      </c>
      <c r="D713" s="79" t="s">
        <v>3117</v>
      </c>
      <c r="E713" s="23"/>
      <c r="F713" s="23"/>
      <c r="G713" s="23"/>
      <c r="H713" s="23"/>
      <c r="I713" s="23"/>
      <c r="J713" s="64">
        <v>2</v>
      </c>
      <c r="K713" s="36"/>
    </row>
    <row r="714" spans="1:15" s="77" customFormat="1">
      <c r="A714" s="39">
        <v>712</v>
      </c>
      <c r="B714" s="10" t="s">
        <v>1343</v>
      </c>
      <c r="C714" s="79" t="s">
        <v>397</v>
      </c>
      <c r="D714" s="79" t="s">
        <v>1260</v>
      </c>
      <c r="E714" s="23"/>
      <c r="F714" s="23"/>
      <c r="G714" s="23"/>
      <c r="H714" s="23">
        <v>1</v>
      </c>
      <c r="I714" s="23"/>
      <c r="J714" s="64"/>
      <c r="K714" s="43"/>
      <c r="N714" s="95"/>
    </row>
    <row r="715" spans="1:15" s="77" customFormat="1">
      <c r="A715" s="39">
        <v>713</v>
      </c>
      <c r="B715" s="10" t="s">
        <v>1343</v>
      </c>
      <c r="C715" s="79" t="s">
        <v>398</v>
      </c>
      <c r="D715" s="79" t="s">
        <v>1261</v>
      </c>
      <c r="E715" s="23"/>
      <c r="F715" s="23"/>
      <c r="G715" s="23"/>
      <c r="H715" s="23">
        <v>1</v>
      </c>
      <c r="I715" s="23"/>
      <c r="J715" s="64"/>
      <c r="K715" s="43"/>
    </row>
    <row r="716" spans="1:15" s="31" customFormat="1">
      <c r="A716" s="39">
        <v>714</v>
      </c>
      <c r="B716" s="10" t="s">
        <v>1343</v>
      </c>
      <c r="C716" s="79" t="s">
        <v>399</v>
      </c>
      <c r="D716" s="79" t="s">
        <v>1262</v>
      </c>
      <c r="E716" s="23"/>
      <c r="F716" s="23"/>
      <c r="G716" s="23"/>
      <c r="H716" s="23">
        <v>1</v>
      </c>
      <c r="I716" s="23"/>
      <c r="J716" s="64"/>
      <c r="K716" s="43"/>
      <c r="N716" s="77"/>
    </row>
    <row r="717" spans="1:15" s="31" customFormat="1" ht="27">
      <c r="A717" s="39">
        <v>715</v>
      </c>
      <c r="B717" s="10" t="s">
        <v>1302</v>
      </c>
      <c r="C717" s="79" t="s">
        <v>400</v>
      </c>
      <c r="D717" s="79" t="s">
        <v>1403</v>
      </c>
      <c r="E717" s="23">
        <v>4</v>
      </c>
      <c r="F717" s="23">
        <v>5</v>
      </c>
      <c r="G717" s="23">
        <v>1</v>
      </c>
      <c r="H717" s="23">
        <v>2</v>
      </c>
      <c r="I717" s="23"/>
      <c r="J717" s="64"/>
      <c r="K717" s="43"/>
    </row>
    <row r="718" spans="1:15" s="31" customFormat="1">
      <c r="A718" s="39">
        <v>716</v>
      </c>
      <c r="B718" s="10" t="s">
        <v>1341</v>
      </c>
      <c r="C718" s="79" t="s">
        <v>401</v>
      </c>
      <c r="D718" s="79" t="s">
        <v>567</v>
      </c>
      <c r="E718" s="23"/>
      <c r="F718" s="23"/>
      <c r="G718" s="23"/>
      <c r="H718" s="23"/>
      <c r="I718" s="23"/>
      <c r="J718" s="64"/>
      <c r="K718" s="43"/>
    </row>
    <row r="719" spans="1:15" s="31" customFormat="1">
      <c r="A719" s="39">
        <v>717</v>
      </c>
      <c r="B719" s="10" t="s">
        <v>3103</v>
      </c>
      <c r="C719" s="79" t="s">
        <v>3656</v>
      </c>
      <c r="D719" s="79" t="s">
        <v>3111</v>
      </c>
      <c r="E719" s="23"/>
      <c r="F719" s="23"/>
      <c r="G719" s="23"/>
      <c r="H719" s="23"/>
      <c r="I719" s="23"/>
      <c r="J719" s="64">
        <v>2</v>
      </c>
      <c r="K719" s="36"/>
    </row>
    <row r="720" spans="1:15" s="31" customFormat="1">
      <c r="A720" s="39">
        <v>718</v>
      </c>
      <c r="B720" s="10" t="s">
        <v>3635</v>
      </c>
      <c r="C720" s="79" t="s">
        <v>3657</v>
      </c>
      <c r="D720" s="79" t="s">
        <v>3111</v>
      </c>
      <c r="E720" s="23"/>
      <c r="F720" s="23"/>
      <c r="G720" s="23"/>
      <c r="H720" s="23"/>
      <c r="I720" s="23"/>
      <c r="J720" s="64">
        <v>2</v>
      </c>
      <c r="K720" s="36"/>
    </row>
    <row r="721" spans="1:11" s="31" customFormat="1">
      <c r="A721" s="39">
        <v>719</v>
      </c>
      <c r="B721" s="10" t="s">
        <v>1341</v>
      </c>
      <c r="C721" s="79" t="s">
        <v>402</v>
      </c>
      <c r="D721" s="79" t="s">
        <v>587</v>
      </c>
      <c r="E721" s="23"/>
      <c r="F721" s="23"/>
      <c r="G721" s="23"/>
      <c r="H721" s="23"/>
      <c r="I721" s="23"/>
      <c r="J721" s="64"/>
      <c r="K721" s="43"/>
    </row>
    <row r="722" spans="1:11" s="31" customFormat="1">
      <c r="A722" s="39">
        <v>720</v>
      </c>
      <c r="B722" s="10" t="s">
        <v>1344</v>
      </c>
      <c r="C722" s="89" t="s">
        <v>1264</v>
      </c>
      <c r="D722" s="89" t="s">
        <v>1265</v>
      </c>
      <c r="E722" s="25">
        <v>2</v>
      </c>
      <c r="F722" s="25">
        <v>5</v>
      </c>
      <c r="G722" s="25">
        <v>2</v>
      </c>
      <c r="H722" s="25">
        <v>5</v>
      </c>
      <c r="I722" s="25"/>
      <c r="J722" s="65"/>
      <c r="K722" s="43"/>
    </row>
    <row r="723" spans="1:11" s="31" customFormat="1">
      <c r="A723" s="39">
        <v>721</v>
      </c>
      <c r="B723" s="10" t="s">
        <v>502</v>
      </c>
      <c r="C723" s="79" t="s">
        <v>2424</v>
      </c>
      <c r="D723" s="79" t="s">
        <v>2423</v>
      </c>
      <c r="E723" s="23"/>
      <c r="F723" s="23"/>
      <c r="G723" s="23"/>
      <c r="H723" s="23"/>
      <c r="I723" s="23"/>
      <c r="J723" s="64">
        <v>1.4</v>
      </c>
      <c r="K723" s="36"/>
    </row>
    <row r="724" spans="1:11" s="31" customFormat="1">
      <c r="A724" s="39">
        <v>722</v>
      </c>
      <c r="B724" s="10" t="s">
        <v>1957</v>
      </c>
      <c r="C724" s="79" t="s">
        <v>2140</v>
      </c>
      <c r="D724" s="79" t="s">
        <v>5270</v>
      </c>
      <c r="E724" s="23"/>
      <c r="F724" s="23"/>
      <c r="G724" s="23"/>
      <c r="H724" s="23"/>
      <c r="I724" s="23"/>
      <c r="J724" s="64">
        <v>1.3</v>
      </c>
      <c r="K724" s="43"/>
    </row>
    <row r="725" spans="1:11" s="31" customFormat="1">
      <c r="A725" s="39">
        <v>723</v>
      </c>
      <c r="B725" s="10" t="s">
        <v>1343</v>
      </c>
      <c r="C725" s="79" t="s">
        <v>404</v>
      </c>
      <c r="D725" s="79" t="s">
        <v>1266</v>
      </c>
      <c r="E725" s="23"/>
      <c r="F725" s="23">
        <v>1</v>
      </c>
      <c r="G725" s="23"/>
      <c r="H725" s="23"/>
      <c r="I725" s="23"/>
      <c r="J725" s="64"/>
      <c r="K725" s="43"/>
    </row>
    <row r="726" spans="1:11" s="31" customFormat="1">
      <c r="A726" s="39">
        <v>724</v>
      </c>
      <c r="B726" s="10" t="s">
        <v>1343</v>
      </c>
      <c r="C726" s="79" t="s">
        <v>405</v>
      </c>
      <c r="D726" s="79" t="s">
        <v>1267</v>
      </c>
      <c r="E726" s="23"/>
      <c r="F726" s="23">
        <v>1</v>
      </c>
      <c r="G726" s="23"/>
      <c r="H726" s="23"/>
      <c r="I726" s="23"/>
      <c r="J726" s="64"/>
      <c r="K726" s="43"/>
    </row>
    <row r="727" spans="1:11" s="31" customFormat="1">
      <c r="A727" s="39">
        <v>725</v>
      </c>
      <c r="B727" s="10" t="s">
        <v>1343</v>
      </c>
      <c r="C727" s="79" t="s">
        <v>406</v>
      </c>
      <c r="D727" s="79" t="s">
        <v>1268</v>
      </c>
      <c r="E727" s="23"/>
      <c r="F727" s="23">
        <v>1</v>
      </c>
      <c r="G727" s="23"/>
      <c r="H727" s="23"/>
      <c r="I727" s="23"/>
      <c r="J727" s="64"/>
      <c r="K727" s="43"/>
    </row>
    <row r="728" spans="1:11" s="31" customFormat="1">
      <c r="A728" s="39">
        <v>726</v>
      </c>
      <c r="B728" s="10" t="s">
        <v>1343</v>
      </c>
      <c r="C728" s="79" t="s">
        <v>407</v>
      </c>
      <c r="D728" s="79" t="s">
        <v>1269</v>
      </c>
      <c r="E728" s="23">
        <v>1</v>
      </c>
      <c r="F728" s="23"/>
      <c r="G728" s="23"/>
      <c r="H728" s="23"/>
      <c r="I728" s="23"/>
      <c r="J728" s="64"/>
      <c r="K728" s="43"/>
    </row>
    <row r="729" spans="1:11" s="31" customFormat="1">
      <c r="A729" s="39">
        <v>727</v>
      </c>
      <c r="B729" s="10" t="s">
        <v>1344</v>
      </c>
      <c r="C729" s="79" t="s">
        <v>408</v>
      </c>
      <c r="D729" s="79" t="s">
        <v>902</v>
      </c>
      <c r="E729" s="23">
        <v>2</v>
      </c>
      <c r="F729" s="23"/>
      <c r="G729" s="23">
        <v>2</v>
      </c>
      <c r="H729" s="23">
        <v>2</v>
      </c>
      <c r="I729" s="23"/>
      <c r="J729" s="64"/>
      <c r="K729" s="43"/>
    </row>
    <row r="730" spans="1:11" s="31" customFormat="1">
      <c r="A730" s="39">
        <v>728</v>
      </c>
      <c r="B730" s="10" t="s">
        <v>1344</v>
      </c>
      <c r="C730" s="79" t="s">
        <v>409</v>
      </c>
      <c r="D730" s="79" t="s">
        <v>903</v>
      </c>
      <c r="E730" s="23">
        <v>3</v>
      </c>
      <c r="F730" s="23">
        <v>4</v>
      </c>
      <c r="G730" s="23">
        <v>3</v>
      </c>
      <c r="H730" s="23">
        <v>3</v>
      </c>
      <c r="I730" s="23"/>
      <c r="J730" s="64"/>
      <c r="K730" s="43"/>
    </row>
    <row r="731" spans="1:11" s="31" customFormat="1">
      <c r="A731" s="39">
        <v>729</v>
      </c>
      <c r="B731" s="10" t="s">
        <v>1343</v>
      </c>
      <c r="C731" s="79" t="s">
        <v>410</v>
      </c>
      <c r="D731" s="79" t="s">
        <v>904</v>
      </c>
      <c r="E731" s="23">
        <v>1</v>
      </c>
      <c r="F731" s="23"/>
      <c r="G731" s="23"/>
      <c r="H731" s="23"/>
      <c r="I731" s="23"/>
      <c r="J731" s="64"/>
      <c r="K731" s="43"/>
    </row>
    <row r="732" spans="1:11" s="31" customFormat="1">
      <c r="A732" s="39">
        <v>730</v>
      </c>
      <c r="B732" s="10" t="s">
        <v>1343</v>
      </c>
      <c r="C732" s="79" t="s">
        <v>411</v>
      </c>
      <c r="D732" s="79" t="s">
        <v>905</v>
      </c>
      <c r="E732" s="23">
        <v>1</v>
      </c>
      <c r="F732" s="23"/>
      <c r="G732" s="23"/>
      <c r="H732" s="23"/>
      <c r="I732" s="23"/>
      <c r="J732" s="64"/>
      <c r="K732" s="43"/>
    </row>
    <row r="733" spans="1:11" s="31" customFormat="1">
      <c r="A733" s="39">
        <v>731</v>
      </c>
      <c r="B733" s="10" t="s">
        <v>1343</v>
      </c>
      <c r="C733" s="79" t="s">
        <v>412</v>
      </c>
      <c r="D733" s="79" t="s">
        <v>906</v>
      </c>
      <c r="E733" s="23">
        <v>1</v>
      </c>
      <c r="F733" s="23"/>
      <c r="G733" s="23"/>
      <c r="H733" s="23"/>
      <c r="I733" s="23"/>
      <c r="J733" s="64"/>
      <c r="K733" s="43"/>
    </row>
    <row r="734" spans="1:11" s="31" customFormat="1">
      <c r="A734" s="39">
        <v>732</v>
      </c>
      <c r="B734" s="10" t="s">
        <v>1344</v>
      </c>
      <c r="C734" s="79" t="s">
        <v>1270</v>
      </c>
      <c r="D734" s="79" t="s">
        <v>1271</v>
      </c>
      <c r="E734" s="23">
        <v>6</v>
      </c>
      <c r="F734" s="23">
        <v>2</v>
      </c>
      <c r="G734" s="23">
        <v>6</v>
      </c>
      <c r="H734" s="23">
        <v>2</v>
      </c>
      <c r="I734" s="23"/>
      <c r="J734" s="64"/>
      <c r="K734" s="43"/>
    </row>
    <row r="735" spans="1:11" s="31" customFormat="1">
      <c r="A735" s="39">
        <v>733</v>
      </c>
      <c r="B735" s="10" t="s">
        <v>2108</v>
      </c>
      <c r="C735" s="79" t="s">
        <v>2085</v>
      </c>
      <c r="D735" s="79" t="s">
        <v>2086</v>
      </c>
      <c r="E735" s="23">
        <v>2</v>
      </c>
      <c r="F735" s="23">
        <v>2</v>
      </c>
      <c r="G735" s="23">
        <v>2</v>
      </c>
      <c r="H735" s="23">
        <v>2</v>
      </c>
      <c r="I735" s="23"/>
      <c r="J735" s="64">
        <v>1.2</v>
      </c>
      <c r="K735" s="43"/>
    </row>
    <row r="736" spans="1:11" s="31" customFormat="1">
      <c r="A736" s="39">
        <v>734</v>
      </c>
      <c r="B736" s="10" t="s">
        <v>3526</v>
      </c>
      <c r="C736" s="79" t="s">
        <v>3537</v>
      </c>
      <c r="D736" s="79" t="s">
        <v>3538</v>
      </c>
      <c r="E736" s="23"/>
      <c r="F736" s="23"/>
      <c r="G736" s="23"/>
      <c r="H736" s="23"/>
      <c r="I736" s="23"/>
      <c r="J736" s="64">
        <v>2</v>
      </c>
      <c r="K736" s="36"/>
    </row>
    <row r="737" spans="1:11" s="31" customFormat="1">
      <c r="A737" s="39">
        <v>735</v>
      </c>
      <c r="B737" s="10" t="s">
        <v>1957</v>
      </c>
      <c r="C737" s="79" t="s">
        <v>2151</v>
      </c>
      <c r="D737" s="79" t="s">
        <v>5270</v>
      </c>
      <c r="E737" s="23"/>
      <c r="F737" s="23"/>
      <c r="G737" s="23"/>
      <c r="H737" s="23"/>
      <c r="I737" s="23"/>
      <c r="J737" s="64">
        <v>1.3</v>
      </c>
      <c r="K737" s="43"/>
    </row>
    <row r="738" spans="1:11" s="31" customFormat="1">
      <c r="A738" s="39">
        <v>736</v>
      </c>
      <c r="B738" s="10" t="s">
        <v>1344</v>
      </c>
      <c r="C738" s="79" t="s">
        <v>414</v>
      </c>
      <c r="D738" s="79" t="s">
        <v>908</v>
      </c>
      <c r="E738" s="23">
        <v>2</v>
      </c>
      <c r="F738" s="23">
        <v>4</v>
      </c>
      <c r="G738" s="23">
        <v>2</v>
      </c>
      <c r="H738" s="23">
        <v>2</v>
      </c>
      <c r="I738" s="23"/>
      <c r="J738" s="64"/>
      <c r="K738" s="43"/>
    </row>
    <row r="739" spans="1:11" s="31" customFormat="1">
      <c r="A739" s="39">
        <v>737</v>
      </c>
      <c r="B739" s="10" t="s">
        <v>1302</v>
      </c>
      <c r="C739" s="79" t="s">
        <v>415</v>
      </c>
      <c r="D739" s="79" t="s">
        <v>1273</v>
      </c>
      <c r="E739" s="23">
        <v>5</v>
      </c>
      <c r="F739" s="23">
        <v>2</v>
      </c>
      <c r="G739" s="23"/>
      <c r="H739" s="23">
        <v>2</v>
      </c>
      <c r="I739" s="23"/>
      <c r="J739" s="64">
        <v>1.1000000000000001</v>
      </c>
      <c r="K739" s="43"/>
    </row>
    <row r="740" spans="1:11" s="31" customFormat="1">
      <c r="A740" s="39">
        <v>738</v>
      </c>
      <c r="B740" s="10" t="s">
        <v>1302</v>
      </c>
      <c r="C740" s="79" t="s">
        <v>1404</v>
      </c>
      <c r="D740" s="79" t="s">
        <v>2048</v>
      </c>
      <c r="E740" s="23"/>
      <c r="F740" s="23">
        <v>2</v>
      </c>
      <c r="G740" s="23">
        <v>5</v>
      </c>
      <c r="H740" s="23">
        <v>2</v>
      </c>
      <c r="I740" s="23"/>
      <c r="J740" s="64"/>
      <c r="K740" s="43"/>
    </row>
    <row r="741" spans="1:11" s="77" customFormat="1">
      <c r="A741" s="39">
        <v>739</v>
      </c>
      <c r="B741" s="10" t="s">
        <v>1341</v>
      </c>
      <c r="C741" s="79" t="s">
        <v>416</v>
      </c>
      <c r="D741" s="79" t="s">
        <v>587</v>
      </c>
      <c r="E741" s="23"/>
      <c r="F741" s="23"/>
      <c r="G741" s="23"/>
      <c r="H741" s="23"/>
      <c r="I741" s="23"/>
      <c r="J741" s="64"/>
      <c r="K741" s="43"/>
    </row>
    <row r="742" spans="1:11" s="31" customFormat="1">
      <c r="A742" s="39">
        <v>740</v>
      </c>
      <c r="B742" s="10" t="s">
        <v>1302</v>
      </c>
      <c r="C742" s="79" t="s">
        <v>417</v>
      </c>
      <c r="D742" s="79" t="s">
        <v>910</v>
      </c>
      <c r="E742" s="23"/>
      <c r="F742" s="23">
        <v>5</v>
      </c>
      <c r="G742" s="23">
        <v>4</v>
      </c>
      <c r="H742" s="23">
        <v>5</v>
      </c>
      <c r="I742" s="23"/>
      <c r="J742" s="64"/>
      <c r="K742" s="43"/>
    </row>
    <row r="743" spans="1:11" s="31" customFormat="1">
      <c r="A743" s="39">
        <v>741</v>
      </c>
      <c r="B743" s="10" t="s">
        <v>1340</v>
      </c>
      <c r="C743" s="79" t="s">
        <v>418</v>
      </c>
      <c r="D743" s="79" t="s">
        <v>418</v>
      </c>
      <c r="E743" s="23">
        <v>1</v>
      </c>
      <c r="F743" s="23">
        <v>1</v>
      </c>
      <c r="G743" s="23">
        <v>1</v>
      </c>
      <c r="H743" s="23">
        <v>1</v>
      </c>
      <c r="I743" s="23"/>
      <c r="J743" s="64"/>
      <c r="K743" s="43"/>
    </row>
    <row r="744" spans="1:11" s="31" customFormat="1">
      <c r="A744" s="39">
        <v>742</v>
      </c>
      <c r="B744" s="10" t="s">
        <v>1957</v>
      </c>
      <c r="C744" s="79" t="s">
        <v>2134</v>
      </c>
      <c r="D744" s="79" t="s">
        <v>5270</v>
      </c>
      <c r="E744" s="23"/>
      <c r="F744" s="23"/>
      <c r="G744" s="23"/>
      <c r="H744" s="23"/>
      <c r="I744" s="23"/>
      <c r="J744" s="64">
        <v>1.3</v>
      </c>
      <c r="K744" s="43"/>
    </row>
    <row r="745" spans="1:11" s="31" customFormat="1">
      <c r="A745" s="39">
        <v>743</v>
      </c>
      <c r="B745" s="10" t="s">
        <v>1344</v>
      </c>
      <c r="C745" s="79" t="s">
        <v>1274</v>
      </c>
      <c r="D745" s="79" t="s">
        <v>1275</v>
      </c>
      <c r="E745" s="23">
        <v>3</v>
      </c>
      <c r="F745" s="23"/>
      <c r="G745" s="23">
        <v>3</v>
      </c>
      <c r="H745" s="23"/>
      <c r="I745" s="23"/>
      <c r="J745" s="64"/>
      <c r="K745" s="61"/>
    </row>
    <row r="746" spans="1:11" s="31" customFormat="1">
      <c r="A746" s="39">
        <v>744</v>
      </c>
      <c r="B746" s="10" t="s">
        <v>1343</v>
      </c>
      <c r="C746" s="79" t="s">
        <v>420</v>
      </c>
      <c r="D746" s="79" t="s">
        <v>1276</v>
      </c>
      <c r="E746" s="23">
        <v>1</v>
      </c>
      <c r="F746" s="23"/>
      <c r="G746" s="23"/>
      <c r="H746" s="23"/>
      <c r="I746" s="23"/>
      <c r="J746" s="64"/>
      <c r="K746" s="43"/>
    </row>
    <row r="747" spans="1:11" s="31" customFormat="1">
      <c r="A747" s="39">
        <v>745</v>
      </c>
      <c r="B747" s="10" t="s">
        <v>1344</v>
      </c>
      <c r="C747" s="79" t="s">
        <v>421</v>
      </c>
      <c r="D747" s="79" t="s">
        <v>913</v>
      </c>
      <c r="E747" s="23">
        <v>1</v>
      </c>
      <c r="F747" s="23">
        <v>4</v>
      </c>
      <c r="G747" s="23">
        <v>1</v>
      </c>
      <c r="H747" s="23">
        <v>1</v>
      </c>
      <c r="I747" s="23"/>
      <c r="J747" s="64"/>
      <c r="K747" s="43"/>
    </row>
    <row r="748" spans="1:11" s="31" customFormat="1">
      <c r="A748" s="39">
        <v>746</v>
      </c>
      <c r="B748" s="10" t="s">
        <v>1343</v>
      </c>
      <c r="C748" s="79" t="s">
        <v>422</v>
      </c>
      <c r="D748" s="79" t="s">
        <v>1278</v>
      </c>
      <c r="E748" s="23"/>
      <c r="F748" s="23"/>
      <c r="G748" s="23"/>
      <c r="H748" s="23">
        <v>2</v>
      </c>
      <c r="I748" s="23"/>
      <c r="J748" s="64"/>
      <c r="K748" s="43"/>
    </row>
    <row r="749" spans="1:11" s="31" customFormat="1">
      <c r="A749" s="39">
        <v>747</v>
      </c>
      <c r="B749" s="10" t="s">
        <v>3496</v>
      </c>
      <c r="C749" s="79" t="s">
        <v>3516</v>
      </c>
      <c r="D749" s="79" t="s">
        <v>3517</v>
      </c>
      <c r="E749" s="23">
        <v>2</v>
      </c>
      <c r="F749" s="23">
        <v>2</v>
      </c>
      <c r="G749" s="23">
        <v>3</v>
      </c>
      <c r="H749" s="23">
        <v>2</v>
      </c>
      <c r="I749" s="23"/>
      <c r="J749" s="64">
        <v>2</v>
      </c>
      <c r="K749" s="36"/>
    </row>
    <row r="750" spans="1:11" s="31" customFormat="1">
      <c r="A750" s="39">
        <v>748</v>
      </c>
      <c r="B750" s="10" t="s">
        <v>1341</v>
      </c>
      <c r="C750" s="79" t="s">
        <v>423</v>
      </c>
      <c r="D750" s="79" t="s">
        <v>579</v>
      </c>
      <c r="E750" s="23"/>
      <c r="F750" s="23"/>
      <c r="G750" s="23"/>
      <c r="H750" s="23"/>
      <c r="I750" s="23"/>
      <c r="J750" s="64"/>
      <c r="K750" s="43"/>
    </row>
    <row r="751" spans="1:11" s="31" customFormat="1">
      <c r="A751" s="39">
        <v>749</v>
      </c>
      <c r="B751" s="10" t="s">
        <v>1367</v>
      </c>
      <c r="C751" s="89" t="s">
        <v>424</v>
      </c>
      <c r="D751" s="89" t="s">
        <v>915</v>
      </c>
      <c r="E751" s="25">
        <v>3</v>
      </c>
      <c r="F751" s="25"/>
      <c r="G751" s="25">
        <v>3</v>
      </c>
      <c r="H751" s="25">
        <v>1</v>
      </c>
      <c r="I751" s="25"/>
      <c r="J751" s="65"/>
      <c r="K751" s="43"/>
    </row>
    <row r="752" spans="1:11" s="31" customFormat="1">
      <c r="A752" s="39">
        <v>750</v>
      </c>
      <c r="B752" s="10" t="s">
        <v>3103</v>
      </c>
      <c r="C752" s="79" t="s">
        <v>3658</v>
      </c>
      <c r="D752" s="79" t="s">
        <v>3111</v>
      </c>
      <c r="E752" s="23"/>
      <c r="F752" s="23"/>
      <c r="G752" s="23"/>
      <c r="H752" s="23"/>
      <c r="I752" s="23"/>
      <c r="J752" s="64">
        <v>2</v>
      </c>
      <c r="K752" s="36"/>
    </row>
    <row r="753" spans="1:11" s="31" customFormat="1">
      <c r="A753" s="39">
        <v>751</v>
      </c>
      <c r="B753" s="10" t="s">
        <v>1341</v>
      </c>
      <c r="C753" s="79" t="s">
        <v>425</v>
      </c>
      <c r="D753" s="79" t="s">
        <v>567</v>
      </c>
      <c r="E753" s="23"/>
      <c r="F753" s="23"/>
      <c r="G753" s="23"/>
      <c r="H753" s="23"/>
      <c r="I753" s="23"/>
      <c r="J753" s="64"/>
      <c r="K753" s="43"/>
    </row>
    <row r="754" spans="1:11" s="31" customFormat="1">
      <c r="A754" s="39">
        <v>752</v>
      </c>
      <c r="B754" s="10" t="s">
        <v>502</v>
      </c>
      <c r="C754" s="87" t="s">
        <v>2259</v>
      </c>
      <c r="D754" s="79" t="s">
        <v>5264</v>
      </c>
      <c r="E754" s="23"/>
      <c r="F754" s="23"/>
      <c r="G754" s="23"/>
      <c r="H754" s="23"/>
      <c r="I754" s="23"/>
      <c r="J754" s="64">
        <v>1.4</v>
      </c>
      <c r="K754" s="36"/>
    </row>
    <row r="755" spans="1:11" s="31" customFormat="1">
      <c r="A755" s="39">
        <v>753</v>
      </c>
      <c r="B755" s="10" t="s">
        <v>1344</v>
      </c>
      <c r="C755" s="79" t="s">
        <v>426</v>
      </c>
      <c r="D755" s="79" t="s">
        <v>917</v>
      </c>
      <c r="E755" s="23">
        <v>4</v>
      </c>
      <c r="F755" s="23">
        <v>7</v>
      </c>
      <c r="G755" s="23">
        <v>4</v>
      </c>
      <c r="H755" s="23">
        <v>6</v>
      </c>
      <c r="I755" s="23"/>
      <c r="J755" s="64"/>
      <c r="K755" s="43"/>
    </row>
    <row r="756" spans="1:11" s="31" customFormat="1">
      <c r="A756" s="39">
        <v>754</v>
      </c>
      <c r="B756" s="10" t="s">
        <v>1343</v>
      </c>
      <c r="C756" s="89" t="s">
        <v>427</v>
      </c>
      <c r="D756" s="89" t="s">
        <v>918</v>
      </c>
      <c r="E756" s="25"/>
      <c r="F756" s="25"/>
      <c r="G756" s="25"/>
      <c r="H756" s="25">
        <v>3</v>
      </c>
      <c r="I756" s="25"/>
      <c r="J756" s="65"/>
      <c r="K756" s="43"/>
    </row>
    <row r="757" spans="1:11" s="31" customFormat="1">
      <c r="A757" s="39">
        <v>755</v>
      </c>
      <c r="B757" s="10" t="s">
        <v>1343</v>
      </c>
      <c r="C757" s="79" t="s">
        <v>5062</v>
      </c>
      <c r="D757" s="79" t="s">
        <v>920</v>
      </c>
      <c r="E757" s="23"/>
      <c r="F757" s="23">
        <v>5</v>
      </c>
      <c r="G757" s="23"/>
      <c r="H757" s="23">
        <v>10</v>
      </c>
      <c r="I757" s="23"/>
      <c r="J757" s="64"/>
      <c r="K757" s="43"/>
    </row>
    <row r="758" spans="1:11" s="31" customFormat="1">
      <c r="A758" s="39">
        <v>756</v>
      </c>
      <c r="B758" s="10" t="s">
        <v>3526</v>
      </c>
      <c r="C758" s="79" t="s">
        <v>3535</v>
      </c>
      <c r="D758" s="79" t="s">
        <v>3536</v>
      </c>
      <c r="E758" s="23">
        <v>2</v>
      </c>
      <c r="F758" s="23">
        <v>2</v>
      </c>
      <c r="G758" s="23">
        <v>2</v>
      </c>
      <c r="H758" s="23">
        <v>2</v>
      </c>
      <c r="I758" s="23"/>
      <c r="J758" s="64">
        <v>2</v>
      </c>
      <c r="K758" s="36"/>
    </row>
    <row r="759" spans="1:11" s="31" customFormat="1">
      <c r="A759" s="39">
        <v>757</v>
      </c>
      <c r="B759" s="10" t="s">
        <v>1360</v>
      </c>
      <c r="C759" s="89" t="s">
        <v>428</v>
      </c>
      <c r="D759" s="89" t="s">
        <v>921</v>
      </c>
      <c r="E759" s="25">
        <v>2</v>
      </c>
      <c r="F759" s="25">
        <v>2</v>
      </c>
      <c r="G759" s="25"/>
      <c r="H759" s="25">
        <v>1</v>
      </c>
      <c r="I759" s="25"/>
      <c r="J759" s="65"/>
      <c r="K759" s="43"/>
    </row>
    <row r="760" spans="1:11" s="31" customFormat="1">
      <c r="A760" s="39">
        <v>758</v>
      </c>
      <c r="B760" s="10" t="s">
        <v>2409</v>
      </c>
      <c r="C760" s="79" t="s">
        <v>2420</v>
      </c>
      <c r="D760" s="79" t="s">
        <v>2421</v>
      </c>
      <c r="E760" s="23">
        <v>3</v>
      </c>
      <c r="F760" s="23">
        <v>3</v>
      </c>
      <c r="G760" s="23">
        <v>3</v>
      </c>
      <c r="H760" s="23">
        <v>3</v>
      </c>
      <c r="I760" s="23"/>
      <c r="J760" s="64">
        <v>1.4</v>
      </c>
      <c r="K760" s="36"/>
    </row>
    <row r="761" spans="1:11" s="31" customFormat="1">
      <c r="A761" s="39">
        <v>759</v>
      </c>
      <c r="B761" s="10" t="s">
        <v>502</v>
      </c>
      <c r="C761" s="79" t="s">
        <v>2426</v>
      </c>
      <c r="D761" s="79" t="s">
        <v>2425</v>
      </c>
      <c r="E761" s="23"/>
      <c r="F761" s="23"/>
      <c r="G761" s="23"/>
      <c r="H761" s="23"/>
      <c r="I761" s="23"/>
      <c r="J761" s="64">
        <v>1.4</v>
      </c>
      <c r="K761" s="36"/>
    </row>
    <row r="762" spans="1:11" s="31" customFormat="1">
      <c r="A762" s="39">
        <v>760</v>
      </c>
      <c r="B762" s="10" t="s">
        <v>1341</v>
      </c>
      <c r="C762" s="79" t="s">
        <v>1279</v>
      </c>
      <c r="D762" s="79" t="s">
        <v>583</v>
      </c>
      <c r="E762" s="23"/>
      <c r="F762" s="23"/>
      <c r="G762" s="23"/>
      <c r="H762" s="23"/>
      <c r="I762" s="23"/>
      <c r="J762" s="64"/>
      <c r="K762" s="43"/>
    </row>
    <row r="763" spans="1:11" s="31" customFormat="1">
      <c r="A763" s="39">
        <v>761</v>
      </c>
      <c r="B763" s="10" t="s">
        <v>1341</v>
      </c>
      <c r="C763" s="79" t="s">
        <v>1280</v>
      </c>
      <c r="D763" s="79" t="s">
        <v>583</v>
      </c>
      <c r="E763" s="23"/>
      <c r="F763" s="23"/>
      <c r="G763" s="23"/>
      <c r="H763" s="23"/>
      <c r="I763" s="23"/>
      <c r="J763" s="64"/>
      <c r="K763" s="43"/>
    </row>
    <row r="764" spans="1:11" s="31" customFormat="1">
      <c r="A764" s="39">
        <v>762</v>
      </c>
      <c r="B764" s="10" t="s">
        <v>2295</v>
      </c>
      <c r="C764" s="79" t="s">
        <v>2343</v>
      </c>
      <c r="D764" s="79" t="s">
        <v>2344</v>
      </c>
      <c r="E764" s="23">
        <v>2</v>
      </c>
      <c r="F764" s="23">
        <v>2</v>
      </c>
      <c r="G764" s="23">
        <v>2</v>
      </c>
      <c r="H764" s="23">
        <v>2</v>
      </c>
      <c r="I764" s="23"/>
      <c r="J764" s="64">
        <v>1.4</v>
      </c>
      <c r="K764" s="36"/>
    </row>
    <row r="765" spans="1:11" s="31" customFormat="1">
      <c r="A765" s="39">
        <v>763</v>
      </c>
      <c r="B765" s="10" t="s">
        <v>3526</v>
      </c>
      <c r="C765" s="79" t="s">
        <v>3558</v>
      </c>
      <c r="D765" s="79" t="s">
        <v>3559</v>
      </c>
      <c r="E765" s="23"/>
      <c r="F765" s="23"/>
      <c r="G765" s="23"/>
      <c r="H765" s="23"/>
      <c r="I765" s="23"/>
      <c r="J765" s="64">
        <v>2</v>
      </c>
      <c r="K765" s="36"/>
    </row>
    <row r="766" spans="1:11" s="31" customFormat="1" ht="27">
      <c r="A766" s="39">
        <v>764</v>
      </c>
      <c r="B766" s="32" t="s">
        <v>1962</v>
      </c>
      <c r="C766" s="88" t="s">
        <v>1963</v>
      </c>
      <c r="D766" s="88" t="s">
        <v>1964</v>
      </c>
      <c r="E766" s="33">
        <v>1</v>
      </c>
      <c r="F766" s="33">
        <v>1</v>
      </c>
      <c r="G766" s="33">
        <v>1</v>
      </c>
      <c r="H766" s="33">
        <v>1</v>
      </c>
      <c r="I766" s="33"/>
      <c r="J766" s="68"/>
      <c r="K766" s="60"/>
    </row>
    <row r="767" spans="1:11" s="31" customFormat="1">
      <c r="A767" s="39">
        <v>765</v>
      </c>
      <c r="B767" s="10" t="s">
        <v>1341</v>
      </c>
      <c r="C767" s="79" t="s">
        <v>1281</v>
      </c>
      <c r="D767" s="79" t="s">
        <v>1223</v>
      </c>
      <c r="E767" s="23"/>
      <c r="F767" s="23"/>
      <c r="G767" s="23"/>
      <c r="H767" s="23"/>
      <c r="I767" s="23"/>
      <c r="J767" s="64"/>
      <c r="K767" s="43"/>
    </row>
    <row r="768" spans="1:11" s="31" customFormat="1">
      <c r="A768" s="39">
        <v>766</v>
      </c>
      <c r="B768" s="10" t="s">
        <v>1344</v>
      </c>
      <c r="C768" s="79" t="s">
        <v>432</v>
      </c>
      <c r="D768" s="79" t="s">
        <v>923</v>
      </c>
      <c r="E768" s="23">
        <v>4</v>
      </c>
      <c r="F768" s="23">
        <v>5</v>
      </c>
      <c r="G768" s="23">
        <v>4</v>
      </c>
      <c r="H768" s="23">
        <v>5</v>
      </c>
      <c r="I768" s="23"/>
      <c r="J768" s="64"/>
      <c r="K768" s="43"/>
    </row>
    <row r="769" spans="1:11" s="31" customFormat="1">
      <c r="A769" s="39">
        <v>767</v>
      </c>
      <c r="B769" s="32" t="s">
        <v>1984</v>
      </c>
      <c r="C769" s="88" t="s">
        <v>1985</v>
      </c>
      <c r="D769" s="88" t="s">
        <v>1986</v>
      </c>
      <c r="E769" s="33"/>
      <c r="F769" s="33"/>
      <c r="G769" s="33"/>
      <c r="H769" s="33"/>
      <c r="I769" s="33"/>
      <c r="J769" s="68"/>
      <c r="K769" s="60"/>
    </row>
    <row r="770" spans="1:11" s="31" customFormat="1">
      <c r="A770" s="39">
        <v>768</v>
      </c>
      <c r="B770" s="10" t="s">
        <v>3568</v>
      </c>
      <c r="C770" s="79" t="s">
        <v>3578</v>
      </c>
      <c r="D770" s="79" t="s">
        <v>3579</v>
      </c>
      <c r="E770" s="23"/>
      <c r="F770" s="23"/>
      <c r="G770" s="23"/>
      <c r="H770" s="23"/>
      <c r="I770" s="23"/>
      <c r="J770" s="64">
        <v>2</v>
      </c>
      <c r="K770" s="36"/>
    </row>
    <row r="771" spans="1:11" s="31" customFormat="1">
      <c r="A771" s="39">
        <v>769</v>
      </c>
      <c r="B771" s="10" t="s">
        <v>1957</v>
      </c>
      <c r="C771" s="79" t="s">
        <v>2136</v>
      </c>
      <c r="D771" s="79" t="s">
        <v>5270</v>
      </c>
      <c r="E771" s="23"/>
      <c r="F771" s="23"/>
      <c r="G771" s="23"/>
      <c r="H771" s="23"/>
      <c r="I771" s="23"/>
      <c r="J771" s="64">
        <v>1.3</v>
      </c>
      <c r="K771" s="43"/>
    </row>
    <row r="772" spans="1:11" s="31" customFormat="1">
      <c r="A772" s="39">
        <v>770</v>
      </c>
      <c r="B772" s="10" t="s">
        <v>1344</v>
      </c>
      <c r="C772" s="89" t="s">
        <v>433</v>
      </c>
      <c r="D772" s="89" t="s">
        <v>924</v>
      </c>
      <c r="E772" s="25">
        <v>6</v>
      </c>
      <c r="F772" s="25">
        <v>2</v>
      </c>
      <c r="G772" s="25">
        <v>6</v>
      </c>
      <c r="H772" s="25">
        <v>2</v>
      </c>
      <c r="I772" s="25"/>
      <c r="J772" s="65"/>
      <c r="K772" s="43"/>
    </row>
    <row r="773" spans="1:11" s="31" customFormat="1">
      <c r="A773" s="39">
        <v>771</v>
      </c>
      <c r="B773" s="10" t="s">
        <v>1341</v>
      </c>
      <c r="C773" s="79" t="s">
        <v>434</v>
      </c>
      <c r="D773" s="79" t="s">
        <v>570</v>
      </c>
      <c r="E773" s="23"/>
      <c r="F773" s="23"/>
      <c r="G773" s="23"/>
      <c r="H773" s="23"/>
      <c r="I773" s="23"/>
      <c r="J773" s="64"/>
      <c r="K773" s="43"/>
    </row>
    <row r="774" spans="1:11" s="31" customFormat="1">
      <c r="A774" s="39">
        <v>772</v>
      </c>
      <c r="B774" s="10" t="s">
        <v>1343</v>
      </c>
      <c r="C774" s="79" t="s">
        <v>435</v>
      </c>
      <c r="D774" s="79" t="s">
        <v>926</v>
      </c>
      <c r="E774" s="23">
        <v>1</v>
      </c>
      <c r="F774" s="23"/>
      <c r="G774" s="23"/>
      <c r="H774" s="23"/>
      <c r="I774" s="23"/>
      <c r="J774" s="64"/>
      <c r="K774" s="43"/>
    </row>
    <row r="775" spans="1:11" s="31" customFormat="1">
      <c r="A775" s="39">
        <v>773</v>
      </c>
      <c r="B775" s="10" t="s">
        <v>1341</v>
      </c>
      <c r="C775" s="79" t="s">
        <v>436</v>
      </c>
      <c r="D775" s="79" t="s">
        <v>570</v>
      </c>
      <c r="E775" s="23"/>
      <c r="F775" s="23"/>
      <c r="G775" s="23"/>
      <c r="H775" s="23"/>
      <c r="I775" s="23"/>
      <c r="J775" s="64"/>
      <c r="K775" s="43"/>
    </row>
    <row r="776" spans="1:11" s="31" customFormat="1">
      <c r="A776" s="39">
        <v>774</v>
      </c>
      <c r="B776" s="10" t="s">
        <v>1340</v>
      </c>
      <c r="C776" s="79" t="s">
        <v>437</v>
      </c>
      <c r="D776" s="79" t="s">
        <v>927</v>
      </c>
      <c r="E776" s="23">
        <v>1</v>
      </c>
      <c r="F776" s="23">
        <v>1</v>
      </c>
      <c r="G776" s="23">
        <v>1</v>
      </c>
      <c r="H776" s="23">
        <v>1</v>
      </c>
      <c r="I776" s="23"/>
      <c r="J776" s="64"/>
      <c r="K776" s="43"/>
    </row>
    <row r="777" spans="1:11" s="31" customFormat="1">
      <c r="A777" s="39">
        <v>775</v>
      </c>
      <c r="B777" s="10" t="s">
        <v>1343</v>
      </c>
      <c r="C777" s="79" t="s">
        <v>438</v>
      </c>
      <c r="D777" s="79" t="s">
        <v>1282</v>
      </c>
      <c r="E777" s="23"/>
      <c r="F777" s="23">
        <v>1</v>
      </c>
      <c r="G777" s="23"/>
      <c r="H777" s="23"/>
      <c r="I777" s="23"/>
      <c r="J777" s="64"/>
      <c r="K777" s="43"/>
    </row>
    <row r="778" spans="1:11" s="31" customFormat="1">
      <c r="A778" s="39">
        <v>776</v>
      </c>
      <c r="B778" s="10" t="s">
        <v>1343</v>
      </c>
      <c r="C778" s="79" t="s">
        <v>439</v>
      </c>
      <c r="D778" s="79" t="s">
        <v>1283</v>
      </c>
      <c r="E778" s="23"/>
      <c r="F778" s="23">
        <v>1</v>
      </c>
      <c r="G778" s="23"/>
      <c r="H778" s="23"/>
      <c r="I778" s="23"/>
      <c r="J778" s="64"/>
      <c r="K778" s="43"/>
    </row>
    <row r="779" spans="1:11" s="31" customFormat="1">
      <c r="A779" s="39">
        <v>777</v>
      </c>
      <c r="B779" s="10" t="s">
        <v>1302</v>
      </c>
      <c r="C779" s="79" t="s">
        <v>440</v>
      </c>
      <c r="D779" s="79" t="s">
        <v>2011</v>
      </c>
      <c r="E779" s="23"/>
      <c r="F779" s="23">
        <v>6</v>
      </c>
      <c r="G779" s="23">
        <v>6</v>
      </c>
      <c r="H779" s="23"/>
      <c r="I779" s="23"/>
      <c r="J779" s="64"/>
      <c r="K779" s="43"/>
    </row>
    <row r="780" spans="1:11" s="31" customFormat="1">
      <c r="A780" s="39">
        <v>778</v>
      </c>
      <c r="B780" s="10" t="s">
        <v>1343</v>
      </c>
      <c r="C780" s="79" t="s">
        <v>441</v>
      </c>
      <c r="D780" s="79" t="s">
        <v>931</v>
      </c>
      <c r="E780" s="23"/>
      <c r="F780" s="23">
        <v>1</v>
      </c>
      <c r="G780" s="23"/>
      <c r="H780" s="23"/>
      <c r="I780" s="23"/>
      <c r="J780" s="64"/>
      <c r="K780" s="43"/>
    </row>
    <row r="781" spans="1:11" s="31" customFormat="1">
      <c r="A781" s="39">
        <v>779</v>
      </c>
      <c r="B781" s="10" t="s">
        <v>506</v>
      </c>
      <c r="C781" s="79" t="s">
        <v>2271</v>
      </c>
      <c r="D781" s="79" t="s">
        <v>2272</v>
      </c>
      <c r="E781" s="23">
        <v>2</v>
      </c>
      <c r="F781" s="23">
        <v>2</v>
      </c>
      <c r="G781" s="23">
        <v>2</v>
      </c>
      <c r="H781" s="23">
        <v>2</v>
      </c>
      <c r="I781" s="23"/>
      <c r="J781" s="64">
        <v>1.4</v>
      </c>
      <c r="K781" s="36"/>
    </row>
    <row r="782" spans="1:11" s="31" customFormat="1">
      <c r="A782" s="39">
        <v>780</v>
      </c>
      <c r="B782" s="10" t="s">
        <v>1340</v>
      </c>
      <c r="C782" s="79" t="s">
        <v>442</v>
      </c>
      <c r="D782" s="79" t="s">
        <v>932</v>
      </c>
      <c r="E782" s="23"/>
      <c r="F782" s="23"/>
      <c r="G782" s="23"/>
      <c r="H782" s="23"/>
      <c r="I782" s="23"/>
      <c r="J782" s="64"/>
      <c r="K782" s="43"/>
    </row>
    <row r="783" spans="1:11" s="31" customFormat="1">
      <c r="A783" s="39">
        <v>781</v>
      </c>
      <c r="B783" s="10" t="s">
        <v>2295</v>
      </c>
      <c r="C783" s="79" t="s">
        <v>2313</v>
      </c>
      <c r="D783" s="79" t="s">
        <v>2314</v>
      </c>
      <c r="E783" s="23"/>
      <c r="F783" s="23"/>
      <c r="G783" s="23"/>
      <c r="H783" s="23"/>
      <c r="I783" s="23"/>
      <c r="J783" s="64">
        <v>1.4</v>
      </c>
      <c r="K783" s="36"/>
    </row>
    <row r="784" spans="1:11" s="31" customFormat="1">
      <c r="A784" s="39">
        <v>782</v>
      </c>
      <c r="B784" s="10" t="s">
        <v>1341</v>
      </c>
      <c r="C784" s="79" t="s">
        <v>482</v>
      </c>
      <c r="D784" s="79" t="s">
        <v>933</v>
      </c>
      <c r="E784" s="23"/>
      <c r="F784" s="23"/>
      <c r="G784" s="23"/>
      <c r="H784" s="23"/>
      <c r="I784" s="23"/>
      <c r="J784" s="64"/>
      <c r="K784" s="61"/>
    </row>
    <row r="785" spans="1:11" s="31" customFormat="1">
      <c r="A785" s="39">
        <v>783</v>
      </c>
      <c r="B785" s="10" t="s">
        <v>1341</v>
      </c>
      <c r="C785" s="79" t="s">
        <v>443</v>
      </c>
      <c r="D785" s="79" t="s">
        <v>577</v>
      </c>
      <c r="E785" s="23"/>
      <c r="F785" s="23"/>
      <c r="G785" s="23"/>
      <c r="H785" s="23"/>
      <c r="I785" s="23"/>
      <c r="J785" s="64"/>
      <c r="K785" s="43"/>
    </row>
    <row r="786" spans="1:11" s="31" customFormat="1">
      <c r="A786" s="39">
        <v>784</v>
      </c>
      <c r="B786" s="10" t="s">
        <v>2295</v>
      </c>
      <c r="C786" s="79" t="s">
        <v>2305</v>
      </c>
      <c r="D786" s="79" t="s">
        <v>2306</v>
      </c>
      <c r="E786" s="23"/>
      <c r="F786" s="23"/>
      <c r="G786" s="23"/>
      <c r="H786" s="23"/>
      <c r="I786" s="23"/>
      <c r="J786" s="64">
        <v>1.4</v>
      </c>
      <c r="K786" s="36"/>
    </row>
    <row r="787" spans="1:11" s="31" customFormat="1">
      <c r="A787" s="39">
        <v>785</v>
      </c>
      <c r="B787" s="10" t="s">
        <v>1343</v>
      </c>
      <c r="C787" s="79" t="s">
        <v>444</v>
      </c>
      <c r="D787" s="79" t="s">
        <v>935</v>
      </c>
      <c r="E787" s="23"/>
      <c r="F787" s="23"/>
      <c r="G787" s="23">
        <v>1</v>
      </c>
      <c r="H787" s="23"/>
      <c r="I787" s="23"/>
      <c r="J787" s="64"/>
      <c r="K787" s="43"/>
    </row>
    <row r="788" spans="1:11" s="31" customFormat="1">
      <c r="A788" s="39">
        <v>786</v>
      </c>
      <c r="B788" s="10" t="s">
        <v>1343</v>
      </c>
      <c r="C788" s="79" t="s">
        <v>445</v>
      </c>
      <c r="D788" s="79" t="s">
        <v>936</v>
      </c>
      <c r="E788" s="23"/>
      <c r="F788" s="23"/>
      <c r="G788" s="23">
        <v>1</v>
      </c>
      <c r="H788" s="23"/>
      <c r="I788" s="23"/>
      <c r="J788" s="64"/>
      <c r="K788" s="43"/>
    </row>
    <row r="789" spans="1:11" s="31" customFormat="1">
      <c r="A789" s="39">
        <v>787</v>
      </c>
      <c r="B789" s="10" t="s">
        <v>1343</v>
      </c>
      <c r="C789" s="79" t="s">
        <v>446</v>
      </c>
      <c r="D789" s="79" t="s">
        <v>937</v>
      </c>
      <c r="E789" s="23"/>
      <c r="F789" s="23"/>
      <c r="G789" s="23">
        <v>1</v>
      </c>
      <c r="H789" s="23"/>
      <c r="I789" s="23"/>
      <c r="J789" s="64"/>
      <c r="K789" s="43"/>
    </row>
    <row r="790" spans="1:11" s="31" customFormat="1">
      <c r="A790" s="39">
        <v>788</v>
      </c>
      <c r="B790" s="10" t="s">
        <v>1344</v>
      </c>
      <c r="C790" s="89" t="s">
        <v>1284</v>
      </c>
      <c r="D790" s="89" t="s">
        <v>1285</v>
      </c>
      <c r="E790" s="25">
        <v>4</v>
      </c>
      <c r="F790" s="25">
        <v>2</v>
      </c>
      <c r="G790" s="25"/>
      <c r="H790" s="25">
        <v>2</v>
      </c>
      <c r="I790" s="25"/>
      <c r="J790" s="65"/>
      <c r="K790" s="43"/>
    </row>
    <row r="791" spans="1:11" s="31" customFormat="1">
      <c r="A791" s="39">
        <v>789</v>
      </c>
      <c r="B791" s="10" t="s">
        <v>2295</v>
      </c>
      <c r="C791" s="79" t="s">
        <v>2397</v>
      </c>
      <c r="D791" s="79" t="s">
        <v>2398</v>
      </c>
      <c r="E791" s="23"/>
      <c r="F791" s="23"/>
      <c r="G791" s="23"/>
      <c r="H791" s="23"/>
      <c r="I791" s="23">
        <v>25</v>
      </c>
      <c r="J791" s="64">
        <v>1.4</v>
      </c>
      <c r="K791" s="36"/>
    </row>
    <row r="792" spans="1:11" s="31" customFormat="1">
      <c r="A792" s="39">
        <v>790</v>
      </c>
      <c r="B792" s="10" t="s">
        <v>2295</v>
      </c>
      <c r="C792" s="79" t="s">
        <v>2399</v>
      </c>
      <c r="D792" s="79" t="s">
        <v>2400</v>
      </c>
      <c r="E792" s="23"/>
      <c r="F792" s="23"/>
      <c r="G792" s="23"/>
      <c r="H792" s="23"/>
      <c r="I792" s="23">
        <v>25</v>
      </c>
      <c r="J792" s="64">
        <v>1.4</v>
      </c>
      <c r="K792" s="36"/>
    </row>
    <row r="793" spans="1:11" s="31" customFormat="1">
      <c r="A793" s="39">
        <v>791</v>
      </c>
      <c r="B793" s="10" t="s">
        <v>1343</v>
      </c>
      <c r="C793" s="79" t="s">
        <v>448</v>
      </c>
      <c r="D793" s="79" t="s">
        <v>939</v>
      </c>
      <c r="E793" s="23">
        <v>11</v>
      </c>
      <c r="F793" s="23"/>
      <c r="G793" s="23">
        <v>11</v>
      </c>
      <c r="H793" s="23"/>
      <c r="I793" s="23"/>
      <c r="J793" s="64"/>
      <c r="K793" s="43"/>
    </row>
    <row r="794" spans="1:11" s="31" customFormat="1">
      <c r="A794" s="39">
        <v>792</v>
      </c>
      <c r="B794" s="10" t="s">
        <v>1343</v>
      </c>
      <c r="C794" s="79" t="s">
        <v>449</v>
      </c>
      <c r="D794" s="79" t="s">
        <v>940</v>
      </c>
      <c r="E794" s="23"/>
      <c r="F794" s="23"/>
      <c r="G794" s="23"/>
      <c r="H794" s="23">
        <v>2</v>
      </c>
      <c r="I794" s="23"/>
      <c r="J794" s="64"/>
      <c r="K794" s="43"/>
    </row>
    <row r="795" spans="1:11" s="31" customFormat="1">
      <c r="A795" s="39">
        <v>793</v>
      </c>
      <c r="B795" s="10" t="s">
        <v>1341</v>
      </c>
      <c r="C795" s="79" t="s">
        <v>450</v>
      </c>
      <c r="D795" s="79" t="s">
        <v>570</v>
      </c>
      <c r="E795" s="23"/>
      <c r="F795" s="23"/>
      <c r="G795" s="23"/>
      <c r="H795" s="23"/>
      <c r="I795" s="23"/>
      <c r="J795" s="64"/>
      <c r="K795" s="43"/>
    </row>
    <row r="796" spans="1:11" s="31" customFormat="1">
      <c r="A796" s="39">
        <v>794</v>
      </c>
      <c r="B796" s="81" t="s">
        <v>3098</v>
      </c>
      <c r="C796" s="82" t="s">
        <v>3474</v>
      </c>
      <c r="D796" s="82" t="s">
        <v>3389</v>
      </c>
      <c r="E796" s="83"/>
      <c r="F796" s="83"/>
      <c r="G796" s="83">
        <v>1</v>
      </c>
      <c r="H796" s="83"/>
      <c r="I796" s="83"/>
      <c r="J796" s="84"/>
      <c r="K796" s="85"/>
    </row>
    <row r="797" spans="1:11" s="31" customFormat="1">
      <c r="A797" s="39">
        <v>795</v>
      </c>
      <c r="B797" s="10" t="s">
        <v>1360</v>
      </c>
      <c r="C797" s="89" t="s">
        <v>452</v>
      </c>
      <c r="D797" s="89" t="s">
        <v>941</v>
      </c>
      <c r="E797" s="25">
        <v>3</v>
      </c>
      <c r="F797" s="25"/>
      <c r="G797" s="25">
        <v>3</v>
      </c>
      <c r="H797" s="25">
        <v>1</v>
      </c>
      <c r="I797" s="25"/>
      <c r="J797" s="65"/>
      <c r="K797" s="43"/>
    </row>
    <row r="798" spans="1:11" s="31" customFormat="1" ht="27">
      <c r="A798" s="39">
        <v>796</v>
      </c>
      <c r="B798" s="10" t="s">
        <v>1341</v>
      </c>
      <c r="C798" s="79" t="s">
        <v>453</v>
      </c>
      <c r="D798" s="79" t="s">
        <v>1405</v>
      </c>
      <c r="E798" s="23"/>
      <c r="F798" s="23"/>
      <c r="G798" s="23"/>
      <c r="H798" s="23"/>
      <c r="I798" s="23"/>
      <c r="J798" s="64"/>
      <c r="K798" s="43"/>
    </row>
    <row r="799" spans="1:11" s="31" customFormat="1" ht="27">
      <c r="A799" s="39">
        <v>797</v>
      </c>
      <c r="B799" s="10" t="s">
        <v>1341</v>
      </c>
      <c r="C799" s="79" t="s">
        <v>454</v>
      </c>
      <c r="D799" s="79" t="s">
        <v>1955</v>
      </c>
      <c r="E799" s="24"/>
      <c r="F799" s="23"/>
      <c r="G799" s="23"/>
      <c r="H799" s="23"/>
      <c r="I799" s="23"/>
      <c r="J799" s="64"/>
      <c r="K799" s="43"/>
    </row>
    <row r="800" spans="1:11" s="31" customFormat="1">
      <c r="A800" s="39">
        <v>798</v>
      </c>
      <c r="B800" s="10" t="s">
        <v>1356</v>
      </c>
      <c r="C800" s="89" t="s">
        <v>456</v>
      </c>
      <c r="D800" s="89" t="s">
        <v>603</v>
      </c>
      <c r="E800" s="25"/>
      <c r="F800" s="25"/>
      <c r="G800" s="25"/>
      <c r="H800" s="25"/>
      <c r="I800" s="25"/>
      <c r="J800" s="65"/>
      <c r="K800" s="43"/>
    </row>
    <row r="801" spans="1:11" s="31" customFormat="1">
      <c r="A801" s="39">
        <v>799</v>
      </c>
      <c r="B801" s="10" t="s">
        <v>1343</v>
      </c>
      <c r="C801" s="79" t="s">
        <v>457</v>
      </c>
      <c r="D801" s="79" t="s">
        <v>945</v>
      </c>
      <c r="E801" s="23"/>
      <c r="F801" s="23"/>
      <c r="G801" s="23"/>
      <c r="H801" s="23">
        <v>1</v>
      </c>
      <c r="I801" s="23"/>
      <c r="J801" s="64"/>
      <c r="K801" s="43"/>
    </row>
    <row r="802" spans="1:11" s="31" customFormat="1">
      <c r="A802" s="39">
        <v>800</v>
      </c>
      <c r="B802" s="10" t="s">
        <v>1343</v>
      </c>
      <c r="C802" s="79" t="s">
        <v>458</v>
      </c>
      <c r="D802" s="79" t="s">
        <v>946</v>
      </c>
      <c r="E802" s="23"/>
      <c r="F802" s="23"/>
      <c r="G802" s="23"/>
      <c r="H802" s="23">
        <v>1</v>
      </c>
      <c r="I802" s="23"/>
      <c r="J802" s="64"/>
      <c r="K802" s="43"/>
    </row>
    <row r="803" spans="1:11" s="31" customFormat="1">
      <c r="A803" s="39">
        <v>801</v>
      </c>
      <c r="B803" s="10" t="s">
        <v>1343</v>
      </c>
      <c r="C803" s="79" t="s">
        <v>459</v>
      </c>
      <c r="D803" s="79" t="s">
        <v>947</v>
      </c>
      <c r="E803" s="23"/>
      <c r="F803" s="23"/>
      <c r="G803" s="23"/>
      <c r="H803" s="23">
        <v>1</v>
      </c>
      <c r="I803" s="23"/>
      <c r="J803" s="64"/>
      <c r="K803" s="43"/>
    </row>
    <row r="804" spans="1:11" s="31" customFormat="1">
      <c r="A804" s="39">
        <v>802</v>
      </c>
      <c r="B804" s="10" t="s">
        <v>1302</v>
      </c>
      <c r="C804" s="79" t="s">
        <v>460</v>
      </c>
      <c r="D804" s="79" t="s">
        <v>1287</v>
      </c>
      <c r="E804" s="23"/>
      <c r="F804" s="23">
        <v>6</v>
      </c>
      <c r="G804" s="23">
        <v>6</v>
      </c>
      <c r="H804" s="23"/>
      <c r="I804" s="23"/>
      <c r="J804" s="64"/>
      <c r="K804" s="43"/>
    </row>
    <row r="805" spans="1:11" s="31" customFormat="1">
      <c r="A805" s="39">
        <v>803</v>
      </c>
      <c r="B805" s="10" t="s">
        <v>1343</v>
      </c>
      <c r="C805" s="89" t="s">
        <v>5057</v>
      </c>
      <c r="D805" s="89" t="s">
        <v>949</v>
      </c>
      <c r="E805" s="25"/>
      <c r="F805" s="25">
        <v>1</v>
      </c>
      <c r="G805" s="25"/>
      <c r="H805" s="25"/>
      <c r="I805" s="25"/>
      <c r="J805" s="65"/>
      <c r="K805" s="43"/>
    </row>
    <row r="806" spans="1:11" s="31" customFormat="1">
      <c r="A806" s="39">
        <v>804</v>
      </c>
      <c r="B806" s="10" t="s">
        <v>1343</v>
      </c>
      <c r="C806" s="79" t="s">
        <v>461</v>
      </c>
      <c r="D806" s="79" t="s">
        <v>1288</v>
      </c>
      <c r="E806" s="23"/>
      <c r="F806" s="23"/>
      <c r="G806" s="23"/>
      <c r="H806" s="23">
        <v>1</v>
      </c>
      <c r="I806" s="23"/>
      <c r="J806" s="64"/>
      <c r="K806" s="43"/>
    </row>
    <row r="807" spans="1:11" s="31" customFormat="1">
      <c r="A807" s="39">
        <v>805</v>
      </c>
      <c r="B807" s="10" t="s">
        <v>3103</v>
      </c>
      <c r="C807" s="79" t="s">
        <v>3659</v>
      </c>
      <c r="D807" s="79" t="s">
        <v>3117</v>
      </c>
      <c r="E807" s="23"/>
      <c r="F807" s="23"/>
      <c r="G807" s="23"/>
      <c r="H807" s="23"/>
      <c r="I807" s="23"/>
      <c r="J807" s="64">
        <v>2</v>
      </c>
      <c r="K807" s="36"/>
    </row>
    <row r="808" spans="1:11" s="31" customFormat="1">
      <c r="A808" s="39">
        <v>806</v>
      </c>
      <c r="B808" s="10" t="s">
        <v>1343</v>
      </c>
      <c r="C808" s="79" t="s">
        <v>462</v>
      </c>
      <c r="D808" s="79" t="s">
        <v>1289</v>
      </c>
      <c r="E808" s="23"/>
      <c r="F808" s="23">
        <v>1</v>
      </c>
      <c r="G808" s="23"/>
      <c r="H808" s="23"/>
      <c r="I808" s="23"/>
      <c r="J808" s="64"/>
      <c r="K808" s="43"/>
    </row>
    <row r="809" spans="1:11" s="86" customFormat="1">
      <c r="A809" s="39">
        <v>807</v>
      </c>
      <c r="B809" s="10" t="s">
        <v>504</v>
      </c>
      <c r="C809" s="79" t="s">
        <v>2289</v>
      </c>
      <c r="D809" s="79" t="s">
        <v>2290</v>
      </c>
      <c r="E809" s="23"/>
      <c r="F809" s="23"/>
      <c r="G809" s="23"/>
      <c r="H809" s="23"/>
      <c r="I809" s="23"/>
      <c r="J809" s="64">
        <v>1.4</v>
      </c>
      <c r="K809" s="36"/>
    </row>
    <row r="810" spans="1:11" s="31" customFormat="1">
      <c r="A810" s="39">
        <v>808</v>
      </c>
      <c r="B810" s="10" t="s">
        <v>1341</v>
      </c>
      <c r="C810" s="79" t="s">
        <v>465</v>
      </c>
      <c r="D810" s="79" t="s">
        <v>570</v>
      </c>
      <c r="E810" s="23"/>
      <c r="F810" s="23"/>
      <c r="G810" s="23"/>
      <c r="H810" s="23"/>
      <c r="I810" s="23"/>
      <c r="J810" s="64"/>
      <c r="K810" s="43"/>
    </row>
    <row r="811" spans="1:11" s="31" customFormat="1">
      <c r="A811" s="39">
        <v>809</v>
      </c>
      <c r="B811" s="10" t="s">
        <v>1341</v>
      </c>
      <c r="C811" s="79" t="s">
        <v>466</v>
      </c>
      <c r="D811" s="79" t="s">
        <v>567</v>
      </c>
      <c r="E811" s="23"/>
      <c r="F811" s="23"/>
      <c r="G811" s="23"/>
      <c r="H811" s="23"/>
      <c r="I811" s="23"/>
      <c r="J811" s="64"/>
      <c r="K811" s="43"/>
    </row>
    <row r="812" spans="1:11" s="31" customFormat="1">
      <c r="A812" s="39">
        <v>810</v>
      </c>
      <c r="B812" s="81" t="s">
        <v>3403</v>
      </c>
      <c r="C812" s="82" t="s">
        <v>3427</v>
      </c>
      <c r="D812" s="82" t="s">
        <v>3376</v>
      </c>
      <c r="E812" s="83"/>
      <c r="F812" s="83"/>
      <c r="G812" s="83"/>
      <c r="H812" s="83"/>
      <c r="I812" s="83"/>
      <c r="J812" s="84"/>
      <c r="K812" s="85"/>
    </row>
    <row r="813" spans="1:11" s="31" customFormat="1">
      <c r="A813" s="39">
        <v>811</v>
      </c>
      <c r="B813" s="10" t="s">
        <v>1344</v>
      </c>
      <c r="C813" s="79" t="s">
        <v>1290</v>
      </c>
      <c r="D813" s="79" t="s">
        <v>1291</v>
      </c>
      <c r="E813" s="23">
        <v>6</v>
      </c>
      <c r="F813" s="23">
        <v>2</v>
      </c>
      <c r="G813" s="23">
        <v>6</v>
      </c>
      <c r="H813" s="23">
        <v>2</v>
      </c>
      <c r="I813" s="23"/>
      <c r="J813" s="64"/>
      <c r="K813" s="43"/>
    </row>
    <row r="814" spans="1:11" s="31" customFormat="1">
      <c r="A814" s="39">
        <v>812</v>
      </c>
      <c r="B814" s="10" t="s">
        <v>2295</v>
      </c>
      <c r="C814" s="79" t="s">
        <v>2323</v>
      </c>
      <c r="D814" s="79" t="s">
        <v>2324</v>
      </c>
      <c r="E814" s="23"/>
      <c r="F814" s="23"/>
      <c r="G814" s="23"/>
      <c r="H814" s="23"/>
      <c r="I814" s="23"/>
      <c r="J814" s="64">
        <v>1.4</v>
      </c>
      <c r="K814" s="36"/>
    </row>
    <row r="815" spans="1:11" s="31" customFormat="1">
      <c r="A815" s="39">
        <v>813</v>
      </c>
      <c r="B815" s="10" t="s">
        <v>1302</v>
      </c>
      <c r="C815" s="79" t="s">
        <v>1406</v>
      </c>
      <c r="D815" s="79" t="s">
        <v>956</v>
      </c>
      <c r="E815" s="23"/>
      <c r="F815" s="23"/>
      <c r="G815" s="23"/>
      <c r="H815" s="23"/>
      <c r="I815" s="23"/>
      <c r="J815" s="64"/>
      <c r="K815" s="43"/>
    </row>
    <row r="816" spans="1:11" s="31" customFormat="1" ht="27">
      <c r="A816" s="39">
        <v>814</v>
      </c>
      <c r="B816" s="10" t="s">
        <v>1340</v>
      </c>
      <c r="C816" s="79" t="s">
        <v>468</v>
      </c>
      <c r="D816" s="79" t="s">
        <v>1292</v>
      </c>
      <c r="E816" s="23">
        <v>1</v>
      </c>
      <c r="F816" s="23"/>
      <c r="G816" s="23"/>
      <c r="H816" s="23"/>
      <c r="I816" s="23"/>
      <c r="J816" s="64"/>
      <c r="K816" s="43"/>
    </row>
    <row r="817" spans="1:11" s="31" customFormat="1">
      <c r="A817" s="39">
        <v>815</v>
      </c>
      <c r="B817" s="10" t="s">
        <v>3103</v>
      </c>
      <c r="C817" s="79" t="s">
        <v>3660</v>
      </c>
      <c r="D817" s="79" t="s">
        <v>3138</v>
      </c>
      <c r="E817" s="23"/>
      <c r="F817" s="23"/>
      <c r="G817" s="23"/>
      <c r="H817" s="23"/>
      <c r="I817" s="23"/>
      <c r="J817" s="64">
        <v>2</v>
      </c>
      <c r="K817" s="36"/>
    </row>
    <row r="818" spans="1:11" s="31" customFormat="1">
      <c r="A818" s="39">
        <v>816</v>
      </c>
      <c r="B818" s="10" t="s">
        <v>2247</v>
      </c>
      <c r="C818" s="79" t="s">
        <v>2248</v>
      </c>
      <c r="D818" s="79" t="s">
        <v>2249</v>
      </c>
      <c r="E818" s="23"/>
      <c r="F818" s="23"/>
      <c r="G818" s="23"/>
      <c r="H818" s="23"/>
      <c r="I818" s="23"/>
      <c r="J818" s="64">
        <v>1.3</v>
      </c>
      <c r="K818" s="43"/>
    </row>
    <row r="819" spans="1:11" s="31" customFormat="1">
      <c r="A819" s="39">
        <v>817</v>
      </c>
      <c r="B819" s="10" t="s">
        <v>506</v>
      </c>
      <c r="C819" s="79" t="s">
        <v>2870</v>
      </c>
      <c r="D819" s="79" t="s">
        <v>2450</v>
      </c>
      <c r="E819" s="23">
        <v>2</v>
      </c>
      <c r="F819" s="23">
        <v>2</v>
      </c>
      <c r="G819" s="23">
        <v>3</v>
      </c>
      <c r="H819" s="23">
        <v>2</v>
      </c>
      <c r="I819" s="23"/>
      <c r="J819" s="64">
        <v>1.4</v>
      </c>
      <c r="K819" s="36"/>
    </row>
    <row r="820" spans="1:11" s="31" customFormat="1">
      <c r="A820" s="39">
        <v>818</v>
      </c>
      <c r="B820" s="10" t="s">
        <v>504</v>
      </c>
      <c r="C820" s="79" t="s">
        <v>2455</v>
      </c>
      <c r="D820" s="79" t="s">
        <v>2456</v>
      </c>
      <c r="E820" s="23"/>
      <c r="F820" s="23"/>
      <c r="G820" s="23"/>
      <c r="H820" s="23"/>
      <c r="I820" s="23"/>
      <c r="J820" s="64">
        <v>1.4</v>
      </c>
      <c r="K820" s="36"/>
    </row>
    <row r="821" spans="1:11" s="86" customFormat="1">
      <c r="A821" s="39">
        <v>819</v>
      </c>
      <c r="B821" s="10" t="s">
        <v>1341</v>
      </c>
      <c r="C821" s="79" t="s">
        <v>1293</v>
      </c>
      <c r="D821" s="79" t="s">
        <v>583</v>
      </c>
      <c r="E821" s="23"/>
      <c r="F821" s="23"/>
      <c r="G821" s="23"/>
      <c r="H821" s="23"/>
      <c r="I821" s="23"/>
      <c r="J821" s="64"/>
      <c r="K821" s="43"/>
    </row>
    <row r="822" spans="1:11" s="31" customFormat="1">
      <c r="A822" s="39">
        <v>820</v>
      </c>
      <c r="B822" s="10" t="s">
        <v>1341</v>
      </c>
      <c r="C822" s="79" t="s">
        <v>1294</v>
      </c>
      <c r="D822" s="79" t="s">
        <v>583</v>
      </c>
      <c r="E822" s="23"/>
      <c r="F822" s="23"/>
      <c r="G822" s="23"/>
      <c r="H822" s="23"/>
      <c r="I822" s="23"/>
      <c r="J822" s="64"/>
      <c r="K822" s="43"/>
    </row>
    <row r="823" spans="1:11" s="31" customFormat="1">
      <c r="A823" s="39">
        <v>821</v>
      </c>
      <c r="B823" s="10" t="s">
        <v>3635</v>
      </c>
      <c r="C823" s="79" t="s">
        <v>3661</v>
      </c>
      <c r="D823" s="79" t="s">
        <v>3642</v>
      </c>
      <c r="E823" s="23"/>
      <c r="F823" s="23"/>
      <c r="G823" s="23"/>
      <c r="H823" s="23"/>
      <c r="I823" s="23"/>
      <c r="J823" s="64">
        <v>2</v>
      </c>
      <c r="K823" s="36"/>
    </row>
    <row r="824" spans="1:11" s="31" customFormat="1">
      <c r="A824" s="39">
        <v>822</v>
      </c>
      <c r="B824" s="81" t="s">
        <v>3889</v>
      </c>
      <c r="C824" s="82" t="s">
        <v>3919</v>
      </c>
      <c r="D824" s="82" t="s">
        <v>3920</v>
      </c>
      <c r="E824" s="83"/>
      <c r="F824" s="83"/>
      <c r="G824" s="83"/>
      <c r="H824" s="83"/>
      <c r="I824" s="83"/>
      <c r="J824" s="84"/>
      <c r="K824" s="85"/>
    </row>
    <row r="825" spans="1:11" s="31" customFormat="1">
      <c r="A825" s="39">
        <v>823</v>
      </c>
      <c r="B825" s="10" t="s">
        <v>1367</v>
      </c>
      <c r="C825" s="89" t="s">
        <v>471</v>
      </c>
      <c r="D825" s="89" t="s">
        <v>958</v>
      </c>
      <c r="E825" s="25">
        <v>2</v>
      </c>
      <c r="F825" s="25"/>
      <c r="G825" s="25">
        <v>3</v>
      </c>
      <c r="H825" s="25"/>
      <c r="I825" s="25"/>
      <c r="J825" s="65"/>
      <c r="K825" s="43"/>
    </row>
    <row r="826" spans="1:11" s="31" customFormat="1">
      <c r="A826" s="39">
        <v>824</v>
      </c>
      <c r="B826" s="10" t="s">
        <v>3103</v>
      </c>
      <c r="C826" s="79" t="s">
        <v>3662</v>
      </c>
      <c r="D826" s="79" t="s">
        <v>3663</v>
      </c>
      <c r="E826" s="23"/>
      <c r="F826" s="23"/>
      <c r="G826" s="23"/>
      <c r="H826" s="23"/>
      <c r="I826" s="23"/>
      <c r="J826" s="64">
        <v>2</v>
      </c>
      <c r="K826" s="36"/>
    </row>
    <row r="827" spans="1:11" s="31" customFormat="1">
      <c r="A827" s="39">
        <v>825</v>
      </c>
      <c r="B827" s="10" t="s">
        <v>2295</v>
      </c>
      <c r="C827" s="79" t="s">
        <v>2367</v>
      </c>
      <c r="D827" s="79" t="s">
        <v>2368</v>
      </c>
      <c r="E827" s="23">
        <v>3</v>
      </c>
      <c r="F827" s="23">
        <v>3</v>
      </c>
      <c r="G827" s="23">
        <v>3</v>
      </c>
      <c r="H827" s="23">
        <v>3</v>
      </c>
      <c r="I827" s="23"/>
      <c r="J827" s="64">
        <v>1.4</v>
      </c>
      <c r="K827" s="36"/>
    </row>
    <row r="828" spans="1:11" s="31" customFormat="1">
      <c r="A828" s="39">
        <v>826</v>
      </c>
      <c r="B828" s="10" t="s">
        <v>2295</v>
      </c>
      <c r="C828" s="79" t="s">
        <v>2351</v>
      </c>
      <c r="D828" s="79" t="s">
        <v>2352</v>
      </c>
      <c r="E828" s="23"/>
      <c r="F828" s="23">
        <v>1</v>
      </c>
      <c r="G828" s="23"/>
      <c r="H828" s="23"/>
      <c r="I828" s="23"/>
      <c r="J828" s="64">
        <v>1.4</v>
      </c>
      <c r="K828" s="36"/>
    </row>
    <row r="829" spans="1:11" s="31" customFormat="1">
      <c r="A829" s="39">
        <v>827</v>
      </c>
      <c r="B829" s="10" t="s">
        <v>1340</v>
      </c>
      <c r="C829" s="79" t="s">
        <v>472</v>
      </c>
      <c r="D829" s="79" t="s">
        <v>1295</v>
      </c>
      <c r="E829" s="23"/>
      <c r="F829" s="23"/>
      <c r="G829" s="23"/>
      <c r="H829" s="23"/>
      <c r="I829" s="23"/>
      <c r="J829" s="64"/>
      <c r="K829" s="43"/>
    </row>
    <row r="830" spans="1:11" s="31" customFormat="1">
      <c r="A830" s="39">
        <v>828</v>
      </c>
      <c r="B830" s="10" t="s">
        <v>1340</v>
      </c>
      <c r="C830" s="89" t="s">
        <v>1296</v>
      </c>
      <c r="D830" s="89" t="s">
        <v>1297</v>
      </c>
      <c r="E830" s="25"/>
      <c r="F830" s="25"/>
      <c r="G830" s="25"/>
      <c r="H830" s="25"/>
      <c r="I830" s="25"/>
      <c r="J830" s="65"/>
      <c r="K830" s="43"/>
    </row>
    <row r="831" spans="1:11" s="31" customFormat="1">
      <c r="A831" s="39">
        <v>829</v>
      </c>
      <c r="B831" s="10" t="s">
        <v>1302</v>
      </c>
      <c r="C831" s="79" t="s">
        <v>474</v>
      </c>
      <c r="D831" s="79" t="s">
        <v>1407</v>
      </c>
      <c r="E831" s="23"/>
      <c r="F831" s="23"/>
      <c r="G831" s="23"/>
      <c r="H831" s="23"/>
      <c r="I831" s="23"/>
      <c r="J831" s="64"/>
      <c r="K831" s="43"/>
    </row>
    <row r="832" spans="1:11" s="31" customFormat="1">
      <c r="A832" s="39">
        <v>830</v>
      </c>
      <c r="B832" s="10" t="s">
        <v>1302</v>
      </c>
      <c r="C832" s="79" t="s">
        <v>475</v>
      </c>
      <c r="D832" s="79" t="s">
        <v>1299</v>
      </c>
      <c r="E832" s="23">
        <v>6</v>
      </c>
      <c r="F832" s="23">
        <v>6</v>
      </c>
      <c r="G832" s="23"/>
      <c r="H832" s="23">
        <v>6</v>
      </c>
      <c r="I832" s="23"/>
      <c r="J832" s="64"/>
      <c r="K832" s="43"/>
    </row>
    <row r="833" spans="1:11" s="31" customFormat="1">
      <c r="A833" s="39">
        <v>831</v>
      </c>
      <c r="B833" s="10" t="s">
        <v>3580</v>
      </c>
      <c r="C833" s="79" t="s">
        <v>3581</v>
      </c>
      <c r="D833" s="79" t="s">
        <v>3582</v>
      </c>
      <c r="E833" s="23"/>
      <c r="F833" s="23"/>
      <c r="G833" s="23"/>
      <c r="H833" s="23"/>
      <c r="I833" s="23"/>
      <c r="J833" s="64">
        <v>2</v>
      </c>
      <c r="K833" s="36"/>
    </row>
    <row r="834" spans="1:11" s="31" customFormat="1">
      <c r="A834" s="39">
        <v>832</v>
      </c>
      <c r="B834" s="10" t="s">
        <v>2295</v>
      </c>
      <c r="C834" s="79" t="s">
        <v>2299</v>
      </c>
      <c r="D834" s="79" t="s">
        <v>3038</v>
      </c>
      <c r="E834" s="23"/>
      <c r="F834" s="23"/>
      <c r="G834" s="23"/>
      <c r="H834" s="23"/>
      <c r="I834" s="23"/>
      <c r="J834" s="64">
        <v>1.4</v>
      </c>
      <c r="K834" s="36"/>
    </row>
    <row r="835" spans="1:11" s="31" customFormat="1">
      <c r="A835" s="39">
        <v>833</v>
      </c>
      <c r="B835" s="10" t="s">
        <v>2295</v>
      </c>
      <c r="C835" s="79" t="s">
        <v>2298</v>
      </c>
      <c r="D835" s="79" t="s">
        <v>3037</v>
      </c>
      <c r="E835" s="23"/>
      <c r="F835" s="23"/>
      <c r="G835" s="23"/>
      <c r="H835" s="23"/>
      <c r="I835" s="23"/>
      <c r="J835" s="64">
        <v>1.4</v>
      </c>
      <c r="K835" s="36"/>
    </row>
    <row r="836" spans="1:11" s="31" customFormat="1">
      <c r="A836" s="39">
        <v>834</v>
      </c>
      <c r="B836" s="10" t="s">
        <v>2295</v>
      </c>
      <c r="C836" s="79" t="s">
        <v>2302</v>
      </c>
      <c r="D836" s="79" t="s">
        <v>3035</v>
      </c>
      <c r="E836" s="23"/>
      <c r="F836" s="23"/>
      <c r="G836" s="23"/>
      <c r="H836" s="23"/>
      <c r="I836" s="23"/>
      <c r="J836" s="64">
        <v>1.4</v>
      </c>
      <c r="K836" s="36"/>
    </row>
    <row r="837" spans="1:11" s="31" customFormat="1">
      <c r="A837" s="39">
        <v>835</v>
      </c>
      <c r="B837" s="10" t="s">
        <v>2295</v>
      </c>
      <c r="C837" s="79" t="s">
        <v>2300</v>
      </c>
      <c r="D837" s="79" t="s">
        <v>3036</v>
      </c>
      <c r="E837" s="23"/>
      <c r="F837" s="23"/>
      <c r="G837" s="23"/>
      <c r="H837" s="23"/>
      <c r="I837" s="23"/>
      <c r="J837" s="64">
        <v>1.4</v>
      </c>
      <c r="K837" s="36"/>
    </row>
    <row r="838" spans="1:11" s="31" customFormat="1">
      <c r="A838" s="39">
        <v>836</v>
      </c>
      <c r="B838" s="10" t="s">
        <v>2295</v>
      </c>
      <c r="C838" s="79" t="s">
        <v>2301</v>
      </c>
      <c r="D838" s="79" t="s">
        <v>3034</v>
      </c>
      <c r="E838" s="23"/>
      <c r="F838" s="23"/>
      <c r="G838" s="23"/>
      <c r="H838" s="23"/>
      <c r="I838" s="23"/>
      <c r="J838" s="64">
        <v>1.4</v>
      </c>
      <c r="K838" s="36"/>
    </row>
    <row r="839" spans="1:11" s="86" customFormat="1">
      <c r="A839" s="39">
        <v>837</v>
      </c>
      <c r="B839" s="10" t="s">
        <v>1341</v>
      </c>
      <c r="C839" s="79" t="s">
        <v>1300</v>
      </c>
      <c r="D839" s="79" t="s">
        <v>583</v>
      </c>
      <c r="E839" s="23"/>
      <c r="F839" s="23"/>
      <c r="G839" s="23"/>
      <c r="H839" s="23"/>
      <c r="I839" s="23"/>
      <c r="J839" s="64"/>
      <c r="K839" s="43"/>
    </row>
    <row r="840" spans="1:11" s="31" customFormat="1">
      <c r="A840" s="39">
        <v>838</v>
      </c>
      <c r="B840" s="10" t="s">
        <v>2295</v>
      </c>
      <c r="C840" s="79" t="s">
        <v>2333</v>
      </c>
      <c r="D840" s="79" t="s">
        <v>2334</v>
      </c>
      <c r="E840" s="23"/>
      <c r="F840" s="23"/>
      <c r="G840" s="23"/>
      <c r="H840" s="23"/>
      <c r="I840" s="23"/>
      <c r="J840" s="64">
        <v>1.4</v>
      </c>
      <c r="K840" s="36"/>
    </row>
    <row r="841" spans="1:11" s="86" customFormat="1">
      <c r="A841" s="39">
        <v>839</v>
      </c>
      <c r="B841" s="10" t="s">
        <v>1347</v>
      </c>
      <c r="C841" s="79" t="s">
        <v>1408</v>
      </c>
      <c r="D841" s="79" t="s">
        <v>1409</v>
      </c>
      <c r="E841" s="23"/>
      <c r="F841" s="23"/>
      <c r="G841" s="23">
        <v>13</v>
      </c>
      <c r="H841" s="23"/>
      <c r="I841" s="23"/>
      <c r="J841" s="64"/>
      <c r="K841" s="61"/>
    </row>
    <row r="842" spans="1:11" s="31" customFormat="1">
      <c r="A842" s="39">
        <v>840</v>
      </c>
      <c r="B842" s="10" t="s">
        <v>1341</v>
      </c>
      <c r="C842" s="79" t="s">
        <v>477</v>
      </c>
      <c r="D842" s="79" t="s">
        <v>579</v>
      </c>
      <c r="E842" s="23"/>
      <c r="F842" s="23"/>
      <c r="G842" s="23"/>
      <c r="H842" s="23"/>
      <c r="I842" s="23"/>
      <c r="J842" s="64"/>
      <c r="K842" s="43"/>
    </row>
    <row r="843" spans="1:11" s="31" customFormat="1">
      <c r="A843" s="39">
        <v>841</v>
      </c>
      <c r="B843" s="10" t="s">
        <v>2295</v>
      </c>
      <c r="C843" s="79" t="s">
        <v>2321</v>
      </c>
      <c r="D843" s="79" t="s">
        <v>2322</v>
      </c>
      <c r="E843" s="23"/>
      <c r="F843" s="23"/>
      <c r="G843" s="23"/>
      <c r="H843" s="23"/>
      <c r="I843" s="23"/>
      <c r="J843" s="64">
        <v>1.4</v>
      </c>
      <c r="K843" s="36"/>
    </row>
    <row r="844" spans="1:11" s="31" customFormat="1">
      <c r="A844" s="39">
        <v>842</v>
      </c>
      <c r="B844" s="10" t="s">
        <v>1983</v>
      </c>
      <c r="C844" s="79" t="s">
        <v>478</v>
      </c>
      <c r="D844" s="79" t="s">
        <v>1301</v>
      </c>
      <c r="E844" s="23"/>
      <c r="F844" s="23">
        <v>1</v>
      </c>
      <c r="G844" s="23"/>
      <c r="H844" s="23"/>
      <c r="I844" s="23"/>
      <c r="J844" s="64"/>
      <c r="K844" s="43"/>
    </row>
    <row r="845" spans="1:11">
      <c r="A845" s="31"/>
      <c r="B845" s="30"/>
      <c r="E845" s="31"/>
      <c r="F845" s="31"/>
      <c r="G845" s="31"/>
      <c r="H845" s="31"/>
      <c r="I845" s="31"/>
      <c r="K845" s="1"/>
    </row>
    <row r="846" spans="1:11" s="31" customFormat="1">
      <c r="B846" s="30"/>
      <c r="C846" s="90"/>
      <c r="D846" s="90"/>
      <c r="J846" s="66"/>
      <c r="K846" s="1"/>
    </row>
    <row r="847" spans="1:11" s="31" customFormat="1">
      <c r="B847" s="30"/>
      <c r="C847" s="90"/>
      <c r="D847" s="90"/>
      <c r="J847" s="66"/>
      <c r="K847" s="1"/>
    </row>
    <row r="848" spans="1:11" s="31" customFormat="1">
      <c r="B848" s="30"/>
      <c r="C848" s="90"/>
      <c r="D848" s="90"/>
      <c r="J848" s="66"/>
      <c r="K848" s="1"/>
    </row>
    <row r="849" spans="1:20" s="31" customFormat="1" ht="17.25" thickBot="1">
      <c r="B849" s="30"/>
      <c r="C849" s="90"/>
      <c r="D849" s="90"/>
      <c r="J849" s="66"/>
      <c r="K849" s="1"/>
    </row>
    <row r="850" spans="1:20" s="31" customFormat="1" ht="31.5" customHeight="1" thickBot="1">
      <c r="A850" s="71" t="s">
        <v>492</v>
      </c>
      <c r="B850" s="72" t="s">
        <v>501</v>
      </c>
      <c r="C850" s="91" t="s">
        <v>2131</v>
      </c>
      <c r="D850" s="93" t="s">
        <v>2129</v>
      </c>
      <c r="E850" s="73" t="s">
        <v>538</v>
      </c>
      <c r="F850" s="73" t="s">
        <v>539</v>
      </c>
      <c r="G850" s="73" t="s">
        <v>540</v>
      </c>
      <c r="H850" s="73" t="s">
        <v>541</v>
      </c>
      <c r="I850" s="73" t="s">
        <v>542</v>
      </c>
      <c r="J850" s="74" t="s">
        <v>1997</v>
      </c>
      <c r="K850" s="75" t="s">
        <v>494</v>
      </c>
      <c r="L850" s="132" t="s">
        <v>491</v>
      </c>
      <c r="M850" s="133"/>
      <c r="N850" s="133"/>
      <c r="O850" s="133"/>
      <c r="P850" s="133"/>
      <c r="Q850" s="133"/>
      <c r="R850" s="133"/>
      <c r="S850" s="133"/>
      <c r="T850" s="134"/>
    </row>
    <row r="851" spans="1:20" s="31" customFormat="1" ht="29.1" customHeight="1">
      <c r="A851" s="39">
        <v>843</v>
      </c>
      <c r="B851" s="10" t="s">
        <v>508</v>
      </c>
      <c r="C851" s="79" t="s">
        <v>488</v>
      </c>
      <c r="D851" s="79"/>
      <c r="E851" s="23"/>
      <c r="F851" s="23"/>
      <c r="G851" s="23"/>
      <c r="H851" s="23"/>
      <c r="I851" s="23"/>
      <c r="J851" s="64"/>
      <c r="K851" s="3"/>
      <c r="L851" s="123" t="s">
        <v>487</v>
      </c>
      <c r="M851" s="124"/>
      <c r="N851" s="124"/>
      <c r="O851" s="124"/>
      <c r="P851" s="124"/>
      <c r="Q851" s="124"/>
      <c r="R851" s="124"/>
      <c r="S851" s="124"/>
      <c r="T851" s="125"/>
    </row>
    <row r="852" spans="1:20" s="31" customFormat="1" ht="29.1" customHeight="1">
      <c r="A852" s="70">
        <v>844</v>
      </c>
      <c r="B852" s="10" t="s">
        <v>508</v>
      </c>
      <c r="C852" s="79" t="s">
        <v>489</v>
      </c>
      <c r="D852" s="79"/>
      <c r="E852" s="23"/>
      <c r="F852" s="23"/>
      <c r="G852" s="23"/>
      <c r="H852" s="23"/>
      <c r="I852" s="23"/>
      <c r="J852" s="64"/>
      <c r="K852" s="3"/>
      <c r="L852" s="126"/>
      <c r="M852" s="127"/>
      <c r="N852" s="127"/>
      <c r="O852" s="127"/>
      <c r="P852" s="127"/>
      <c r="Q852" s="127"/>
      <c r="R852" s="127"/>
      <c r="S852" s="127"/>
      <c r="T852" s="128"/>
    </row>
    <row r="853" spans="1:20" s="31" customFormat="1" ht="29.1" customHeight="1">
      <c r="A853" s="39">
        <v>845</v>
      </c>
      <c r="B853" s="10" t="s">
        <v>508</v>
      </c>
      <c r="C853" s="79" t="s">
        <v>490</v>
      </c>
      <c r="D853" s="79"/>
      <c r="E853" s="23"/>
      <c r="F853" s="23"/>
      <c r="G853" s="23"/>
      <c r="H853" s="23"/>
      <c r="I853" s="23"/>
      <c r="J853" s="64"/>
      <c r="K853" s="3"/>
      <c r="L853" s="129"/>
      <c r="M853" s="130"/>
      <c r="N853" s="130"/>
      <c r="O853" s="130"/>
      <c r="P853" s="130"/>
      <c r="Q853" s="130"/>
      <c r="R853" s="130"/>
      <c r="S853" s="130"/>
      <c r="T853" s="131"/>
    </row>
  </sheetData>
  <autoFilter ref="A2:K844">
    <sortState ref="A3:K844">
      <sortCondition ref="C2:C844"/>
    </sortState>
  </autoFilter>
  <mergeCells count="7">
    <mergeCell ref="A1:K1"/>
    <mergeCell ref="M3:N3"/>
    <mergeCell ref="L850:T850"/>
    <mergeCell ref="L851:T853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3"/>
  <sheetViews>
    <sheetView workbookViewId="0">
      <pane ySplit="2" topLeftCell="A3" activePane="bottomLeft" state="frozen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1" ht="30" customHeight="1" thickBot="1">
      <c r="A1" s="116" t="s">
        <v>5052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2129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ht="17.25" thickBot="1">
      <c r="A3" s="39">
        <v>1</v>
      </c>
      <c r="B3" s="10" t="s">
        <v>3811</v>
      </c>
      <c r="C3" s="79" t="s">
        <v>5017</v>
      </c>
      <c r="D3" s="79" t="s">
        <v>3812</v>
      </c>
      <c r="E3" s="23"/>
      <c r="F3" s="23"/>
      <c r="G3" s="23"/>
      <c r="H3" s="23"/>
      <c r="I3" s="23"/>
      <c r="J3" s="64">
        <v>2</v>
      </c>
      <c r="K3" s="36"/>
      <c r="M3" s="121" t="s">
        <v>1412</v>
      </c>
      <c r="N3" s="122"/>
    </row>
    <row r="4" spans="1:21">
      <c r="A4" s="39">
        <v>2</v>
      </c>
      <c r="B4" s="10" t="s">
        <v>2511</v>
      </c>
      <c r="C4" s="79" t="s">
        <v>2755</v>
      </c>
      <c r="D4" s="79" t="s">
        <v>2756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</row>
    <row r="5" spans="1:21" ht="17.25" thickBot="1">
      <c r="A5" s="39">
        <v>3</v>
      </c>
      <c r="B5" s="10" t="s">
        <v>2511</v>
      </c>
      <c r="C5" s="79" t="s">
        <v>2769</v>
      </c>
      <c r="D5" s="79" t="s">
        <v>2770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2</v>
      </c>
      <c r="N5" s="6">
        <f>COUNT(A3:A1048576)</f>
        <v>825</v>
      </c>
    </row>
    <row r="6" spans="1:21">
      <c r="A6" s="39">
        <v>4</v>
      </c>
      <c r="B6" s="10" t="s">
        <v>2511</v>
      </c>
      <c r="C6" s="79" t="s">
        <v>2757</v>
      </c>
      <c r="D6" s="79" t="s">
        <v>2758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ht="17.25" thickBot="1">
      <c r="A7" s="39">
        <v>5</v>
      </c>
      <c r="B7" s="10" t="s">
        <v>2511</v>
      </c>
      <c r="C7" s="79" t="s">
        <v>2771</v>
      </c>
      <c r="D7" s="79" t="s">
        <v>2772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ht="17.25" thickBot="1">
      <c r="A8" s="39">
        <v>6</v>
      </c>
      <c r="B8" s="10" t="s">
        <v>2511</v>
      </c>
      <c r="C8" s="79" t="s">
        <v>2759</v>
      </c>
      <c r="D8" s="79" t="s">
        <v>2760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>
      <c r="A9" s="39">
        <v>7</v>
      </c>
      <c r="B9" s="10" t="s">
        <v>2511</v>
      </c>
      <c r="C9" s="79" t="s">
        <v>2773</v>
      </c>
      <c r="D9" s="79" t="s">
        <v>2774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3</v>
      </c>
      <c r="O9" s="7">
        <f>SUM(E3:E1048576)</f>
        <v>601</v>
      </c>
    </row>
    <row r="10" spans="1:21">
      <c r="A10" s="39">
        <v>8</v>
      </c>
      <c r="B10" s="10" t="s">
        <v>2511</v>
      </c>
      <c r="C10" s="79" t="s">
        <v>2761</v>
      </c>
      <c r="D10" s="79" t="s">
        <v>2762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13</v>
      </c>
      <c r="O10" s="15">
        <f>SUM(F3:F1048576)</f>
        <v>526</v>
      </c>
    </row>
    <row r="11" spans="1:21">
      <c r="A11" s="39">
        <v>9</v>
      </c>
      <c r="B11" s="10" t="s">
        <v>2511</v>
      </c>
      <c r="C11" s="79" t="s">
        <v>2775</v>
      </c>
      <c r="D11" s="79" t="s">
        <v>2776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3</v>
      </c>
      <c r="O11" s="15">
        <f>SUM(G3:G1048576)</f>
        <v>555</v>
      </c>
    </row>
    <row r="12" spans="1:21">
      <c r="A12" s="39">
        <v>10</v>
      </c>
      <c r="B12" s="10" t="s">
        <v>2511</v>
      </c>
      <c r="C12" s="79" t="s">
        <v>2763</v>
      </c>
      <c r="D12" s="79" t="s">
        <v>2764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13</v>
      </c>
      <c r="O12" s="15">
        <f>SUM(H3:H1048576)</f>
        <v>545</v>
      </c>
    </row>
    <row r="13" spans="1:21" ht="17.25" thickBot="1">
      <c r="A13" s="39">
        <v>11</v>
      </c>
      <c r="B13" s="10" t="s">
        <v>1414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14" t="s">
        <v>972</v>
      </c>
      <c r="N13" s="18">
        <f>SUMIF($K$3:$K$1048576,"*",$I$3:$I$1048576)</f>
        <v>0</v>
      </c>
      <c r="O13" s="16">
        <f>SUM(I3:I1048576)</f>
        <v>200</v>
      </c>
    </row>
    <row r="14" spans="1:21">
      <c r="A14" s="39">
        <v>12</v>
      </c>
      <c r="B14" s="10" t="s">
        <v>2511</v>
      </c>
      <c r="C14" s="79" t="s">
        <v>2777</v>
      </c>
      <c r="D14" s="79" t="s">
        <v>2778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>
      <c r="A15" s="39">
        <v>13</v>
      </c>
      <c r="B15" s="10" t="s">
        <v>2511</v>
      </c>
      <c r="C15" s="79" t="s">
        <v>2765</v>
      </c>
      <c r="D15" s="79" t="s">
        <v>2766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>
      <c r="A16" s="39">
        <v>14</v>
      </c>
      <c r="B16" s="10" t="s">
        <v>2511</v>
      </c>
      <c r="C16" s="79" t="s">
        <v>2779</v>
      </c>
      <c r="D16" s="79" t="s">
        <v>2780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1" customFormat="1">
      <c r="A17" s="39">
        <v>15</v>
      </c>
      <c r="B17" s="10" t="s">
        <v>2795</v>
      </c>
      <c r="C17" s="79" t="s">
        <v>2800</v>
      </c>
      <c r="D17" s="79" t="s">
        <v>2801</v>
      </c>
      <c r="E17" s="23"/>
      <c r="F17" s="23"/>
      <c r="G17" s="23"/>
      <c r="H17" s="23"/>
      <c r="I17" s="23"/>
      <c r="J17" s="64">
        <v>1.4</v>
      </c>
      <c r="K17" s="36"/>
    </row>
    <row r="18" spans="1:11" s="31" customFormat="1">
      <c r="A18" s="39">
        <v>16</v>
      </c>
      <c r="B18" s="10" t="s">
        <v>2511</v>
      </c>
      <c r="C18" s="79" t="s">
        <v>2767</v>
      </c>
      <c r="D18" s="79" t="s">
        <v>2768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>
      <c r="A19" s="39">
        <v>17</v>
      </c>
      <c r="B19" s="10" t="s">
        <v>2511</v>
      </c>
      <c r="C19" s="79" t="s">
        <v>2781</v>
      </c>
      <c r="D19" s="79" t="s">
        <v>2782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 s="31" customFormat="1">
      <c r="A20" s="39">
        <v>18</v>
      </c>
      <c r="B20" s="10" t="s">
        <v>3751</v>
      </c>
      <c r="C20" s="79" t="s">
        <v>3759</v>
      </c>
      <c r="D20" s="79" t="s">
        <v>3760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>
      <c r="A21" s="39">
        <v>19</v>
      </c>
      <c r="B21" s="10" t="s">
        <v>3751</v>
      </c>
      <c r="C21" s="79" t="s">
        <v>3756</v>
      </c>
      <c r="D21" s="79" t="s">
        <v>3758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>
      <c r="A22" s="39">
        <v>20</v>
      </c>
      <c r="B22" s="10" t="s">
        <v>3767</v>
      </c>
      <c r="C22" s="79" t="s">
        <v>3795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>
      <c r="A23" s="39">
        <v>21</v>
      </c>
      <c r="B23" s="10" t="s">
        <v>3813</v>
      </c>
      <c r="C23" s="79" t="s">
        <v>3814</v>
      </c>
      <c r="D23" s="79" t="s">
        <v>3815</v>
      </c>
      <c r="E23" s="23"/>
      <c r="F23" s="23"/>
      <c r="G23" s="23"/>
      <c r="H23" s="23"/>
      <c r="I23" s="23"/>
      <c r="J23" s="64">
        <v>2</v>
      </c>
      <c r="K23" s="36"/>
    </row>
    <row r="24" spans="1:11">
      <c r="A24" s="39">
        <v>22</v>
      </c>
      <c r="B24" s="10" t="s">
        <v>3666</v>
      </c>
      <c r="C24" s="79" t="s">
        <v>3676</v>
      </c>
      <c r="D24" s="79" t="s">
        <v>3677</v>
      </c>
      <c r="E24" s="23"/>
      <c r="F24" s="23"/>
      <c r="G24" s="23"/>
      <c r="H24" s="23"/>
      <c r="I24" s="23"/>
      <c r="J24" s="64">
        <v>2</v>
      </c>
      <c r="K24" s="36"/>
    </row>
    <row r="25" spans="1:11">
      <c r="A25" s="39">
        <v>23</v>
      </c>
      <c r="B25" s="10" t="s">
        <v>3736</v>
      </c>
      <c r="C25" s="79" t="s">
        <v>3741</v>
      </c>
      <c r="D25" s="79" t="s">
        <v>3572</v>
      </c>
      <c r="E25" s="23"/>
      <c r="F25" s="23"/>
      <c r="G25" s="23"/>
      <c r="H25" s="23"/>
      <c r="I25" s="23"/>
      <c r="J25" s="64">
        <v>2</v>
      </c>
      <c r="K25" s="36"/>
    </row>
    <row r="26" spans="1:11" s="86" customFormat="1">
      <c r="A26" s="39">
        <v>24</v>
      </c>
      <c r="B26" s="10" t="s">
        <v>2486</v>
      </c>
      <c r="C26" s="79" t="s">
        <v>2499</v>
      </c>
      <c r="D26" s="79" t="s">
        <v>2500</v>
      </c>
      <c r="E26" s="23">
        <v>2</v>
      </c>
      <c r="F26" s="23">
        <v>2</v>
      </c>
      <c r="G26" s="23">
        <v>3</v>
      </c>
      <c r="H26" s="23">
        <v>2</v>
      </c>
      <c r="I26" s="23"/>
      <c r="J26" s="64">
        <v>1.4</v>
      </c>
      <c r="K26" s="36"/>
    </row>
    <row r="27" spans="1:11" ht="27">
      <c r="A27" s="39">
        <v>25</v>
      </c>
      <c r="B27" s="10" t="s">
        <v>2481</v>
      </c>
      <c r="C27" s="79" t="s">
        <v>2501</v>
      </c>
      <c r="D27" s="79" t="s">
        <v>2502</v>
      </c>
      <c r="E27" s="23">
        <v>4</v>
      </c>
      <c r="F27" s="23"/>
      <c r="G27" s="23">
        <v>6</v>
      </c>
      <c r="H27" s="23"/>
      <c r="I27" s="23"/>
      <c r="J27" s="64">
        <v>1.4</v>
      </c>
      <c r="K27" s="36"/>
    </row>
    <row r="28" spans="1:11">
      <c r="A28" s="39">
        <v>26</v>
      </c>
      <c r="B28" s="10" t="s">
        <v>1415</v>
      </c>
      <c r="C28" s="79" t="s">
        <v>3</v>
      </c>
      <c r="D28" s="79" t="s">
        <v>1416</v>
      </c>
      <c r="E28" s="23"/>
      <c r="F28" s="23">
        <v>1</v>
      </c>
      <c r="G28" s="23"/>
      <c r="H28" s="23"/>
      <c r="I28" s="23"/>
      <c r="J28" s="64"/>
      <c r="K28" s="43"/>
    </row>
    <row r="29" spans="1:11">
      <c r="A29" s="39">
        <v>27</v>
      </c>
      <c r="B29" s="10" t="s">
        <v>2511</v>
      </c>
      <c r="C29" s="79" t="s">
        <v>2739</v>
      </c>
      <c r="D29" s="79" t="s">
        <v>2740</v>
      </c>
      <c r="E29" s="23"/>
      <c r="F29" s="23"/>
      <c r="G29" s="23"/>
      <c r="H29" s="23">
        <v>1</v>
      </c>
      <c r="I29" s="23"/>
      <c r="J29" s="64">
        <v>1.4</v>
      </c>
      <c r="K29" s="36"/>
    </row>
    <row r="30" spans="1:11">
      <c r="A30" s="39">
        <v>28</v>
      </c>
      <c r="B30" s="10" t="s">
        <v>1415</v>
      </c>
      <c r="C30" s="79" t="s">
        <v>4</v>
      </c>
      <c r="D30" s="79" t="s">
        <v>1417</v>
      </c>
      <c r="E30" s="23">
        <v>1</v>
      </c>
      <c r="F30" s="23"/>
      <c r="G30" s="23"/>
      <c r="H30" s="23"/>
      <c r="I30" s="23"/>
      <c r="J30" s="64"/>
      <c r="K30" s="43"/>
    </row>
    <row r="31" spans="1:11">
      <c r="A31" s="39">
        <v>29</v>
      </c>
      <c r="B31" s="10" t="s">
        <v>1415</v>
      </c>
      <c r="C31" s="79" t="s">
        <v>5</v>
      </c>
      <c r="D31" s="79" t="s">
        <v>1418</v>
      </c>
      <c r="E31" s="23"/>
      <c r="F31" s="23"/>
      <c r="G31" s="23"/>
      <c r="H31" s="23">
        <v>1</v>
      </c>
      <c r="I31" s="23"/>
      <c r="J31" s="64"/>
      <c r="K31" s="43"/>
    </row>
    <row r="32" spans="1:11">
      <c r="A32" s="39">
        <v>30</v>
      </c>
      <c r="B32" s="10" t="s">
        <v>1419</v>
      </c>
      <c r="C32" s="79" t="s">
        <v>6</v>
      </c>
      <c r="D32" s="79" t="s">
        <v>1420</v>
      </c>
      <c r="E32" s="23">
        <v>3</v>
      </c>
      <c r="F32" s="23">
        <v>3</v>
      </c>
      <c r="G32" s="23">
        <v>3</v>
      </c>
      <c r="H32" s="23">
        <v>3</v>
      </c>
      <c r="I32" s="23"/>
      <c r="J32" s="64"/>
      <c r="K32" s="43" t="s">
        <v>495</v>
      </c>
    </row>
    <row r="33" spans="1:11">
      <c r="A33" s="39">
        <v>31</v>
      </c>
      <c r="B33" s="81" t="s">
        <v>3403</v>
      </c>
      <c r="C33" s="82" t="s">
        <v>3430</v>
      </c>
      <c r="D33" s="82" t="s">
        <v>3947</v>
      </c>
      <c r="E33" s="83"/>
      <c r="F33" s="83">
        <v>3</v>
      </c>
      <c r="G33" s="83"/>
      <c r="H33" s="83"/>
      <c r="I33" s="83"/>
      <c r="J33" s="84"/>
      <c r="K33" s="85"/>
    </row>
    <row r="34" spans="1:11">
      <c r="A34" s="39">
        <v>32</v>
      </c>
      <c r="B34" s="10" t="s">
        <v>1414</v>
      </c>
      <c r="C34" s="79" t="s">
        <v>8</v>
      </c>
      <c r="D34" s="79" t="s">
        <v>2012</v>
      </c>
      <c r="E34" s="23"/>
      <c r="F34" s="23">
        <v>10</v>
      </c>
      <c r="G34" s="23"/>
      <c r="H34" s="23">
        <v>10</v>
      </c>
      <c r="I34" s="23"/>
      <c r="J34" s="64"/>
      <c r="K34" s="43" t="s">
        <v>495</v>
      </c>
    </row>
    <row r="35" spans="1:11">
      <c r="A35" s="39">
        <v>33</v>
      </c>
      <c r="B35" s="10" t="s">
        <v>1421</v>
      </c>
      <c r="C35" s="79" t="s">
        <v>1422</v>
      </c>
      <c r="D35" s="79" t="s">
        <v>1423</v>
      </c>
      <c r="E35" s="23">
        <v>2</v>
      </c>
      <c r="F35" s="23"/>
      <c r="G35" s="23"/>
      <c r="H35" s="23"/>
      <c r="I35" s="23"/>
      <c r="J35" s="64"/>
      <c r="K35" s="43"/>
    </row>
    <row r="36" spans="1:11">
      <c r="A36" s="39">
        <v>34</v>
      </c>
      <c r="B36" s="10" t="s">
        <v>1415</v>
      </c>
      <c r="C36" s="79" t="s">
        <v>9</v>
      </c>
      <c r="D36" s="79" t="s">
        <v>565</v>
      </c>
      <c r="E36" s="23"/>
      <c r="F36" s="23"/>
      <c r="G36" s="23"/>
      <c r="H36" s="23">
        <v>2</v>
      </c>
      <c r="I36" s="23"/>
      <c r="J36" s="64"/>
      <c r="K36" s="43"/>
    </row>
    <row r="37" spans="1:11" s="31" customFormat="1" ht="27">
      <c r="A37" s="39">
        <v>35</v>
      </c>
      <c r="B37" s="10" t="s">
        <v>1414</v>
      </c>
      <c r="C37" s="79" t="s">
        <v>10</v>
      </c>
      <c r="D37" s="79" t="s">
        <v>1424</v>
      </c>
      <c r="E37" s="23">
        <v>2</v>
      </c>
      <c r="F37" s="23">
        <v>5</v>
      </c>
      <c r="G37" s="23">
        <v>1</v>
      </c>
      <c r="H37" s="23">
        <v>2</v>
      </c>
      <c r="I37" s="23"/>
      <c r="J37" s="64"/>
      <c r="K37" s="43"/>
    </row>
    <row r="38" spans="1:11" s="31" customFormat="1">
      <c r="A38" s="39">
        <v>36</v>
      </c>
      <c r="B38" s="10" t="s">
        <v>1425</v>
      </c>
      <c r="C38" s="79" t="s">
        <v>11</v>
      </c>
      <c r="D38" s="79" t="s">
        <v>567</v>
      </c>
      <c r="E38" s="23"/>
      <c r="F38" s="23"/>
      <c r="G38" s="23"/>
      <c r="H38" s="23"/>
      <c r="I38" s="23"/>
      <c r="J38" s="64"/>
      <c r="K38" s="43"/>
    </row>
    <row r="39" spans="1:11" s="31" customFormat="1">
      <c r="A39" s="39">
        <v>37</v>
      </c>
      <c r="B39" s="10" t="s">
        <v>3736</v>
      </c>
      <c r="C39" s="79" t="s">
        <v>3574</v>
      </c>
      <c r="D39" s="79" t="s">
        <v>3739</v>
      </c>
      <c r="E39" s="23"/>
      <c r="F39" s="23"/>
      <c r="G39" s="23"/>
      <c r="H39" s="23"/>
      <c r="I39" s="23"/>
      <c r="J39" s="64">
        <v>2</v>
      </c>
      <c r="K39" s="36"/>
    </row>
    <row r="40" spans="1:11" s="31" customFormat="1">
      <c r="A40" s="39">
        <v>38</v>
      </c>
      <c r="B40" s="10" t="s">
        <v>508</v>
      </c>
      <c r="C40" s="79" t="s">
        <v>3740</v>
      </c>
      <c r="D40" s="79" t="s">
        <v>3739</v>
      </c>
      <c r="E40" s="23"/>
      <c r="F40" s="23"/>
      <c r="G40" s="23"/>
      <c r="H40" s="23"/>
      <c r="I40" s="23"/>
      <c r="J40" s="64">
        <v>2</v>
      </c>
      <c r="K40" s="36"/>
    </row>
    <row r="41" spans="1:11" s="31" customFormat="1">
      <c r="A41" s="39">
        <v>39</v>
      </c>
      <c r="B41" s="10" t="s">
        <v>3666</v>
      </c>
      <c r="C41" s="79" t="s">
        <v>3673</v>
      </c>
      <c r="D41" s="79" t="s">
        <v>3674</v>
      </c>
      <c r="E41" s="23"/>
      <c r="F41" s="23"/>
      <c r="G41" s="23"/>
      <c r="H41" s="23"/>
      <c r="I41" s="23"/>
      <c r="J41" s="64">
        <v>2</v>
      </c>
      <c r="K41" s="36"/>
    </row>
    <row r="42" spans="1:11" s="31" customFormat="1">
      <c r="A42" s="39">
        <v>40</v>
      </c>
      <c r="B42" s="10" t="s">
        <v>1425</v>
      </c>
      <c r="C42" s="79" t="s">
        <v>12</v>
      </c>
      <c r="D42" s="79" t="s">
        <v>1426</v>
      </c>
      <c r="E42" s="24"/>
      <c r="F42" s="23"/>
      <c r="G42" s="23"/>
      <c r="H42" s="23"/>
      <c r="I42" s="23"/>
      <c r="J42" s="64"/>
      <c r="K42" s="43"/>
    </row>
    <row r="43" spans="1:11" s="31" customFormat="1">
      <c r="A43" s="39">
        <v>41</v>
      </c>
      <c r="B43" s="10" t="s">
        <v>1415</v>
      </c>
      <c r="C43" s="79" t="s">
        <v>13</v>
      </c>
      <c r="D43" s="79" t="s">
        <v>569</v>
      </c>
      <c r="E43" s="23"/>
      <c r="F43" s="23"/>
      <c r="G43" s="23"/>
      <c r="H43" s="23">
        <v>1</v>
      </c>
      <c r="I43" s="23"/>
      <c r="J43" s="64"/>
      <c r="K43" s="43"/>
    </row>
    <row r="44" spans="1:11" s="31" customFormat="1">
      <c r="A44" s="39">
        <v>42</v>
      </c>
      <c r="B44" s="10" t="s">
        <v>1425</v>
      </c>
      <c r="C44" s="79" t="s">
        <v>14</v>
      </c>
      <c r="D44" s="79" t="s">
        <v>570</v>
      </c>
      <c r="E44" s="23"/>
      <c r="F44" s="23"/>
      <c r="G44" s="23"/>
      <c r="H44" s="23"/>
      <c r="I44" s="23"/>
      <c r="J44" s="64"/>
      <c r="K44" s="43"/>
    </row>
    <row r="45" spans="1:11" s="31" customFormat="1">
      <c r="A45" s="39">
        <v>43</v>
      </c>
      <c r="B45" s="10" t="s">
        <v>1425</v>
      </c>
      <c r="C45" s="79" t="s">
        <v>15</v>
      </c>
      <c r="D45" s="79" t="s">
        <v>570</v>
      </c>
      <c r="E45" s="23"/>
      <c r="F45" s="23"/>
      <c r="G45" s="23"/>
      <c r="H45" s="23"/>
      <c r="I45" s="23"/>
      <c r="J45" s="64"/>
      <c r="K45" s="43"/>
    </row>
    <row r="46" spans="1:11" s="31" customFormat="1">
      <c r="A46" s="39">
        <v>44</v>
      </c>
      <c r="B46" s="10" t="s">
        <v>1425</v>
      </c>
      <c r="C46" s="79" t="s">
        <v>16</v>
      </c>
      <c r="D46" s="79" t="s">
        <v>570</v>
      </c>
      <c r="E46" s="23"/>
      <c r="F46" s="23"/>
      <c r="G46" s="23"/>
      <c r="H46" s="23"/>
      <c r="I46" s="23"/>
      <c r="J46" s="64"/>
      <c r="K46" s="43"/>
    </row>
    <row r="47" spans="1:11" s="31" customFormat="1" ht="27">
      <c r="A47" s="39">
        <v>45</v>
      </c>
      <c r="B47" s="32" t="s">
        <v>1962</v>
      </c>
      <c r="C47" s="88" t="s">
        <v>1967</v>
      </c>
      <c r="D47" s="88" t="s">
        <v>1968</v>
      </c>
      <c r="E47" s="33">
        <v>4</v>
      </c>
      <c r="F47" s="33"/>
      <c r="G47" s="33">
        <v>6</v>
      </c>
      <c r="H47" s="33"/>
      <c r="I47" s="33"/>
      <c r="J47" s="68"/>
      <c r="K47" s="60"/>
    </row>
    <row r="48" spans="1:11" s="31" customFormat="1">
      <c r="A48" s="39">
        <v>46</v>
      </c>
      <c r="B48" s="32" t="s">
        <v>1969</v>
      </c>
      <c r="C48" s="88" t="s">
        <v>1970</v>
      </c>
      <c r="D48" s="88" t="s">
        <v>1971</v>
      </c>
      <c r="E48" s="33">
        <v>2</v>
      </c>
      <c r="F48" s="33">
        <v>2</v>
      </c>
      <c r="G48" s="33">
        <v>3</v>
      </c>
      <c r="H48" s="33">
        <v>2</v>
      </c>
      <c r="I48" s="33"/>
      <c r="J48" s="68"/>
      <c r="K48" s="60"/>
    </row>
    <row r="49" spans="1:11" ht="16.5" customHeight="1">
      <c r="A49" s="39">
        <v>47</v>
      </c>
      <c r="B49" s="10" t="s">
        <v>2486</v>
      </c>
      <c r="C49" s="79" t="s">
        <v>2793</v>
      </c>
      <c r="D49" s="79" t="s">
        <v>2794</v>
      </c>
      <c r="E49" s="23">
        <v>6</v>
      </c>
      <c r="F49" s="23">
        <v>6</v>
      </c>
      <c r="G49" s="23">
        <v>6</v>
      </c>
      <c r="H49" s="23">
        <v>6</v>
      </c>
      <c r="I49" s="23"/>
      <c r="J49" s="64">
        <v>1.4</v>
      </c>
      <c r="K49" s="36"/>
    </row>
    <row r="50" spans="1:11" ht="16.5" customHeight="1">
      <c r="A50" s="39">
        <v>48</v>
      </c>
      <c r="B50" s="10" t="s">
        <v>3698</v>
      </c>
      <c r="C50" s="79" t="s">
        <v>3734</v>
      </c>
      <c r="D50" s="79" t="s">
        <v>3735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2</v>
      </c>
      <c r="K50" s="36"/>
    </row>
    <row r="51" spans="1:11" ht="16.5" customHeight="1">
      <c r="A51" s="39">
        <v>49</v>
      </c>
      <c r="B51" s="10" t="s">
        <v>1419</v>
      </c>
      <c r="C51" s="79" t="s">
        <v>1427</v>
      </c>
      <c r="D51" s="79" t="s">
        <v>1428</v>
      </c>
      <c r="E51" s="23">
        <v>8</v>
      </c>
      <c r="F51" s="23">
        <v>8</v>
      </c>
      <c r="G51" s="23">
        <v>8</v>
      </c>
      <c r="H51" s="23">
        <v>8</v>
      </c>
      <c r="I51" s="23"/>
      <c r="J51" s="64"/>
      <c r="K51" s="43"/>
    </row>
    <row r="52" spans="1:11" ht="16.5" customHeight="1">
      <c r="A52" s="39">
        <v>50</v>
      </c>
      <c r="B52" s="10" t="s">
        <v>1419</v>
      </c>
      <c r="C52" s="79" t="s">
        <v>1429</v>
      </c>
      <c r="D52" s="79" t="s">
        <v>1430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43"/>
    </row>
    <row r="53" spans="1:11" s="86" customFormat="1">
      <c r="A53" s="39">
        <v>51</v>
      </c>
      <c r="B53" s="10" t="s">
        <v>1419</v>
      </c>
      <c r="C53" s="79" t="s">
        <v>2876</v>
      </c>
      <c r="D53" s="79" t="s">
        <v>1431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43"/>
    </row>
    <row r="54" spans="1:11" ht="16.5" customHeight="1">
      <c r="A54" s="39">
        <v>52</v>
      </c>
      <c r="B54" s="10" t="s">
        <v>1415</v>
      </c>
      <c r="C54" s="79" t="s">
        <v>19</v>
      </c>
      <c r="D54" s="79" t="s">
        <v>574</v>
      </c>
      <c r="E54" s="23"/>
      <c r="F54" s="23"/>
      <c r="G54" s="23"/>
      <c r="H54" s="23">
        <v>1</v>
      </c>
      <c r="I54" s="23"/>
      <c r="J54" s="64"/>
      <c r="K54" s="43"/>
    </row>
    <row r="55" spans="1:11" ht="16.5" customHeight="1">
      <c r="A55" s="39">
        <v>53</v>
      </c>
      <c r="B55" s="10" t="s">
        <v>1415</v>
      </c>
      <c r="C55" s="79" t="s">
        <v>20</v>
      </c>
      <c r="D55" s="79" t="s">
        <v>575</v>
      </c>
      <c r="E55" s="23"/>
      <c r="F55" s="23"/>
      <c r="G55" s="23"/>
      <c r="H55" s="23">
        <v>1</v>
      </c>
      <c r="I55" s="23"/>
      <c r="J55" s="64"/>
      <c r="K55" s="43"/>
    </row>
    <row r="56" spans="1:11" ht="16.5" customHeight="1">
      <c r="A56" s="39">
        <v>54</v>
      </c>
      <c r="B56" s="10" t="s">
        <v>1415</v>
      </c>
      <c r="C56" s="79" t="s">
        <v>21</v>
      </c>
      <c r="D56" s="79" t="s">
        <v>576</v>
      </c>
      <c r="E56" s="23"/>
      <c r="F56" s="23"/>
      <c r="G56" s="23"/>
      <c r="H56" s="23">
        <v>1</v>
      </c>
      <c r="I56" s="23"/>
      <c r="J56" s="64"/>
      <c r="K56" s="43"/>
    </row>
    <row r="57" spans="1:11" ht="16.5" customHeight="1">
      <c r="A57" s="39">
        <v>55</v>
      </c>
      <c r="B57" s="10" t="s">
        <v>1425</v>
      </c>
      <c r="C57" s="79" t="s">
        <v>22</v>
      </c>
      <c r="D57" s="79" t="s">
        <v>577</v>
      </c>
      <c r="E57" s="23"/>
      <c r="F57" s="23"/>
      <c r="G57" s="23"/>
      <c r="H57" s="23"/>
      <c r="I57" s="23"/>
      <c r="J57" s="64"/>
      <c r="K57" s="43"/>
    </row>
    <row r="58" spans="1:11" ht="16.5" customHeight="1">
      <c r="A58" s="39">
        <v>56</v>
      </c>
      <c r="B58" s="32" t="s">
        <v>1972</v>
      </c>
      <c r="C58" s="88" t="s">
        <v>1975</v>
      </c>
      <c r="D58" s="88" t="s">
        <v>1976</v>
      </c>
      <c r="E58" s="33">
        <v>2</v>
      </c>
      <c r="F58" s="33"/>
      <c r="G58" s="33">
        <v>3</v>
      </c>
      <c r="H58" s="33"/>
      <c r="I58" s="33"/>
      <c r="J58" s="68"/>
      <c r="K58" s="60"/>
    </row>
    <row r="59" spans="1:11" ht="16.5" customHeight="1">
      <c r="A59" s="39">
        <v>57</v>
      </c>
      <c r="B59" s="10" t="s">
        <v>2476</v>
      </c>
      <c r="C59" s="79" t="s">
        <v>2819</v>
      </c>
      <c r="D59" s="79" t="s">
        <v>2820</v>
      </c>
      <c r="E59" s="23"/>
      <c r="F59" s="23"/>
      <c r="G59" s="23"/>
      <c r="H59" s="23"/>
      <c r="I59" s="23"/>
      <c r="J59" s="64">
        <v>1.4</v>
      </c>
      <c r="K59" s="36"/>
    </row>
    <row r="60" spans="1:11">
      <c r="A60" s="39">
        <v>58</v>
      </c>
      <c r="B60" s="10" t="s">
        <v>1957</v>
      </c>
      <c r="C60" s="79" t="s">
        <v>2137</v>
      </c>
      <c r="D60" s="79" t="s">
        <v>5270</v>
      </c>
      <c r="E60" s="23"/>
      <c r="F60" s="23"/>
      <c r="G60" s="23"/>
      <c r="H60" s="23"/>
      <c r="I60" s="23"/>
      <c r="J60" s="64">
        <v>1.3</v>
      </c>
      <c r="K60" s="43"/>
    </row>
    <row r="61" spans="1:11">
      <c r="A61" s="39">
        <v>59</v>
      </c>
      <c r="B61" s="10" t="s">
        <v>3767</v>
      </c>
      <c r="C61" s="79" t="s">
        <v>3776</v>
      </c>
      <c r="D61" s="79" t="s">
        <v>3775</v>
      </c>
      <c r="E61" s="23"/>
      <c r="F61" s="23"/>
      <c r="G61" s="23"/>
      <c r="H61" s="23"/>
      <c r="I61" s="23"/>
      <c r="J61" s="64">
        <v>2</v>
      </c>
      <c r="K61" s="36"/>
    </row>
    <row r="62" spans="1:11">
      <c r="A62" s="39">
        <v>60</v>
      </c>
      <c r="B62" s="10" t="s">
        <v>3767</v>
      </c>
      <c r="C62" s="79" t="s">
        <v>3773</v>
      </c>
      <c r="D62" s="79" t="s">
        <v>3775</v>
      </c>
      <c r="E62" s="23"/>
      <c r="F62" s="23"/>
      <c r="G62" s="23"/>
      <c r="H62" s="23"/>
      <c r="I62" s="23"/>
      <c r="J62" s="64">
        <v>2</v>
      </c>
      <c r="K62" s="36"/>
    </row>
    <row r="63" spans="1:11">
      <c r="A63" s="39">
        <v>61</v>
      </c>
      <c r="B63" s="10" t="s">
        <v>3403</v>
      </c>
      <c r="C63" s="79" t="s">
        <v>3816</v>
      </c>
      <c r="D63" s="79" t="s">
        <v>3393</v>
      </c>
      <c r="E63" s="23"/>
      <c r="F63" s="23"/>
      <c r="G63" s="23"/>
      <c r="H63" s="23"/>
      <c r="I63" s="23"/>
      <c r="J63" s="64">
        <v>2</v>
      </c>
      <c r="K63" s="36"/>
    </row>
    <row r="64" spans="1:11">
      <c r="A64" s="39">
        <v>62</v>
      </c>
      <c r="B64" s="10" t="s">
        <v>1414</v>
      </c>
      <c r="C64" s="79" t="s">
        <v>23</v>
      </c>
      <c r="D64" s="79" t="s">
        <v>2035</v>
      </c>
      <c r="E64" s="23"/>
      <c r="F64" s="23"/>
      <c r="G64" s="23"/>
      <c r="H64" s="23"/>
      <c r="I64" s="23"/>
      <c r="J64" s="64"/>
      <c r="K64" s="43"/>
    </row>
    <row r="65" spans="1:11">
      <c r="A65" s="39">
        <v>63</v>
      </c>
      <c r="B65" s="10" t="s">
        <v>1432</v>
      </c>
      <c r="C65" s="79" t="s">
        <v>24</v>
      </c>
      <c r="D65" s="79" t="s">
        <v>578</v>
      </c>
      <c r="E65" s="23"/>
      <c r="F65" s="23"/>
      <c r="G65" s="23">
        <v>2</v>
      </c>
      <c r="H65" s="23">
        <v>1</v>
      </c>
      <c r="I65" s="23"/>
      <c r="J65" s="64"/>
      <c r="K65" s="43"/>
    </row>
    <row r="66" spans="1:11">
      <c r="A66" s="39">
        <v>64</v>
      </c>
      <c r="B66" s="10" t="s">
        <v>1421</v>
      </c>
      <c r="C66" s="79" t="s">
        <v>1433</v>
      </c>
      <c r="D66" s="79" t="s">
        <v>1434</v>
      </c>
      <c r="E66" s="23"/>
      <c r="F66" s="23"/>
      <c r="G66" s="23">
        <v>2</v>
      </c>
      <c r="H66" s="23"/>
      <c r="I66" s="23"/>
      <c r="J66" s="64"/>
      <c r="K66" s="61"/>
    </row>
    <row r="67" spans="1:11">
      <c r="A67" s="39">
        <v>65</v>
      </c>
      <c r="B67" s="10" t="s">
        <v>3767</v>
      </c>
      <c r="C67" s="79" t="s">
        <v>3800</v>
      </c>
      <c r="D67" s="79" t="s">
        <v>3801</v>
      </c>
      <c r="E67" s="23"/>
      <c r="F67" s="23"/>
      <c r="G67" s="23"/>
      <c r="H67" s="23"/>
      <c r="I67" s="23"/>
      <c r="J67" s="64">
        <v>2</v>
      </c>
      <c r="K67" s="36"/>
    </row>
    <row r="68" spans="1:11">
      <c r="A68" s="39">
        <v>66</v>
      </c>
      <c r="B68" s="81" t="s">
        <v>3889</v>
      </c>
      <c r="C68" s="82" t="s">
        <v>3951</v>
      </c>
      <c r="D68" s="82" t="s">
        <v>3952</v>
      </c>
      <c r="E68" s="83"/>
      <c r="F68" s="83"/>
      <c r="G68" s="83">
        <v>1</v>
      </c>
      <c r="H68" s="83"/>
      <c r="I68" s="83"/>
      <c r="J68" s="84"/>
      <c r="K68" s="85"/>
    </row>
    <row r="69" spans="1:11">
      <c r="A69" s="39">
        <v>67</v>
      </c>
      <c r="B69" s="10" t="s">
        <v>1425</v>
      </c>
      <c r="C69" s="79" t="s">
        <v>26</v>
      </c>
      <c r="D69" s="79" t="s">
        <v>2041</v>
      </c>
      <c r="E69" s="23"/>
      <c r="F69" s="23"/>
      <c r="G69" s="23"/>
      <c r="H69" s="23"/>
      <c r="I69" s="23"/>
      <c r="J69" s="64"/>
      <c r="K69" s="43"/>
    </row>
    <row r="70" spans="1:11">
      <c r="A70" s="39">
        <v>68</v>
      </c>
      <c r="B70" s="10" t="s">
        <v>2486</v>
      </c>
      <c r="C70" s="79" t="s">
        <v>2831</v>
      </c>
      <c r="D70" s="79" t="s">
        <v>2832</v>
      </c>
      <c r="E70" s="23"/>
      <c r="F70" s="23"/>
      <c r="G70" s="23"/>
      <c r="H70" s="23"/>
      <c r="I70" s="23"/>
      <c r="J70" s="64">
        <v>1.4</v>
      </c>
      <c r="K70" s="36"/>
    </row>
    <row r="71" spans="1:11" ht="27">
      <c r="A71" s="39">
        <v>69</v>
      </c>
      <c r="B71" s="10" t="s">
        <v>1425</v>
      </c>
      <c r="C71" s="79" t="s">
        <v>27</v>
      </c>
      <c r="D71" s="79" t="s">
        <v>1435</v>
      </c>
      <c r="E71" s="23">
        <v>2</v>
      </c>
      <c r="F71" s="23">
        <v>2</v>
      </c>
      <c r="G71" s="23">
        <v>2</v>
      </c>
      <c r="H71" s="23">
        <v>2</v>
      </c>
      <c r="I71" s="23"/>
      <c r="J71" s="64"/>
      <c r="K71" s="43"/>
    </row>
    <row r="72" spans="1:11">
      <c r="A72" s="39">
        <v>70</v>
      </c>
      <c r="B72" s="10" t="s">
        <v>3736</v>
      </c>
      <c r="C72" s="79" t="s">
        <v>3577</v>
      </c>
      <c r="D72" s="79" t="s">
        <v>3739</v>
      </c>
      <c r="E72" s="23"/>
      <c r="F72" s="23"/>
      <c r="G72" s="23"/>
      <c r="H72" s="23"/>
      <c r="I72" s="23"/>
      <c r="J72" s="64">
        <v>2</v>
      </c>
      <c r="K72" s="36"/>
    </row>
    <row r="73" spans="1:11">
      <c r="A73" s="39">
        <v>71</v>
      </c>
      <c r="B73" s="10" t="s">
        <v>3813</v>
      </c>
      <c r="C73" s="79" t="s">
        <v>3817</v>
      </c>
      <c r="D73" s="79" t="s">
        <v>3634</v>
      </c>
      <c r="E73" s="23"/>
      <c r="F73" s="23"/>
      <c r="G73" s="23"/>
      <c r="H73" s="23"/>
      <c r="I73" s="23"/>
      <c r="J73" s="64">
        <v>2</v>
      </c>
      <c r="K73" s="36"/>
    </row>
    <row r="74" spans="1:11">
      <c r="A74" s="39">
        <v>72</v>
      </c>
      <c r="B74" s="10" t="s">
        <v>3403</v>
      </c>
      <c r="C74" s="79" t="s">
        <v>3818</v>
      </c>
      <c r="D74" s="79" t="s">
        <v>3819</v>
      </c>
      <c r="E74" s="23"/>
      <c r="F74" s="23"/>
      <c r="G74" s="23"/>
      <c r="H74" s="23"/>
      <c r="I74" s="23"/>
      <c r="J74" s="64">
        <v>2</v>
      </c>
      <c r="K74" s="36"/>
    </row>
    <row r="75" spans="1:11">
      <c r="A75" s="39">
        <v>73</v>
      </c>
      <c r="B75" s="10" t="s">
        <v>3813</v>
      </c>
      <c r="C75" s="79" t="s">
        <v>3820</v>
      </c>
      <c r="D75" s="79" t="s">
        <v>3819</v>
      </c>
      <c r="E75" s="23"/>
      <c r="F75" s="23"/>
      <c r="G75" s="23"/>
      <c r="H75" s="23"/>
      <c r="I75" s="23"/>
      <c r="J75" s="64">
        <v>2</v>
      </c>
      <c r="K75" s="36"/>
    </row>
    <row r="76" spans="1:11">
      <c r="A76" s="39">
        <v>74</v>
      </c>
      <c r="B76" s="10" t="s">
        <v>3813</v>
      </c>
      <c r="C76" s="79" t="s">
        <v>3821</v>
      </c>
      <c r="D76" s="79" t="s">
        <v>3819</v>
      </c>
      <c r="E76" s="23"/>
      <c r="F76" s="23"/>
      <c r="G76" s="23"/>
      <c r="H76" s="23"/>
      <c r="I76" s="23"/>
      <c r="J76" s="64">
        <v>2</v>
      </c>
      <c r="K76" s="36"/>
    </row>
    <row r="77" spans="1:11">
      <c r="A77" s="39">
        <v>75</v>
      </c>
      <c r="B77" s="10" t="s">
        <v>3813</v>
      </c>
      <c r="C77" s="79" t="s">
        <v>3822</v>
      </c>
      <c r="D77" s="79" t="s">
        <v>3634</v>
      </c>
      <c r="E77" s="23"/>
      <c r="F77" s="23"/>
      <c r="G77" s="23"/>
      <c r="H77" s="23"/>
      <c r="I77" s="23"/>
      <c r="J77" s="64">
        <v>2</v>
      </c>
      <c r="K77" s="36"/>
    </row>
    <row r="78" spans="1:11">
      <c r="A78" s="39">
        <v>76</v>
      </c>
      <c r="B78" s="10" t="s">
        <v>3403</v>
      </c>
      <c r="C78" s="79" t="s">
        <v>3823</v>
      </c>
      <c r="D78" s="79" t="s">
        <v>3819</v>
      </c>
      <c r="E78" s="23"/>
      <c r="F78" s="23"/>
      <c r="G78" s="23"/>
      <c r="H78" s="23"/>
      <c r="I78" s="23"/>
      <c r="J78" s="64">
        <v>2</v>
      </c>
      <c r="K78" s="36"/>
    </row>
    <row r="79" spans="1:11">
      <c r="A79" s="39">
        <v>77</v>
      </c>
      <c r="B79" s="10" t="s">
        <v>1414</v>
      </c>
      <c r="C79" s="79" t="s">
        <v>28</v>
      </c>
      <c r="D79" s="79" t="s">
        <v>1436</v>
      </c>
      <c r="E79" s="23">
        <v>2</v>
      </c>
      <c r="F79" s="23">
        <v>2</v>
      </c>
      <c r="G79" s="23">
        <v>2</v>
      </c>
      <c r="H79" s="23"/>
      <c r="I79" s="23"/>
      <c r="J79" s="64"/>
      <c r="K79" s="43"/>
    </row>
    <row r="80" spans="1:11">
      <c r="A80" s="39">
        <v>78</v>
      </c>
      <c r="B80" s="10" t="s">
        <v>1419</v>
      </c>
      <c r="C80" s="79" t="s">
        <v>1437</v>
      </c>
      <c r="D80" s="79" t="s">
        <v>1438</v>
      </c>
      <c r="E80" s="23">
        <v>6</v>
      </c>
      <c r="F80" s="23">
        <v>6</v>
      </c>
      <c r="G80" s="23">
        <v>6</v>
      </c>
      <c r="H80" s="23">
        <v>6</v>
      </c>
      <c r="I80" s="23"/>
      <c r="J80" s="64"/>
      <c r="K80" s="43"/>
    </row>
    <row r="81" spans="1:11">
      <c r="A81" s="39">
        <v>79</v>
      </c>
      <c r="B81" s="10" t="s">
        <v>1425</v>
      </c>
      <c r="C81" s="79" t="s">
        <v>1439</v>
      </c>
      <c r="D81" s="79" t="s">
        <v>1440</v>
      </c>
      <c r="E81" s="23"/>
      <c r="F81" s="23"/>
      <c r="G81" s="23"/>
      <c r="H81" s="23"/>
      <c r="I81" s="23"/>
      <c r="J81" s="64"/>
      <c r="K81" s="43"/>
    </row>
    <row r="82" spans="1:11">
      <c r="A82" s="39">
        <v>80</v>
      </c>
      <c r="B82" s="10" t="s">
        <v>1415</v>
      </c>
      <c r="C82" s="79" t="s">
        <v>31</v>
      </c>
      <c r="D82" s="79" t="s">
        <v>584</v>
      </c>
      <c r="E82" s="23"/>
      <c r="F82" s="23">
        <v>1</v>
      </c>
      <c r="G82" s="23"/>
      <c r="H82" s="23"/>
      <c r="I82" s="23"/>
      <c r="J82" s="64"/>
      <c r="K82" s="43"/>
    </row>
    <row r="83" spans="1:11">
      <c r="A83" s="39">
        <v>81</v>
      </c>
      <c r="B83" s="10" t="s">
        <v>1415</v>
      </c>
      <c r="C83" s="79" t="s">
        <v>32</v>
      </c>
      <c r="D83" s="79" t="s">
        <v>585</v>
      </c>
      <c r="E83" s="23"/>
      <c r="F83" s="23">
        <v>1</v>
      </c>
      <c r="G83" s="23"/>
      <c r="H83" s="23"/>
      <c r="I83" s="23"/>
      <c r="J83" s="64"/>
      <c r="K83" s="43"/>
    </row>
    <row r="84" spans="1:11">
      <c r="A84" s="39">
        <v>82</v>
      </c>
      <c r="B84" s="10" t="s">
        <v>1415</v>
      </c>
      <c r="C84" s="79" t="s">
        <v>33</v>
      </c>
      <c r="D84" s="79" t="s">
        <v>586</v>
      </c>
      <c r="E84" s="23"/>
      <c r="F84" s="23">
        <v>1</v>
      </c>
      <c r="G84" s="23"/>
      <c r="H84" s="23"/>
      <c r="I84" s="23"/>
      <c r="J84" s="64"/>
      <c r="K84" s="43"/>
    </row>
    <row r="85" spans="1:11">
      <c r="A85" s="39">
        <v>83</v>
      </c>
      <c r="B85" s="10" t="s">
        <v>1957</v>
      </c>
      <c r="C85" s="79" t="s">
        <v>2143</v>
      </c>
      <c r="D85" s="79" t="s">
        <v>5270</v>
      </c>
      <c r="E85" s="23"/>
      <c r="F85" s="23"/>
      <c r="G85" s="23"/>
      <c r="H85" s="23"/>
      <c r="I85" s="23"/>
      <c r="J85" s="64">
        <v>1.3</v>
      </c>
      <c r="K85" s="43"/>
    </row>
    <row r="86" spans="1:11">
      <c r="A86" s="39">
        <v>84</v>
      </c>
      <c r="B86" s="10" t="s">
        <v>2511</v>
      </c>
      <c r="C86" s="79" t="s">
        <v>2512</v>
      </c>
      <c r="D86" s="79" t="s">
        <v>2513</v>
      </c>
      <c r="E86" s="23"/>
      <c r="F86" s="23"/>
      <c r="G86" s="23"/>
      <c r="H86" s="23"/>
      <c r="I86" s="23"/>
      <c r="J86" s="64">
        <v>1.4</v>
      </c>
      <c r="K86" s="36"/>
    </row>
    <row r="87" spans="1:11" s="86" customFormat="1">
      <c r="A87" s="39">
        <v>85</v>
      </c>
      <c r="B87" s="10" t="s">
        <v>2481</v>
      </c>
      <c r="C87" s="87" t="s">
        <v>2850</v>
      </c>
      <c r="D87" s="79" t="s">
        <v>2851</v>
      </c>
      <c r="E87" s="23"/>
      <c r="F87" s="23"/>
      <c r="G87" s="23"/>
      <c r="H87" s="23"/>
      <c r="I87" s="23"/>
      <c r="J87" s="64">
        <v>1.4</v>
      </c>
      <c r="K87" s="36"/>
    </row>
    <row r="88" spans="1:11">
      <c r="A88" s="39">
        <v>86</v>
      </c>
      <c r="B88" s="10" t="s">
        <v>525</v>
      </c>
      <c r="C88" s="79" t="s">
        <v>3693</v>
      </c>
      <c r="D88" s="79" t="s">
        <v>3694</v>
      </c>
      <c r="E88" s="23"/>
      <c r="F88" s="23"/>
      <c r="G88" s="23"/>
      <c r="H88" s="23"/>
      <c r="I88" s="23"/>
      <c r="J88" s="64">
        <v>2</v>
      </c>
      <c r="K88" s="36"/>
    </row>
    <row r="89" spans="1:11">
      <c r="A89" s="39">
        <v>87</v>
      </c>
      <c r="B89" s="10" t="s">
        <v>2481</v>
      </c>
      <c r="C89" s="79" t="s">
        <v>2484</v>
      </c>
      <c r="D89" s="79" t="s">
        <v>2485</v>
      </c>
      <c r="E89" s="23"/>
      <c r="F89" s="23"/>
      <c r="G89" s="23"/>
      <c r="H89" s="23"/>
      <c r="I89" s="23"/>
      <c r="J89" s="64">
        <v>1.4</v>
      </c>
      <c r="K89" s="36"/>
    </row>
    <row r="90" spans="1:11">
      <c r="A90" s="39">
        <v>88</v>
      </c>
      <c r="B90" s="10" t="s">
        <v>1425</v>
      </c>
      <c r="C90" s="79" t="s">
        <v>1441</v>
      </c>
      <c r="D90" s="79" t="s">
        <v>587</v>
      </c>
      <c r="E90" s="23"/>
      <c r="F90" s="23"/>
      <c r="G90" s="23"/>
      <c r="H90" s="23"/>
      <c r="I90" s="23"/>
      <c r="J90" s="64"/>
      <c r="K90" s="43"/>
    </row>
    <row r="91" spans="1:11">
      <c r="A91" s="39">
        <v>89</v>
      </c>
      <c r="B91" s="10" t="s">
        <v>3767</v>
      </c>
      <c r="C91" s="79" t="s">
        <v>3788</v>
      </c>
      <c r="D91" s="79" t="s">
        <v>3790</v>
      </c>
      <c r="E91" s="23"/>
      <c r="F91" s="23"/>
      <c r="G91" s="23"/>
      <c r="H91" s="23"/>
      <c r="I91" s="23"/>
      <c r="J91" s="64">
        <v>2</v>
      </c>
      <c r="K91" s="36"/>
    </row>
    <row r="92" spans="1:11">
      <c r="A92" s="39">
        <v>90</v>
      </c>
      <c r="B92" s="10" t="s">
        <v>524</v>
      </c>
      <c r="C92" s="79" t="s">
        <v>3792</v>
      </c>
      <c r="D92" s="79" t="s">
        <v>3790</v>
      </c>
      <c r="E92" s="23"/>
      <c r="F92" s="23"/>
      <c r="G92" s="23"/>
      <c r="H92" s="23"/>
      <c r="I92" s="23"/>
      <c r="J92" s="64">
        <v>2</v>
      </c>
      <c r="K92" s="36"/>
    </row>
    <row r="93" spans="1:11">
      <c r="A93" s="39">
        <v>91</v>
      </c>
      <c r="B93" s="10" t="s">
        <v>524</v>
      </c>
      <c r="C93" s="79" t="s">
        <v>3791</v>
      </c>
      <c r="D93" s="79" t="s">
        <v>3790</v>
      </c>
      <c r="E93" s="23"/>
      <c r="F93" s="23"/>
      <c r="G93" s="23"/>
      <c r="H93" s="23"/>
      <c r="I93" s="23"/>
      <c r="J93" s="64">
        <v>2</v>
      </c>
      <c r="K93" s="36"/>
    </row>
    <row r="94" spans="1:11">
      <c r="A94" s="39">
        <v>92</v>
      </c>
      <c r="B94" s="10" t="s">
        <v>1425</v>
      </c>
      <c r="C94" s="79" t="s">
        <v>1442</v>
      </c>
      <c r="D94" s="79" t="s">
        <v>1440</v>
      </c>
      <c r="E94" s="23"/>
      <c r="F94" s="23"/>
      <c r="G94" s="23"/>
      <c r="H94" s="23"/>
      <c r="I94" s="23"/>
      <c r="J94" s="64"/>
      <c r="K94" s="43"/>
    </row>
    <row r="95" spans="1:11">
      <c r="A95" s="39">
        <v>93</v>
      </c>
      <c r="B95" s="10" t="s">
        <v>1415</v>
      </c>
      <c r="C95" s="89" t="s">
        <v>36</v>
      </c>
      <c r="D95" s="89" t="s">
        <v>1443</v>
      </c>
      <c r="E95" s="25">
        <v>1</v>
      </c>
      <c r="F95" s="25"/>
      <c r="G95" s="25">
        <v>1</v>
      </c>
      <c r="H95" s="25">
        <v>1</v>
      </c>
      <c r="I95" s="25">
        <v>20</v>
      </c>
      <c r="J95" s="65"/>
      <c r="K95" s="43"/>
    </row>
    <row r="96" spans="1:11">
      <c r="A96" s="39">
        <v>94</v>
      </c>
      <c r="B96" s="10" t="s">
        <v>1425</v>
      </c>
      <c r="C96" s="79" t="s">
        <v>37</v>
      </c>
      <c r="D96" s="79" t="s">
        <v>589</v>
      </c>
      <c r="E96" s="23"/>
      <c r="F96" s="23"/>
      <c r="G96" s="23"/>
      <c r="H96" s="23"/>
      <c r="I96" s="23"/>
      <c r="J96" s="64"/>
      <c r="K96" s="43"/>
    </row>
    <row r="97" spans="1:11">
      <c r="A97" s="39">
        <v>95</v>
      </c>
      <c r="B97" s="10" t="s">
        <v>3698</v>
      </c>
      <c r="C97" s="79" t="s">
        <v>3701</v>
      </c>
      <c r="D97" s="79" t="s">
        <v>3530</v>
      </c>
      <c r="E97" s="23"/>
      <c r="F97" s="23"/>
      <c r="G97" s="23"/>
      <c r="H97" s="23"/>
      <c r="I97" s="23"/>
      <c r="J97" s="64">
        <v>2</v>
      </c>
      <c r="K97" s="36"/>
    </row>
    <row r="98" spans="1:11">
      <c r="A98" s="39">
        <v>96</v>
      </c>
      <c r="B98" s="10" t="s">
        <v>1425</v>
      </c>
      <c r="C98" s="79" t="s">
        <v>1444</v>
      </c>
      <c r="D98" s="79" t="s">
        <v>1445</v>
      </c>
      <c r="E98" s="23"/>
      <c r="F98" s="23"/>
      <c r="G98" s="23"/>
      <c r="H98" s="23"/>
      <c r="I98" s="23"/>
      <c r="J98" s="64"/>
      <c r="K98" s="43"/>
    </row>
    <row r="99" spans="1:11">
      <c r="A99" s="39">
        <v>97</v>
      </c>
      <c r="B99" s="10" t="s">
        <v>1419</v>
      </c>
      <c r="C99" s="79" t="s">
        <v>39</v>
      </c>
      <c r="D99" s="79" t="s">
        <v>1446</v>
      </c>
      <c r="E99" s="23">
        <v>7</v>
      </c>
      <c r="F99" s="23">
        <v>7</v>
      </c>
      <c r="G99" s="23">
        <v>7</v>
      </c>
      <c r="H99" s="23">
        <v>7</v>
      </c>
      <c r="I99" s="23"/>
      <c r="J99" s="64"/>
      <c r="K99" s="43"/>
    </row>
    <row r="100" spans="1:11">
      <c r="A100" s="39">
        <v>98</v>
      </c>
      <c r="B100" s="10" t="s">
        <v>1415</v>
      </c>
      <c r="C100" s="79" t="s">
        <v>40</v>
      </c>
      <c r="D100" s="79" t="s">
        <v>592</v>
      </c>
      <c r="E100" s="23"/>
      <c r="F100" s="23"/>
      <c r="G100" s="23">
        <v>1</v>
      </c>
      <c r="H100" s="23"/>
      <c r="I100" s="23"/>
      <c r="J100" s="64"/>
      <c r="K100" s="43"/>
    </row>
    <row r="101" spans="1:11">
      <c r="A101" s="39">
        <v>99</v>
      </c>
      <c r="B101" s="10" t="s">
        <v>2511</v>
      </c>
      <c r="C101" s="79" t="s">
        <v>2787</v>
      </c>
      <c r="D101" s="79" t="s">
        <v>2788</v>
      </c>
      <c r="E101" s="23">
        <v>1</v>
      </c>
      <c r="F101" s="23">
        <v>1</v>
      </c>
      <c r="G101" s="23">
        <v>1</v>
      </c>
      <c r="H101" s="23">
        <v>1</v>
      </c>
      <c r="I101" s="23"/>
      <c r="J101" s="64">
        <v>1.4</v>
      </c>
      <c r="K101" s="36"/>
    </row>
    <row r="102" spans="1:11">
      <c r="A102" s="39">
        <v>100</v>
      </c>
      <c r="B102" s="12" t="s">
        <v>1447</v>
      </c>
      <c r="C102" s="96" t="s">
        <v>1448</v>
      </c>
      <c r="D102" s="79" t="s">
        <v>1449</v>
      </c>
      <c r="E102" s="28"/>
      <c r="F102" s="28"/>
      <c r="G102" s="28"/>
      <c r="H102" s="28"/>
      <c r="I102" s="28"/>
      <c r="J102" s="76"/>
      <c r="K102" s="43"/>
    </row>
    <row r="103" spans="1:11">
      <c r="A103" s="39">
        <v>101</v>
      </c>
      <c r="B103" s="12" t="s">
        <v>1447</v>
      </c>
      <c r="C103" s="96" t="s">
        <v>1450</v>
      </c>
      <c r="D103" s="79" t="s">
        <v>1451</v>
      </c>
      <c r="E103" s="28"/>
      <c r="F103" s="28"/>
      <c r="G103" s="28"/>
      <c r="H103" s="28"/>
      <c r="I103" s="28"/>
      <c r="J103" s="76"/>
      <c r="K103" s="43"/>
    </row>
    <row r="104" spans="1:11" s="86" customFormat="1">
      <c r="A104" s="39">
        <v>102</v>
      </c>
      <c r="B104" s="10" t="s">
        <v>1447</v>
      </c>
      <c r="C104" s="89" t="s">
        <v>41</v>
      </c>
      <c r="D104" s="89" t="s">
        <v>1452</v>
      </c>
      <c r="E104" s="25"/>
      <c r="F104" s="25"/>
      <c r="G104" s="25"/>
      <c r="H104" s="25"/>
      <c r="I104" s="25"/>
      <c r="J104" s="65"/>
      <c r="K104" s="43"/>
    </row>
    <row r="105" spans="1:11" s="31" customFormat="1">
      <c r="A105" s="39">
        <v>103</v>
      </c>
      <c r="B105" s="12" t="s">
        <v>1447</v>
      </c>
      <c r="C105" s="96" t="s">
        <v>42</v>
      </c>
      <c r="D105" s="79" t="s">
        <v>1449</v>
      </c>
      <c r="E105" s="28"/>
      <c r="F105" s="28"/>
      <c r="G105" s="28"/>
      <c r="H105" s="28"/>
      <c r="I105" s="28"/>
      <c r="J105" s="76"/>
      <c r="K105" s="61"/>
    </row>
    <row r="106" spans="1:11" s="31" customFormat="1">
      <c r="A106" s="39">
        <v>104</v>
      </c>
      <c r="B106" s="12" t="s">
        <v>511</v>
      </c>
      <c r="C106" s="96" t="s">
        <v>43</v>
      </c>
      <c r="D106" s="79" t="s">
        <v>1451</v>
      </c>
      <c r="E106" s="28"/>
      <c r="F106" s="28"/>
      <c r="G106" s="28"/>
      <c r="H106" s="28"/>
      <c r="I106" s="28"/>
      <c r="J106" s="76"/>
      <c r="K106" s="61"/>
    </row>
    <row r="107" spans="1:11" s="31" customFormat="1">
      <c r="A107" s="39">
        <v>105</v>
      </c>
      <c r="B107" s="10" t="s">
        <v>1447</v>
      </c>
      <c r="C107" s="89" t="s">
        <v>44</v>
      </c>
      <c r="D107" s="89" t="s">
        <v>1453</v>
      </c>
      <c r="E107" s="25"/>
      <c r="F107" s="25"/>
      <c r="G107" s="25"/>
      <c r="H107" s="25"/>
      <c r="I107" s="25"/>
      <c r="J107" s="65"/>
      <c r="K107" s="61"/>
    </row>
    <row r="108" spans="1:11" s="31" customFormat="1">
      <c r="A108" s="39">
        <v>106</v>
      </c>
      <c r="B108" s="10" t="s">
        <v>1421</v>
      </c>
      <c r="C108" s="89" t="s">
        <v>1454</v>
      </c>
      <c r="D108" s="89" t="s">
        <v>1455</v>
      </c>
      <c r="E108" s="25">
        <v>5</v>
      </c>
      <c r="F108" s="25"/>
      <c r="G108" s="25"/>
      <c r="H108" s="25">
        <v>2</v>
      </c>
      <c r="I108" s="25"/>
      <c r="J108" s="65"/>
      <c r="K108" s="43"/>
    </row>
    <row r="109" spans="1:11" s="31" customFormat="1">
      <c r="A109" s="39">
        <v>107</v>
      </c>
      <c r="B109" s="10" t="s">
        <v>1414</v>
      </c>
      <c r="C109" s="79" t="s">
        <v>45</v>
      </c>
      <c r="D109" s="79" t="s">
        <v>600</v>
      </c>
      <c r="E109" s="23">
        <v>2</v>
      </c>
      <c r="F109" s="23">
        <v>4</v>
      </c>
      <c r="G109" s="23">
        <v>2</v>
      </c>
      <c r="H109" s="23">
        <v>4</v>
      </c>
      <c r="I109" s="23"/>
      <c r="J109" s="64"/>
      <c r="K109" s="43"/>
    </row>
    <row r="110" spans="1:11" s="31" customFormat="1">
      <c r="A110" s="39">
        <v>108</v>
      </c>
      <c r="B110" s="10" t="s">
        <v>2476</v>
      </c>
      <c r="C110" s="79" t="s">
        <v>2479</v>
      </c>
      <c r="D110" s="79" t="s">
        <v>2478</v>
      </c>
      <c r="E110" s="23"/>
      <c r="F110" s="23"/>
      <c r="G110" s="23"/>
      <c r="H110" s="23"/>
      <c r="I110" s="23"/>
      <c r="J110" s="64">
        <v>1.4</v>
      </c>
      <c r="K110" s="36"/>
    </row>
    <row r="111" spans="1:11" s="31" customFormat="1">
      <c r="A111" s="39">
        <v>109</v>
      </c>
      <c r="B111" s="10" t="s">
        <v>3736</v>
      </c>
      <c r="C111" s="79" t="s">
        <v>3738</v>
      </c>
      <c r="D111" s="79" t="s">
        <v>3739</v>
      </c>
      <c r="E111" s="23"/>
      <c r="F111" s="23"/>
      <c r="G111" s="23"/>
      <c r="H111" s="23"/>
      <c r="I111" s="23"/>
      <c r="J111" s="64">
        <v>2</v>
      </c>
      <c r="K111" s="36"/>
    </row>
    <row r="112" spans="1:11" s="31" customFormat="1">
      <c r="A112" s="39">
        <v>110</v>
      </c>
      <c r="B112" s="10" t="s">
        <v>1425</v>
      </c>
      <c r="C112" s="79" t="s">
        <v>46</v>
      </c>
      <c r="D112" s="79" t="s">
        <v>579</v>
      </c>
      <c r="E112" s="23"/>
      <c r="F112" s="23"/>
      <c r="G112" s="23"/>
      <c r="H112" s="23"/>
      <c r="I112" s="23"/>
      <c r="J112" s="64"/>
      <c r="K112" s="43"/>
    </row>
    <row r="113" spans="1:11" s="31" customFormat="1">
      <c r="A113" s="39">
        <v>111</v>
      </c>
      <c r="B113" s="10" t="s">
        <v>1957</v>
      </c>
      <c r="C113" s="79" t="s">
        <v>2142</v>
      </c>
      <c r="D113" s="79" t="s">
        <v>5270</v>
      </c>
      <c r="E113" s="23"/>
      <c r="F113" s="23"/>
      <c r="G113" s="23"/>
      <c r="H113" s="23"/>
      <c r="I113" s="23"/>
      <c r="J113" s="64">
        <v>1.3</v>
      </c>
      <c r="K113" s="43"/>
    </row>
    <row r="114" spans="1:11" s="31" customFormat="1">
      <c r="A114" s="39">
        <v>112</v>
      </c>
      <c r="B114" s="10" t="s">
        <v>1957</v>
      </c>
      <c r="C114" s="79" t="s">
        <v>2149</v>
      </c>
      <c r="D114" s="79" t="s">
        <v>5270</v>
      </c>
      <c r="E114" s="23"/>
      <c r="F114" s="23"/>
      <c r="G114" s="23"/>
      <c r="H114" s="23"/>
      <c r="I114" s="23"/>
      <c r="J114" s="64">
        <v>1.3</v>
      </c>
      <c r="K114" s="43"/>
    </row>
    <row r="115" spans="1:11" s="31" customFormat="1">
      <c r="A115" s="39">
        <v>113</v>
      </c>
      <c r="B115" s="81" t="s">
        <v>3889</v>
      </c>
      <c r="C115" s="82" t="s">
        <v>3885</v>
      </c>
      <c r="D115" s="82" t="s">
        <v>3921</v>
      </c>
      <c r="E115" s="83"/>
      <c r="F115" s="83"/>
      <c r="G115" s="83"/>
      <c r="H115" s="83"/>
      <c r="I115" s="83"/>
      <c r="J115" s="84"/>
      <c r="K115" s="85"/>
    </row>
    <row r="116" spans="1:11" s="31" customFormat="1">
      <c r="A116" s="39">
        <v>114</v>
      </c>
      <c r="B116" s="10" t="s">
        <v>1419</v>
      </c>
      <c r="C116" s="89" t="s">
        <v>48</v>
      </c>
      <c r="D116" s="89" t="s">
        <v>1456</v>
      </c>
      <c r="E116" s="25">
        <v>2</v>
      </c>
      <c r="F116" s="25">
        <v>2</v>
      </c>
      <c r="G116" s="25">
        <v>2</v>
      </c>
      <c r="H116" s="25">
        <v>2</v>
      </c>
      <c r="I116" s="25"/>
      <c r="J116" s="65"/>
      <c r="K116" s="43"/>
    </row>
    <row r="117" spans="1:11" s="31" customFormat="1">
      <c r="A117" s="39">
        <v>115</v>
      </c>
      <c r="B117" s="10" t="s">
        <v>1457</v>
      </c>
      <c r="C117" s="89" t="s">
        <v>49</v>
      </c>
      <c r="D117" s="89" t="s">
        <v>1458</v>
      </c>
      <c r="E117" s="25"/>
      <c r="F117" s="25"/>
      <c r="G117" s="25"/>
      <c r="H117" s="25"/>
      <c r="I117" s="25"/>
      <c r="J117" s="65"/>
      <c r="K117" s="43"/>
    </row>
    <row r="118" spans="1:11" s="31" customFormat="1">
      <c r="A118" s="39">
        <v>116</v>
      </c>
      <c r="B118" s="10" t="s">
        <v>2469</v>
      </c>
      <c r="C118" s="79" t="s">
        <v>2817</v>
      </c>
      <c r="D118" s="79" t="s">
        <v>2818</v>
      </c>
      <c r="E118" s="23"/>
      <c r="F118" s="23"/>
      <c r="G118" s="23"/>
      <c r="H118" s="23"/>
      <c r="I118" s="23"/>
      <c r="J118" s="64">
        <v>1.4</v>
      </c>
      <c r="K118" s="36"/>
    </row>
    <row r="119" spans="1:11" s="31" customFormat="1">
      <c r="A119" s="39">
        <v>117</v>
      </c>
      <c r="B119" s="10" t="s">
        <v>1415</v>
      </c>
      <c r="C119" s="89" t="s">
        <v>50</v>
      </c>
      <c r="D119" s="89" t="s">
        <v>1459</v>
      </c>
      <c r="E119" s="25"/>
      <c r="F119" s="25">
        <v>1</v>
      </c>
      <c r="G119" s="25"/>
      <c r="H119" s="25">
        <v>3</v>
      </c>
      <c r="I119" s="25"/>
      <c r="J119" s="65"/>
      <c r="K119" s="43"/>
    </row>
    <row r="120" spans="1:11" s="31" customFormat="1">
      <c r="A120" s="39">
        <v>118</v>
      </c>
      <c r="B120" s="10" t="s">
        <v>1414</v>
      </c>
      <c r="C120" s="79" t="s">
        <v>5060</v>
      </c>
      <c r="D120" s="79" t="s">
        <v>607</v>
      </c>
      <c r="E120" s="23"/>
      <c r="F120" s="23"/>
      <c r="G120" s="23"/>
      <c r="H120" s="23"/>
      <c r="I120" s="23"/>
      <c r="J120" s="64"/>
      <c r="K120" s="43"/>
    </row>
    <row r="121" spans="1:11" s="31" customFormat="1">
      <c r="A121" s="39">
        <v>119</v>
      </c>
      <c r="B121" s="10" t="s">
        <v>3813</v>
      </c>
      <c r="C121" s="79" t="s">
        <v>3824</v>
      </c>
      <c r="D121" s="79" t="s">
        <v>3825</v>
      </c>
      <c r="E121" s="23"/>
      <c r="F121" s="23"/>
      <c r="G121" s="23"/>
      <c r="H121" s="23"/>
      <c r="I121" s="23"/>
      <c r="J121" s="64">
        <v>2</v>
      </c>
      <c r="K121" s="36"/>
    </row>
    <row r="122" spans="1:11" s="31" customFormat="1">
      <c r="A122" s="39">
        <v>120</v>
      </c>
      <c r="B122" s="10" t="s">
        <v>1415</v>
      </c>
      <c r="C122" s="79" t="s">
        <v>51</v>
      </c>
      <c r="D122" s="79" t="s">
        <v>608</v>
      </c>
      <c r="E122" s="23">
        <v>1</v>
      </c>
      <c r="F122" s="23"/>
      <c r="G122" s="23"/>
      <c r="H122" s="23"/>
      <c r="I122" s="23"/>
      <c r="J122" s="64"/>
      <c r="K122" s="43"/>
    </row>
    <row r="123" spans="1:11" s="31" customFormat="1">
      <c r="A123" s="39">
        <v>121</v>
      </c>
      <c r="B123" s="10" t="s">
        <v>1425</v>
      </c>
      <c r="C123" s="79" t="s">
        <v>52</v>
      </c>
      <c r="D123" s="79" t="s">
        <v>577</v>
      </c>
      <c r="E123" s="23"/>
      <c r="F123" s="23"/>
      <c r="G123" s="23"/>
      <c r="H123" s="23"/>
      <c r="I123" s="23"/>
      <c r="J123" s="64"/>
      <c r="K123" s="43"/>
    </row>
    <row r="124" spans="1:11" s="31" customFormat="1">
      <c r="A124" s="39">
        <v>122</v>
      </c>
      <c r="B124" s="10" t="s">
        <v>1425</v>
      </c>
      <c r="C124" s="79" t="s">
        <v>1460</v>
      </c>
      <c r="D124" s="79" t="s">
        <v>1461</v>
      </c>
      <c r="E124" s="23">
        <v>2</v>
      </c>
      <c r="F124" s="23">
        <v>2</v>
      </c>
      <c r="G124" s="23">
        <v>2</v>
      </c>
      <c r="H124" s="23">
        <v>2</v>
      </c>
      <c r="I124" s="23"/>
      <c r="J124" s="64"/>
      <c r="K124" s="43"/>
    </row>
    <row r="125" spans="1:11" s="31" customFormat="1">
      <c r="A125" s="39">
        <v>123</v>
      </c>
      <c r="B125" s="10" t="s">
        <v>1425</v>
      </c>
      <c r="C125" s="79" t="s">
        <v>1462</v>
      </c>
      <c r="D125" s="79" t="s">
        <v>1463</v>
      </c>
      <c r="E125" s="23">
        <v>1</v>
      </c>
      <c r="F125" s="23">
        <v>1</v>
      </c>
      <c r="G125" s="23">
        <v>1</v>
      </c>
      <c r="H125" s="23">
        <v>1</v>
      </c>
      <c r="I125" s="23"/>
      <c r="J125" s="64"/>
      <c r="K125" s="43"/>
    </row>
    <row r="126" spans="1:11" s="31" customFormat="1">
      <c r="A126" s="39">
        <v>124</v>
      </c>
      <c r="B126" s="10" t="s">
        <v>1415</v>
      </c>
      <c r="C126" s="79" t="s">
        <v>55</v>
      </c>
      <c r="D126" s="79" t="s">
        <v>1464</v>
      </c>
      <c r="E126" s="23">
        <v>1</v>
      </c>
      <c r="F126" s="23"/>
      <c r="G126" s="23">
        <v>1</v>
      </c>
      <c r="H126" s="23"/>
      <c r="I126" s="23"/>
      <c r="J126" s="64"/>
      <c r="K126" s="43"/>
    </row>
    <row r="127" spans="1:11" s="31" customFormat="1">
      <c r="A127" s="39">
        <v>125</v>
      </c>
      <c r="B127" s="10" t="s">
        <v>1415</v>
      </c>
      <c r="C127" s="79" t="s">
        <v>56</v>
      </c>
      <c r="D127" s="79" t="s">
        <v>1465</v>
      </c>
      <c r="E127" s="23">
        <v>1</v>
      </c>
      <c r="F127" s="23"/>
      <c r="G127" s="23">
        <v>1</v>
      </c>
      <c r="H127" s="23"/>
      <c r="I127" s="23"/>
      <c r="J127" s="64"/>
      <c r="K127" s="43"/>
    </row>
    <row r="128" spans="1:11" s="31" customFormat="1">
      <c r="A128" s="39">
        <v>126</v>
      </c>
      <c r="B128" s="10" t="s">
        <v>1415</v>
      </c>
      <c r="C128" s="79" t="s">
        <v>57</v>
      </c>
      <c r="D128" s="79" t="s">
        <v>1466</v>
      </c>
      <c r="E128" s="23">
        <v>1</v>
      </c>
      <c r="F128" s="23"/>
      <c r="G128" s="23">
        <v>1</v>
      </c>
      <c r="H128" s="23"/>
      <c r="I128" s="23"/>
      <c r="J128" s="64"/>
      <c r="K128" s="43"/>
    </row>
    <row r="129" spans="1:11" s="31" customFormat="1">
      <c r="A129" s="39">
        <v>127</v>
      </c>
      <c r="B129" s="10" t="s">
        <v>1467</v>
      </c>
      <c r="C129" s="89" t="s">
        <v>58</v>
      </c>
      <c r="D129" s="89" t="s">
        <v>1468</v>
      </c>
      <c r="E129" s="25"/>
      <c r="F129" s="25">
        <v>1</v>
      </c>
      <c r="G129" s="25">
        <v>1</v>
      </c>
      <c r="H129" s="25"/>
      <c r="I129" s="25"/>
      <c r="J129" s="65"/>
      <c r="K129" s="43"/>
    </row>
    <row r="130" spans="1:11" s="31" customFormat="1">
      <c r="A130" s="39">
        <v>128</v>
      </c>
      <c r="B130" s="10" t="s">
        <v>1425</v>
      </c>
      <c r="C130" s="79" t="s">
        <v>59</v>
      </c>
      <c r="D130" s="79" t="s">
        <v>579</v>
      </c>
      <c r="E130" s="23"/>
      <c r="F130" s="23"/>
      <c r="G130" s="23"/>
      <c r="H130" s="23"/>
      <c r="I130" s="23"/>
      <c r="J130" s="64"/>
      <c r="K130" s="43"/>
    </row>
    <row r="131" spans="1:11" s="31" customFormat="1">
      <c r="A131" s="39">
        <v>129</v>
      </c>
      <c r="B131" s="10" t="s">
        <v>3813</v>
      </c>
      <c r="C131" s="79" t="s">
        <v>3826</v>
      </c>
      <c r="D131" s="79" t="s">
        <v>3400</v>
      </c>
      <c r="E131" s="23"/>
      <c r="F131" s="23"/>
      <c r="G131" s="23"/>
      <c r="H131" s="23"/>
      <c r="I131" s="23"/>
      <c r="J131" s="64">
        <v>2</v>
      </c>
      <c r="K131" s="36"/>
    </row>
    <row r="132" spans="1:11" s="86" customFormat="1">
      <c r="A132" s="39">
        <v>130</v>
      </c>
      <c r="B132" s="10" t="s">
        <v>2476</v>
      </c>
      <c r="C132" s="79" t="s">
        <v>2477</v>
      </c>
      <c r="D132" s="79" t="s">
        <v>2478</v>
      </c>
      <c r="E132" s="23"/>
      <c r="F132" s="23"/>
      <c r="G132" s="23"/>
      <c r="H132" s="23"/>
      <c r="I132" s="23"/>
      <c r="J132" s="64">
        <v>1.4</v>
      </c>
      <c r="K132" s="36"/>
    </row>
    <row r="133" spans="1:11" s="31" customFormat="1">
      <c r="A133" s="39">
        <v>131</v>
      </c>
      <c r="B133" s="10" t="s">
        <v>1415</v>
      </c>
      <c r="C133" s="89" t="s">
        <v>61</v>
      </c>
      <c r="D133" s="89" t="s">
        <v>1469</v>
      </c>
      <c r="E133" s="25"/>
      <c r="F133" s="25">
        <v>1</v>
      </c>
      <c r="G133" s="25"/>
      <c r="H133" s="25"/>
      <c r="I133" s="25">
        <v>15</v>
      </c>
      <c r="J133" s="65"/>
      <c r="K133" s="43"/>
    </row>
    <row r="134" spans="1:11" s="31" customFormat="1">
      <c r="A134" s="39">
        <v>132</v>
      </c>
      <c r="B134" s="81" t="s">
        <v>3922</v>
      </c>
      <c r="C134" s="82" t="s">
        <v>2076</v>
      </c>
      <c r="D134" s="82" t="s">
        <v>3923</v>
      </c>
      <c r="E134" s="83"/>
      <c r="F134" s="83"/>
      <c r="G134" s="83"/>
      <c r="H134" s="83"/>
      <c r="I134" s="83"/>
      <c r="J134" s="84"/>
      <c r="K134" s="85"/>
    </row>
    <row r="135" spans="1:11" s="31" customFormat="1">
      <c r="A135" s="39">
        <v>133</v>
      </c>
      <c r="B135" s="10" t="s">
        <v>3767</v>
      </c>
      <c r="C135" s="79" t="s">
        <v>3782</v>
      </c>
      <c r="D135" s="79" t="s">
        <v>3783</v>
      </c>
      <c r="E135" s="23"/>
      <c r="F135" s="23"/>
      <c r="G135" s="23"/>
      <c r="H135" s="23"/>
      <c r="I135" s="23"/>
      <c r="J135" s="64">
        <v>2</v>
      </c>
      <c r="K135" s="36"/>
    </row>
    <row r="136" spans="1:11" s="31" customFormat="1">
      <c r="A136" s="39">
        <v>134</v>
      </c>
      <c r="B136" s="10" t="s">
        <v>502</v>
      </c>
      <c r="C136" s="79" t="s">
        <v>62</v>
      </c>
      <c r="D136" s="89" t="s">
        <v>1918</v>
      </c>
      <c r="E136" s="25"/>
      <c r="F136" s="25"/>
      <c r="G136" s="25"/>
      <c r="H136" s="25"/>
      <c r="I136" s="25"/>
      <c r="J136" s="65"/>
      <c r="K136" s="43"/>
    </row>
    <row r="137" spans="1:11" s="31" customFormat="1">
      <c r="A137" s="39">
        <v>135</v>
      </c>
      <c r="B137" s="10" t="s">
        <v>3813</v>
      </c>
      <c r="C137" s="79" t="s">
        <v>3827</v>
      </c>
      <c r="D137" s="79" t="s">
        <v>3825</v>
      </c>
      <c r="E137" s="23"/>
      <c r="F137" s="23"/>
      <c r="G137" s="23"/>
      <c r="H137" s="23"/>
      <c r="I137" s="23"/>
      <c r="J137" s="64">
        <v>2</v>
      </c>
      <c r="K137" s="36"/>
    </row>
    <row r="138" spans="1:11" s="31" customFormat="1">
      <c r="A138" s="39">
        <v>136</v>
      </c>
      <c r="B138" s="10" t="s">
        <v>3767</v>
      </c>
      <c r="C138" s="79" t="s">
        <v>3785</v>
      </c>
      <c r="D138" s="79" t="s">
        <v>3787</v>
      </c>
      <c r="E138" s="23"/>
      <c r="F138" s="23"/>
      <c r="G138" s="23"/>
      <c r="H138" s="23"/>
      <c r="I138" s="23"/>
      <c r="J138" s="64">
        <v>2</v>
      </c>
      <c r="K138" s="36"/>
    </row>
    <row r="139" spans="1:11" s="31" customFormat="1">
      <c r="A139" s="39">
        <v>137</v>
      </c>
      <c r="B139" s="10" t="s">
        <v>2109</v>
      </c>
      <c r="C139" s="79" t="s">
        <v>2092</v>
      </c>
      <c r="D139" s="79" t="s">
        <v>2093</v>
      </c>
      <c r="E139" s="23"/>
      <c r="F139" s="23"/>
      <c r="G139" s="23"/>
      <c r="H139" s="23"/>
      <c r="I139" s="23"/>
      <c r="J139" s="64">
        <v>1.2</v>
      </c>
      <c r="K139" s="43"/>
    </row>
    <row r="140" spans="1:11" s="31" customFormat="1">
      <c r="A140" s="39">
        <v>138</v>
      </c>
      <c r="B140" s="10" t="s">
        <v>3813</v>
      </c>
      <c r="C140" s="79" t="s">
        <v>3828</v>
      </c>
      <c r="D140" s="79" t="s">
        <v>3825</v>
      </c>
      <c r="E140" s="23"/>
      <c r="F140" s="23"/>
      <c r="G140" s="23"/>
      <c r="H140" s="23"/>
      <c r="I140" s="23"/>
      <c r="J140" s="64">
        <v>2</v>
      </c>
      <c r="K140" s="36"/>
    </row>
    <row r="141" spans="1:11" s="31" customFormat="1">
      <c r="A141" s="39">
        <v>139</v>
      </c>
      <c r="B141" s="10" t="s">
        <v>2469</v>
      </c>
      <c r="C141" s="79" t="s">
        <v>2473</v>
      </c>
      <c r="D141" s="79" t="s">
        <v>5264</v>
      </c>
      <c r="E141" s="23"/>
      <c r="F141" s="23"/>
      <c r="G141" s="23"/>
      <c r="H141" s="23"/>
      <c r="I141" s="23"/>
      <c r="J141" s="64">
        <v>1.4</v>
      </c>
      <c r="K141" s="36"/>
    </row>
    <row r="142" spans="1:11" s="31" customFormat="1">
      <c r="A142" s="39">
        <v>140</v>
      </c>
      <c r="B142" s="10" t="s">
        <v>3698</v>
      </c>
      <c r="C142" s="79" t="s">
        <v>3722</v>
      </c>
      <c r="D142" s="79" t="s">
        <v>3723</v>
      </c>
      <c r="E142" s="23"/>
      <c r="F142" s="23"/>
      <c r="G142" s="23"/>
      <c r="H142" s="23"/>
      <c r="I142" s="23"/>
      <c r="J142" s="64">
        <v>2</v>
      </c>
      <c r="K142" s="36"/>
    </row>
    <row r="143" spans="1:11" s="31" customFormat="1">
      <c r="A143" s="39">
        <v>141</v>
      </c>
      <c r="B143" s="10" t="s">
        <v>2481</v>
      </c>
      <c r="C143" s="79" t="s">
        <v>2482</v>
      </c>
      <c r="D143" s="79" t="s">
        <v>2483</v>
      </c>
      <c r="E143" s="23"/>
      <c r="F143" s="23"/>
      <c r="G143" s="23"/>
      <c r="H143" s="23"/>
      <c r="I143" s="23"/>
      <c r="J143" s="64">
        <v>1.4</v>
      </c>
      <c r="K143" s="36"/>
    </row>
    <row r="144" spans="1:11" s="31" customFormat="1">
      <c r="A144" s="39">
        <v>142</v>
      </c>
      <c r="B144" s="10" t="s">
        <v>1415</v>
      </c>
      <c r="C144" s="79" t="s">
        <v>63</v>
      </c>
      <c r="D144" s="79" t="s">
        <v>619</v>
      </c>
      <c r="E144" s="23">
        <v>1</v>
      </c>
      <c r="F144" s="23"/>
      <c r="G144" s="23"/>
      <c r="H144" s="23"/>
      <c r="I144" s="23"/>
      <c r="J144" s="64"/>
      <c r="K144" s="43"/>
    </row>
    <row r="145" spans="1:11" s="86" customFormat="1">
      <c r="A145" s="39">
        <v>143</v>
      </c>
      <c r="B145" s="10" t="s">
        <v>2511</v>
      </c>
      <c r="C145" s="79" t="s">
        <v>2727</v>
      </c>
      <c r="D145" s="79" t="s">
        <v>2728</v>
      </c>
      <c r="E145" s="23"/>
      <c r="F145" s="23"/>
      <c r="G145" s="23"/>
      <c r="H145" s="23"/>
      <c r="I145" s="23"/>
      <c r="J145" s="64">
        <v>1.4</v>
      </c>
      <c r="K145" s="36"/>
    </row>
    <row r="146" spans="1:11" s="31" customFormat="1">
      <c r="A146" s="39">
        <v>144</v>
      </c>
      <c r="B146" s="10" t="s">
        <v>1414</v>
      </c>
      <c r="C146" s="79" t="s">
        <v>64</v>
      </c>
      <c r="D146" s="79" t="s">
        <v>620</v>
      </c>
      <c r="E146" s="23">
        <v>5</v>
      </c>
      <c r="F146" s="23"/>
      <c r="G146" s="23"/>
      <c r="H146" s="23"/>
      <c r="I146" s="23"/>
      <c r="J146" s="64"/>
      <c r="K146" s="43"/>
    </row>
    <row r="147" spans="1:11" s="31" customFormat="1">
      <c r="A147" s="39">
        <v>145</v>
      </c>
      <c r="B147" s="10" t="s">
        <v>1415</v>
      </c>
      <c r="C147" s="89" t="s">
        <v>65</v>
      </c>
      <c r="D147" s="89" t="s">
        <v>1470</v>
      </c>
      <c r="E147" s="25"/>
      <c r="F147" s="25"/>
      <c r="G147" s="25"/>
      <c r="H147" s="25"/>
      <c r="I147" s="25"/>
      <c r="J147" s="65"/>
      <c r="K147" s="43"/>
    </row>
    <row r="148" spans="1:11" s="31" customFormat="1">
      <c r="A148" s="39">
        <v>146</v>
      </c>
      <c r="B148" s="10" t="s">
        <v>1414</v>
      </c>
      <c r="C148" s="79" t="s">
        <v>66</v>
      </c>
      <c r="D148" s="79" t="s">
        <v>623</v>
      </c>
      <c r="E148" s="23"/>
      <c r="F148" s="23"/>
      <c r="G148" s="23"/>
      <c r="H148" s="23"/>
      <c r="I148" s="23"/>
      <c r="J148" s="64"/>
      <c r="K148" s="43"/>
    </row>
    <row r="149" spans="1:11" s="31" customFormat="1">
      <c r="A149" s="39">
        <v>147</v>
      </c>
      <c r="B149" s="10" t="s">
        <v>1425</v>
      </c>
      <c r="C149" s="79" t="s">
        <v>486</v>
      </c>
      <c r="D149" s="79" t="s">
        <v>577</v>
      </c>
      <c r="E149" s="23"/>
      <c r="F149" s="23"/>
      <c r="G149" s="23"/>
      <c r="H149" s="23"/>
      <c r="I149" s="23"/>
      <c r="J149" s="64"/>
      <c r="K149" s="43"/>
    </row>
    <row r="150" spans="1:11" s="31" customFormat="1">
      <c r="A150" s="39">
        <v>148</v>
      </c>
      <c r="B150" s="10" t="s">
        <v>1415</v>
      </c>
      <c r="C150" s="79" t="s">
        <v>67</v>
      </c>
      <c r="D150" s="79" t="s">
        <v>624</v>
      </c>
      <c r="E150" s="23"/>
      <c r="F150" s="23">
        <v>1</v>
      </c>
      <c r="G150" s="23"/>
      <c r="H150" s="23"/>
      <c r="I150" s="23"/>
      <c r="J150" s="64"/>
      <c r="K150" s="43"/>
    </row>
    <row r="151" spans="1:11" s="31" customFormat="1">
      <c r="A151" s="39">
        <v>149</v>
      </c>
      <c r="B151" s="10" t="s">
        <v>1419</v>
      </c>
      <c r="C151" s="79" t="s">
        <v>68</v>
      </c>
      <c r="D151" s="79" t="s">
        <v>625</v>
      </c>
      <c r="E151" s="23">
        <v>4</v>
      </c>
      <c r="F151" s="23">
        <v>1</v>
      </c>
      <c r="G151" s="23"/>
      <c r="H151" s="23">
        <v>1</v>
      </c>
      <c r="I151" s="23"/>
      <c r="J151" s="64"/>
      <c r="K151" s="43"/>
    </row>
    <row r="152" spans="1:11" s="31" customFormat="1">
      <c r="A152" s="39">
        <v>150</v>
      </c>
      <c r="B152" s="10" t="s">
        <v>1415</v>
      </c>
      <c r="C152" s="79" t="s">
        <v>69</v>
      </c>
      <c r="D152" s="79" t="s">
        <v>1471</v>
      </c>
      <c r="E152" s="23"/>
      <c r="F152" s="23">
        <v>1</v>
      </c>
      <c r="G152" s="23"/>
      <c r="H152" s="23"/>
      <c r="I152" s="23"/>
      <c r="J152" s="64"/>
      <c r="K152" s="43"/>
    </row>
    <row r="153" spans="1:11" s="31" customFormat="1">
      <c r="A153" s="39">
        <v>151</v>
      </c>
      <c r="B153" s="10" t="s">
        <v>1414</v>
      </c>
      <c r="C153" s="79" t="s">
        <v>70</v>
      </c>
      <c r="D153" s="79" t="s">
        <v>627</v>
      </c>
      <c r="E153" s="23"/>
      <c r="F153" s="23"/>
      <c r="G153" s="23"/>
      <c r="H153" s="23"/>
      <c r="I153" s="23"/>
      <c r="J153" s="64"/>
      <c r="K153" s="43"/>
    </row>
    <row r="154" spans="1:11" s="31" customFormat="1">
      <c r="A154" s="39">
        <v>152</v>
      </c>
      <c r="B154" s="10" t="s">
        <v>1415</v>
      </c>
      <c r="C154" s="79" t="s">
        <v>71</v>
      </c>
      <c r="D154" s="79" t="s">
        <v>628</v>
      </c>
      <c r="E154" s="23"/>
      <c r="F154" s="23">
        <v>1</v>
      </c>
      <c r="G154" s="23"/>
      <c r="H154" s="23"/>
      <c r="I154" s="23"/>
      <c r="J154" s="64"/>
      <c r="K154" s="43"/>
    </row>
    <row r="155" spans="1:11" s="31" customFormat="1">
      <c r="A155" s="39">
        <v>153</v>
      </c>
      <c r="B155" s="10" t="s">
        <v>1415</v>
      </c>
      <c r="C155" s="79" t="s">
        <v>72</v>
      </c>
      <c r="D155" s="79" t="s">
        <v>629</v>
      </c>
      <c r="E155" s="23"/>
      <c r="F155" s="23">
        <v>1</v>
      </c>
      <c r="G155" s="23"/>
      <c r="H155" s="23"/>
      <c r="I155" s="23"/>
      <c r="J155" s="64"/>
      <c r="K155" s="43"/>
    </row>
    <row r="156" spans="1:11" s="31" customFormat="1">
      <c r="A156" s="39">
        <v>154</v>
      </c>
      <c r="B156" s="10" t="s">
        <v>1415</v>
      </c>
      <c r="C156" s="89" t="s">
        <v>1472</v>
      </c>
      <c r="D156" s="89" t="s">
        <v>1473</v>
      </c>
      <c r="E156" s="28"/>
      <c r="F156" s="28"/>
      <c r="G156" s="28"/>
      <c r="H156" s="28"/>
      <c r="I156" s="28"/>
      <c r="J156" s="76"/>
      <c r="K156" s="43"/>
    </row>
    <row r="157" spans="1:11" s="31" customFormat="1">
      <c r="A157" s="39">
        <v>155</v>
      </c>
      <c r="B157" s="10" t="s">
        <v>1415</v>
      </c>
      <c r="C157" s="89" t="s">
        <v>1474</v>
      </c>
      <c r="D157" s="89" t="s">
        <v>1475</v>
      </c>
      <c r="E157" s="28"/>
      <c r="F157" s="28"/>
      <c r="G157" s="28"/>
      <c r="H157" s="28"/>
      <c r="I157" s="28"/>
      <c r="J157" s="76"/>
      <c r="K157" s="43"/>
    </row>
    <row r="158" spans="1:11" s="31" customFormat="1">
      <c r="A158" s="39">
        <v>156</v>
      </c>
      <c r="B158" s="10" t="s">
        <v>1425</v>
      </c>
      <c r="C158" s="79" t="s">
        <v>75</v>
      </c>
      <c r="D158" s="79" t="s">
        <v>632</v>
      </c>
      <c r="E158" s="23"/>
      <c r="F158" s="23"/>
      <c r="G158" s="23"/>
      <c r="H158" s="23"/>
      <c r="I158" s="23"/>
      <c r="J158" s="64"/>
      <c r="K158" s="43"/>
    </row>
    <row r="159" spans="1:11" s="31" customFormat="1">
      <c r="A159" s="39">
        <v>157</v>
      </c>
      <c r="B159" s="10" t="s">
        <v>1419</v>
      </c>
      <c r="C159" s="79" t="s">
        <v>1476</v>
      </c>
      <c r="D159" s="79" t="s">
        <v>1477</v>
      </c>
      <c r="E159" s="23">
        <v>5</v>
      </c>
      <c r="F159" s="23">
        <v>5</v>
      </c>
      <c r="G159" s="23">
        <v>5</v>
      </c>
      <c r="H159" s="23">
        <v>5</v>
      </c>
      <c r="I159" s="23"/>
      <c r="J159" s="64"/>
      <c r="K159" s="43"/>
    </row>
    <row r="160" spans="1:11" s="31" customFormat="1">
      <c r="A160" s="39">
        <v>158</v>
      </c>
      <c r="B160" s="10" t="s">
        <v>2109</v>
      </c>
      <c r="C160" s="79" t="s">
        <v>2096</v>
      </c>
      <c r="D160" s="79" t="s">
        <v>2097</v>
      </c>
      <c r="E160" s="23"/>
      <c r="F160" s="23"/>
      <c r="G160" s="23"/>
      <c r="H160" s="23"/>
      <c r="I160" s="23"/>
      <c r="J160" s="64">
        <v>1.2</v>
      </c>
      <c r="K160" s="43"/>
    </row>
    <row r="161" spans="1:11" s="31" customFormat="1">
      <c r="A161" s="39">
        <v>159</v>
      </c>
      <c r="B161" s="10" t="s">
        <v>1415</v>
      </c>
      <c r="C161" s="79" t="s">
        <v>78</v>
      </c>
      <c r="D161" s="79" t="s">
        <v>1478</v>
      </c>
      <c r="E161" s="23">
        <v>1</v>
      </c>
      <c r="F161" s="23"/>
      <c r="G161" s="23"/>
      <c r="H161" s="23"/>
      <c r="I161" s="23"/>
      <c r="J161" s="64"/>
      <c r="K161" s="43"/>
    </row>
    <row r="162" spans="1:11" s="31" customFormat="1">
      <c r="A162" s="39">
        <v>160</v>
      </c>
      <c r="B162" s="10" t="s">
        <v>1419</v>
      </c>
      <c r="C162" s="79" t="s">
        <v>79</v>
      </c>
      <c r="D162" s="79" t="s">
        <v>1479</v>
      </c>
      <c r="E162" s="23">
        <v>2</v>
      </c>
      <c r="F162" s="23">
        <v>2</v>
      </c>
      <c r="G162" s="23"/>
      <c r="H162" s="23">
        <v>2</v>
      </c>
      <c r="I162" s="23"/>
      <c r="J162" s="64"/>
      <c r="K162" s="43"/>
    </row>
    <row r="163" spans="1:11" s="31" customFormat="1">
      <c r="A163" s="39">
        <v>161</v>
      </c>
      <c r="B163" s="10" t="s">
        <v>1415</v>
      </c>
      <c r="C163" s="79" t="s">
        <v>80</v>
      </c>
      <c r="D163" s="79" t="s">
        <v>1480</v>
      </c>
      <c r="E163" s="23"/>
      <c r="F163" s="23">
        <v>1</v>
      </c>
      <c r="G163" s="23"/>
      <c r="H163" s="23"/>
      <c r="I163" s="23"/>
      <c r="J163" s="64"/>
      <c r="K163" s="43"/>
    </row>
    <row r="164" spans="1:11" s="31" customFormat="1">
      <c r="A164" s="39">
        <v>162</v>
      </c>
      <c r="B164" s="10" t="s">
        <v>2486</v>
      </c>
      <c r="C164" s="79" t="s">
        <v>2835</v>
      </c>
      <c r="D164" s="79" t="s">
        <v>2836</v>
      </c>
      <c r="E164" s="23">
        <v>2</v>
      </c>
      <c r="F164" s="23">
        <v>2</v>
      </c>
      <c r="G164" s="23">
        <v>2</v>
      </c>
      <c r="H164" s="23">
        <v>2</v>
      </c>
      <c r="I164" s="23"/>
      <c r="J164" s="64">
        <v>1.4</v>
      </c>
      <c r="K164" s="36"/>
    </row>
    <row r="165" spans="1:11" s="31" customFormat="1">
      <c r="A165" s="39">
        <v>163</v>
      </c>
      <c r="B165" s="10" t="s">
        <v>1432</v>
      </c>
      <c r="C165" s="89" t="s">
        <v>1481</v>
      </c>
      <c r="D165" s="89" t="s">
        <v>1482</v>
      </c>
      <c r="E165" s="28"/>
      <c r="F165" s="28"/>
      <c r="G165" s="28"/>
      <c r="H165" s="28"/>
      <c r="I165" s="28"/>
      <c r="J165" s="76"/>
      <c r="K165" s="43"/>
    </row>
    <row r="166" spans="1:11" s="31" customFormat="1">
      <c r="A166" s="39">
        <v>164</v>
      </c>
      <c r="B166" s="10" t="s">
        <v>507</v>
      </c>
      <c r="C166" s="79" t="s">
        <v>3712</v>
      </c>
      <c r="D166" s="79" t="s">
        <v>3546</v>
      </c>
      <c r="E166" s="23">
        <v>5</v>
      </c>
      <c r="F166" s="23">
        <v>5</v>
      </c>
      <c r="G166" s="23">
        <v>5</v>
      </c>
      <c r="H166" s="23">
        <v>5</v>
      </c>
      <c r="I166" s="23">
        <v>20</v>
      </c>
      <c r="J166" s="64">
        <v>2</v>
      </c>
      <c r="K166" s="36"/>
    </row>
    <row r="167" spans="1:11" s="31" customFormat="1">
      <c r="A167" s="39">
        <v>165</v>
      </c>
      <c r="B167" s="10" t="s">
        <v>3767</v>
      </c>
      <c r="C167" s="79" t="s">
        <v>3770</v>
      </c>
      <c r="D167" s="79" t="s">
        <v>3772</v>
      </c>
      <c r="E167" s="23"/>
      <c r="F167" s="23"/>
      <c r="G167" s="23"/>
      <c r="H167" s="23"/>
      <c r="I167" s="23"/>
      <c r="J167" s="64">
        <v>2</v>
      </c>
      <c r="K167" s="36"/>
    </row>
    <row r="168" spans="1:11" s="86" customFormat="1">
      <c r="A168" s="39">
        <v>166</v>
      </c>
      <c r="B168" s="10" t="s">
        <v>3403</v>
      </c>
      <c r="C168" s="79" t="s">
        <v>1011</v>
      </c>
      <c r="D168" s="79" t="s">
        <v>3882</v>
      </c>
      <c r="E168" s="23"/>
      <c r="F168" s="23"/>
      <c r="G168" s="23"/>
      <c r="H168" s="23"/>
      <c r="I168" s="23"/>
      <c r="J168" s="64"/>
      <c r="K168" s="36"/>
    </row>
    <row r="169" spans="1:11" s="31" customFormat="1">
      <c r="A169" s="39">
        <v>167</v>
      </c>
      <c r="B169" s="10" t="s">
        <v>3881</v>
      </c>
      <c r="C169" s="79" t="s">
        <v>3404</v>
      </c>
      <c r="D169" s="79" t="s">
        <v>3882</v>
      </c>
      <c r="E169" s="23"/>
      <c r="F169" s="23"/>
      <c r="G169" s="23"/>
      <c r="H169" s="23"/>
      <c r="I169" s="23"/>
      <c r="J169" s="64">
        <v>2</v>
      </c>
      <c r="K169" s="36"/>
    </row>
    <row r="170" spans="1:11" s="31" customFormat="1">
      <c r="A170" s="39">
        <v>168</v>
      </c>
      <c r="B170" s="81" t="s">
        <v>3889</v>
      </c>
      <c r="C170" s="82" t="s">
        <v>3924</v>
      </c>
      <c r="D170" s="82" t="s">
        <v>3891</v>
      </c>
      <c r="E170" s="83"/>
      <c r="F170" s="83"/>
      <c r="G170" s="83"/>
      <c r="H170" s="83"/>
      <c r="I170" s="83"/>
      <c r="J170" s="84"/>
      <c r="K170" s="85"/>
    </row>
    <row r="171" spans="1:11" s="86" customFormat="1">
      <c r="A171" s="39">
        <v>169</v>
      </c>
      <c r="B171" s="10" t="s">
        <v>1957</v>
      </c>
      <c r="C171" s="79" t="s">
        <v>2158</v>
      </c>
      <c r="D171" s="79" t="s">
        <v>5270</v>
      </c>
      <c r="E171" s="23"/>
      <c r="F171" s="23"/>
      <c r="G171" s="23"/>
      <c r="H171" s="23"/>
      <c r="I171" s="23"/>
      <c r="J171" s="64">
        <v>1.3</v>
      </c>
      <c r="K171" s="43"/>
    </row>
    <row r="172" spans="1:11" s="31" customFormat="1">
      <c r="A172" s="39">
        <v>170</v>
      </c>
      <c r="B172" s="10" t="s">
        <v>3403</v>
      </c>
      <c r="C172" s="79" t="s">
        <v>3829</v>
      </c>
      <c r="D172" s="79" t="s">
        <v>3830</v>
      </c>
      <c r="E172" s="23"/>
      <c r="F172" s="23"/>
      <c r="G172" s="23"/>
      <c r="H172" s="23"/>
      <c r="I172" s="23"/>
      <c r="J172" s="64">
        <v>2</v>
      </c>
      <c r="K172" s="36"/>
    </row>
    <row r="173" spans="1:11" s="31" customFormat="1">
      <c r="A173" s="39">
        <v>171</v>
      </c>
      <c r="B173" s="10" t="s">
        <v>1425</v>
      </c>
      <c r="C173" s="79" t="s">
        <v>83</v>
      </c>
      <c r="D173" s="79" t="s">
        <v>570</v>
      </c>
      <c r="E173" s="23"/>
      <c r="F173" s="23"/>
      <c r="G173" s="23"/>
      <c r="H173" s="23"/>
      <c r="I173" s="23"/>
      <c r="J173" s="64"/>
      <c r="K173" s="61"/>
    </row>
    <row r="174" spans="1:11" s="31" customFormat="1">
      <c r="A174" s="39">
        <v>172</v>
      </c>
      <c r="B174" s="10" t="s">
        <v>2469</v>
      </c>
      <c r="C174" s="79" t="s">
        <v>2855</v>
      </c>
      <c r="D174" s="79" t="s">
        <v>2853</v>
      </c>
      <c r="E174" s="23"/>
      <c r="F174" s="23"/>
      <c r="G174" s="23"/>
      <c r="H174" s="23"/>
      <c r="I174" s="23"/>
      <c r="J174" s="64">
        <v>1.4</v>
      </c>
      <c r="K174" s="36"/>
    </row>
    <row r="175" spans="1:11" s="31" customFormat="1">
      <c r="A175" s="39">
        <v>173</v>
      </c>
      <c r="B175" s="10" t="s">
        <v>525</v>
      </c>
      <c r="C175" s="79" t="s">
        <v>3678</v>
      </c>
      <c r="D175" s="79" t="s">
        <v>3679</v>
      </c>
      <c r="E175" s="23"/>
      <c r="F175" s="23"/>
      <c r="G175" s="23"/>
      <c r="H175" s="23"/>
      <c r="I175" s="23"/>
      <c r="J175" s="64">
        <v>2</v>
      </c>
      <c r="K175" s="36"/>
    </row>
    <row r="176" spans="1:11" s="31" customFormat="1">
      <c r="A176" s="39">
        <v>174</v>
      </c>
      <c r="B176" s="10" t="s">
        <v>1419</v>
      </c>
      <c r="C176" s="79" t="s">
        <v>84</v>
      </c>
      <c r="D176" s="79" t="s">
        <v>639</v>
      </c>
      <c r="E176" s="23"/>
      <c r="F176" s="23">
        <v>2</v>
      </c>
      <c r="G176" s="23">
        <v>2</v>
      </c>
      <c r="H176" s="23">
        <v>2</v>
      </c>
      <c r="I176" s="23"/>
      <c r="J176" s="64"/>
      <c r="K176" s="43"/>
    </row>
    <row r="177" spans="1:11" s="86" customFormat="1">
      <c r="A177" s="39">
        <v>175</v>
      </c>
      <c r="B177" s="10" t="s">
        <v>1419</v>
      </c>
      <c r="C177" s="79" t="s">
        <v>85</v>
      </c>
      <c r="D177" s="79" t="s">
        <v>640</v>
      </c>
      <c r="E177" s="23">
        <v>2</v>
      </c>
      <c r="F177" s="23">
        <v>2</v>
      </c>
      <c r="G177" s="23">
        <v>2</v>
      </c>
      <c r="H177" s="23"/>
      <c r="I177" s="23"/>
      <c r="J177" s="64"/>
      <c r="K177" s="43"/>
    </row>
    <row r="178" spans="1:11" s="31" customFormat="1">
      <c r="A178" s="39">
        <v>176</v>
      </c>
      <c r="B178" s="10" t="s">
        <v>1419</v>
      </c>
      <c r="C178" s="79" t="s">
        <v>86</v>
      </c>
      <c r="D178" s="79" t="s">
        <v>641</v>
      </c>
      <c r="E178" s="23">
        <v>1</v>
      </c>
      <c r="F178" s="23">
        <v>3</v>
      </c>
      <c r="G178" s="23">
        <v>3</v>
      </c>
      <c r="H178" s="23">
        <v>3</v>
      </c>
      <c r="I178" s="23"/>
      <c r="J178" s="64"/>
      <c r="K178" s="43"/>
    </row>
    <row r="179" spans="1:11" s="31" customFormat="1">
      <c r="A179" s="39">
        <v>177</v>
      </c>
      <c r="B179" s="10" t="s">
        <v>1957</v>
      </c>
      <c r="C179" s="79" t="s">
        <v>2152</v>
      </c>
      <c r="D179" s="79" t="s">
        <v>5270</v>
      </c>
      <c r="E179" s="23"/>
      <c r="F179" s="23"/>
      <c r="G179" s="23"/>
      <c r="H179" s="23"/>
      <c r="I179" s="23"/>
      <c r="J179" s="64">
        <v>1.3</v>
      </c>
      <c r="K179" s="43"/>
    </row>
    <row r="180" spans="1:11" s="31" customFormat="1">
      <c r="A180" s="39">
        <v>178</v>
      </c>
      <c r="B180" s="10" t="s">
        <v>1419</v>
      </c>
      <c r="C180" s="79" t="s">
        <v>87</v>
      </c>
      <c r="D180" s="79" t="s">
        <v>642</v>
      </c>
      <c r="E180" s="23">
        <v>2</v>
      </c>
      <c r="F180" s="23"/>
      <c r="G180" s="23">
        <v>2</v>
      </c>
      <c r="H180" s="23">
        <v>2</v>
      </c>
      <c r="I180" s="23"/>
      <c r="J180" s="64"/>
      <c r="K180" s="43"/>
    </row>
    <row r="181" spans="1:11" s="31" customFormat="1" ht="27">
      <c r="A181" s="39">
        <v>179</v>
      </c>
      <c r="B181" s="10" t="s">
        <v>3767</v>
      </c>
      <c r="C181" s="79" t="s">
        <v>3620</v>
      </c>
      <c r="D181" s="79" t="s">
        <v>3799</v>
      </c>
      <c r="E181" s="23"/>
      <c r="F181" s="23"/>
      <c r="G181" s="23"/>
      <c r="H181" s="23"/>
      <c r="I181" s="23"/>
      <c r="J181" s="64">
        <v>2</v>
      </c>
      <c r="K181" s="36"/>
    </row>
    <row r="182" spans="1:11" s="31" customFormat="1">
      <c r="A182" s="39">
        <v>180</v>
      </c>
      <c r="B182" s="10" t="s">
        <v>1933</v>
      </c>
      <c r="C182" s="79" t="s">
        <v>1940</v>
      </c>
      <c r="D182" s="79" t="s">
        <v>1941</v>
      </c>
      <c r="E182" s="23"/>
      <c r="F182" s="23"/>
      <c r="G182" s="23"/>
      <c r="H182" s="23">
        <v>4</v>
      </c>
      <c r="I182" s="23"/>
      <c r="J182" s="64"/>
      <c r="K182" s="43"/>
    </row>
    <row r="183" spans="1:11" s="31" customFormat="1">
      <c r="A183" s="39">
        <v>181</v>
      </c>
      <c r="B183" s="10" t="s">
        <v>1415</v>
      </c>
      <c r="C183" s="89" t="s">
        <v>88</v>
      </c>
      <c r="D183" s="89" t="s">
        <v>1483</v>
      </c>
      <c r="E183" s="25">
        <v>1</v>
      </c>
      <c r="F183" s="25">
        <v>1</v>
      </c>
      <c r="G183" s="25">
        <v>1</v>
      </c>
      <c r="H183" s="25">
        <v>5</v>
      </c>
      <c r="I183" s="25"/>
      <c r="J183" s="65"/>
      <c r="K183" s="43"/>
    </row>
    <row r="184" spans="1:11" s="86" customFormat="1">
      <c r="A184" s="39">
        <v>182</v>
      </c>
      <c r="B184" s="10" t="s">
        <v>1934</v>
      </c>
      <c r="C184" s="79" t="s">
        <v>1944</v>
      </c>
      <c r="D184" s="87" t="s">
        <v>1945</v>
      </c>
      <c r="E184" s="23"/>
      <c r="F184" s="23"/>
      <c r="G184" s="23"/>
      <c r="H184" s="23">
        <v>4</v>
      </c>
      <c r="I184" s="23"/>
      <c r="J184" s="64"/>
      <c r="K184" s="43"/>
    </row>
    <row r="185" spans="1:11" s="31" customFormat="1">
      <c r="A185" s="39">
        <v>183</v>
      </c>
      <c r="B185" s="10" t="s">
        <v>2295</v>
      </c>
      <c r="C185" s="79" t="s">
        <v>3764</v>
      </c>
      <c r="D185" s="79" t="s">
        <v>3766</v>
      </c>
      <c r="E185" s="23"/>
      <c r="F185" s="23"/>
      <c r="G185" s="23"/>
      <c r="H185" s="23"/>
      <c r="I185" s="23"/>
      <c r="J185" s="64">
        <v>2</v>
      </c>
      <c r="K185" s="36"/>
    </row>
    <row r="186" spans="1:11" s="31" customFormat="1">
      <c r="A186" s="39">
        <v>184</v>
      </c>
      <c r="B186" s="10" t="s">
        <v>2062</v>
      </c>
      <c r="C186" s="79" t="s">
        <v>89</v>
      </c>
      <c r="D186" s="79" t="s">
        <v>2064</v>
      </c>
      <c r="E186" s="23"/>
      <c r="F186" s="23"/>
      <c r="G186" s="23">
        <v>15</v>
      </c>
      <c r="H186" s="23"/>
      <c r="I186" s="23"/>
      <c r="J186" s="64">
        <v>1.1000000000000001</v>
      </c>
      <c r="K186" s="43"/>
    </row>
    <row r="187" spans="1:11" s="31" customFormat="1">
      <c r="A187" s="39">
        <v>185</v>
      </c>
      <c r="B187" s="81" t="s">
        <v>3889</v>
      </c>
      <c r="C187" s="82" t="s">
        <v>3953</v>
      </c>
      <c r="D187" s="82" t="s">
        <v>3954</v>
      </c>
      <c r="E187" s="83"/>
      <c r="F187" s="83"/>
      <c r="G187" s="83">
        <v>1</v>
      </c>
      <c r="H187" s="83"/>
      <c r="I187" s="83"/>
      <c r="J187" s="84"/>
      <c r="K187" s="85"/>
    </row>
    <row r="188" spans="1:11" s="31" customFormat="1" ht="27">
      <c r="A188" s="39">
        <v>186</v>
      </c>
      <c r="B188" s="10" t="s">
        <v>1415</v>
      </c>
      <c r="C188" s="79" t="s">
        <v>91</v>
      </c>
      <c r="D188" s="79" t="s">
        <v>1484</v>
      </c>
      <c r="E188" s="23">
        <v>1</v>
      </c>
      <c r="F188" s="23"/>
      <c r="G188" s="23"/>
      <c r="H188" s="23"/>
      <c r="I188" s="23"/>
      <c r="J188" s="64"/>
      <c r="K188" s="43"/>
    </row>
    <row r="189" spans="1:11" s="31" customFormat="1" ht="27">
      <c r="A189" s="39">
        <v>187</v>
      </c>
      <c r="B189" s="10" t="s">
        <v>1415</v>
      </c>
      <c r="C189" s="79" t="s">
        <v>92</v>
      </c>
      <c r="D189" s="79" t="s">
        <v>1485</v>
      </c>
      <c r="E189" s="23"/>
      <c r="F189" s="23">
        <v>1</v>
      </c>
      <c r="G189" s="23"/>
      <c r="H189" s="23"/>
      <c r="I189" s="23"/>
      <c r="J189" s="64"/>
      <c r="K189" s="43"/>
    </row>
    <row r="190" spans="1:11" s="31" customFormat="1">
      <c r="A190" s="39">
        <v>188</v>
      </c>
      <c r="B190" s="10" t="s">
        <v>1957</v>
      </c>
      <c r="C190" s="79" t="s">
        <v>2139</v>
      </c>
      <c r="D190" s="79" t="s">
        <v>5270</v>
      </c>
      <c r="E190" s="23"/>
      <c r="F190" s="23"/>
      <c r="G190" s="23"/>
      <c r="H190" s="23"/>
      <c r="I190" s="23"/>
      <c r="J190" s="64">
        <v>1.3</v>
      </c>
      <c r="K190" s="43"/>
    </row>
    <row r="191" spans="1:11" s="31" customFormat="1">
      <c r="A191" s="39">
        <v>189</v>
      </c>
      <c r="B191" s="10" t="s">
        <v>1425</v>
      </c>
      <c r="C191" s="79" t="s">
        <v>95</v>
      </c>
      <c r="D191" s="79" t="s">
        <v>579</v>
      </c>
      <c r="E191" s="23"/>
      <c r="F191" s="23"/>
      <c r="G191" s="23"/>
      <c r="H191" s="23"/>
      <c r="I191" s="23"/>
      <c r="J191" s="64"/>
      <c r="K191" s="43"/>
    </row>
    <row r="192" spans="1:11" s="31" customFormat="1">
      <c r="A192" s="39">
        <v>190</v>
      </c>
      <c r="B192" s="10" t="s">
        <v>3698</v>
      </c>
      <c r="C192" s="79" t="s">
        <v>3533</v>
      </c>
      <c r="D192" s="79" t="s">
        <v>3703</v>
      </c>
      <c r="E192" s="23"/>
      <c r="F192" s="23"/>
      <c r="G192" s="23"/>
      <c r="H192" s="23"/>
      <c r="I192" s="23"/>
      <c r="J192" s="64">
        <v>2</v>
      </c>
      <c r="K192" s="36"/>
    </row>
    <row r="193" spans="1:11" s="31" customFormat="1">
      <c r="A193" s="39">
        <v>191</v>
      </c>
      <c r="B193" s="10" t="s">
        <v>2511</v>
      </c>
      <c r="C193" s="79" t="s">
        <v>2731</v>
      </c>
      <c r="D193" s="79" t="s">
        <v>2732</v>
      </c>
      <c r="E193" s="23">
        <v>2</v>
      </c>
      <c r="F193" s="23">
        <v>2</v>
      </c>
      <c r="G193" s="23">
        <v>2</v>
      </c>
      <c r="H193" s="23">
        <v>2</v>
      </c>
      <c r="I193" s="23"/>
      <c r="J193" s="64">
        <v>1.4</v>
      </c>
      <c r="K193" s="36"/>
    </row>
    <row r="194" spans="1:11" s="31" customFormat="1">
      <c r="A194" s="39">
        <v>192</v>
      </c>
      <c r="B194" s="10" t="s">
        <v>2511</v>
      </c>
      <c r="C194" s="79" t="s">
        <v>2791</v>
      </c>
      <c r="D194" s="79" t="s">
        <v>2792</v>
      </c>
      <c r="E194" s="23"/>
      <c r="F194" s="23"/>
      <c r="G194" s="23"/>
      <c r="H194" s="23"/>
      <c r="I194" s="23"/>
      <c r="J194" s="64">
        <v>1.4</v>
      </c>
      <c r="K194" s="36"/>
    </row>
    <row r="195" spans="1:11" s="31" customFormat="1">
      <c r="A195" s="39">
        <v>193</v>
      </c>
      <c r="B195" s="10" t="s">
        <v>3876</v>
      </c>
      <c r="C195" s="79" t="s">
        <v>3877</v>
      </c>
      <c r="D195" s="80" t="s">
        <v>3878</v>
      </c>
      <c r="E195" s="23"/>
      <c r="F195" s="23"/>
      <c r="G195" s="23"/>
      <c r="H195" s="23"/>
      <c r="I195" s="23"/>
      <c r="J195" s="64">
        <v>2</v>
      </c>
      <c r="K195" s="36"/>
    </row>
    <row r="196" spans="1:11" s="31" customFormat="1">
      <c r="A196" s="39">
        <v>194</v>
      </c>
      <c r="B196" s="10" t="s">
        <v>1425</v>
      </c>
      <c r="C196" s="79" t="s">
        <v>1486</v>
      </c>
      <c r="D196" s="79" t="s">
        <v>1487</v>
      </c>
      <c r="E196" s="25"/>
      <c r="F196" s="25"/>
      <c r="G196" s="25"/>
      <c r="H196" s="25"/>
      <c r="I196" s="25"/>
      <c r="J196" s="65"/>
      <c r="K196" s="43"/>
    </row>
    <row r="197" spans="1:11" s="31" customFormat="1">
      <c r="A197" s="39">
        <v>195</v>
      </c>
      <c r="B197" s="10" t="s">
        <v>3698</v>
      </c>
      <c r="C197" s="79" t="s">
        <v>3732</v>
      </c>
      <c r="D197" s="79" t="s">
        <v>3733</v>
      </c>
      <c r="E197" s="23">
        <v>3</v>
      </c>
      <c r="F197" s="23">
        <v>2</v>
      </c>
      <c r="G197" s="23">
        <v>2</v>
      </c>
      <c r="H197" s="23">
        <v>2</v>
      </c>
      <c r="I197" s="23"/>
      <c r="J197" s="64">
        <v>2</v>
      </c>
      <c r="K197" s="36"/>
    </row>
    <row r="198" spans="1:11" s="31" customFormat="1">
      <c r="A198" s="39">
        <v>196</v>
      </c>
      <c r="B198" s="10" t="s">
        <v>3666</v>
      </c>
      <c r="C198" s="79" t="s">
        <v>3670</v>
      </c>
      <c r="D198" s="79" t="s">
        <v>3672</v>
      </c>
      <c r="E198" s="23">
        <v>4</v>
      </c>
      <c r="F198" s="23"/>
      <c r="G198" s="23">
        <v>6</v>
      </c>
      <c r="H198" s="23"/>
      <c r="I198" s="23"/>
      <c r="J198" s="64">
        <v>2</v>
      </c>
      <c r="K198" s="36"/>
    </row>
    <row r="199" spans="1:11" s="31" customFormat="1">
      <c r="A199" s="39">
        <v>197</v>
      </c>
      <c r="B199" s="10" t="s">
        <v>1467</v>
      </c>
      <c r="C199" s="89" t="s">
        <v>554</v>
      </c>
      <c r="D199" s="89" t="s">
        <v>1488</v>
      </c>
      <c r="E199" s="25">
        <v>1</v>
      </c>
      <c r="F199" s="25"/>
      <c r="G199" s="25">
        <v>1</v>
      </c>
      <c r="H199" s="25"/>
      <c r="I199" s="25"/>
      <c r="J199" s="65"/>
      <c r="K199" s="43"/>
    </row>
    <row r="200" spans="1:11" s="31" customFormat="1">
      <c r="A200" s="39">
        <v>198</v>
      </c>
      <c r="B200" s="10" t="s">
        <v>1425</v>
      </c>
      <c r="C200" s="79" t="s">
        <v>1489</v>
      </c>
      <c r="D200" s="79" t="s">
        <v>567</v>
      </c>
      <c r="E200" s="23"/>
      <c r="F200" s="23"/>
      <c r="G200" s="23"/>
      <c r="H200" s="23"/>
      <c r="I200" s="23"/>
      <c r="J200" s="64"/>
      <c r="K200" s="43"/>
    </row>
    <row r="201" spans="1:11" s="31" customFormat="1">
      <c r="A201" s="39">
        <v>199</v>
      </c>
      <c r="B201" s="10" t="s">
        <v>1425</v>
      </c>
      <c r="C201" s="79" t="s">
        <v>99</v>
      </c>
      <c r="D201" s="79" t="s">
        <v>579</v>
      </c>
      <c r="E201" s="23"/>
      <c r="F201" s="23"/>
      <c r="G201" s="23"/>
      <c r="H201" s="23"/>
      <c r="I201" s="23"/>
      <c r="J201" s="64"/>
      <c r="K201" s="43"/>
    </row>
    <row r="202" spans="1:11" s="31" customFormat="1">
      <c r="A202" s="39">
        <v>200</v>
      </c>
      <c r="B202" s="10" t="s">
        <v>1425</v>
      </c>
      <c r="C202" s="79" t="s">
        <v>100</v>
      </c>
      <c r="D202" s="79" t="s">
        <v>579</v>
      </c>
      <c r="E202" s="23"/>
      <c r="F202" s="23"/>
      <c r="G202" s="23"/>
      <c r="H202" s="23"/>
      <c r="I202" s="23"/>
      <c r="J202" s="64"/>
      <c r="K202" s="43"/>
    </row>
    <row r="203" spans="1:11" s="31" customFormat="1">
      <c r="A203" s="39">
        <v>201</v>
      </c>
      <c r="B203" s="10" t="s">
        <v>1909</v>
      </c>
      <c r="C203" s="89" t="s">
        <v>1910</v>
      </c>
      <c r="D203" s="79" t="s">
        <v>1911</v>
      </c>
      <c r="E203" s="25"/>
      <c r="F203" s="25"/>
      <c r="G203" s="25"/>
      <c r="H203" s="25"/>
      <c r="I203" s="25"/>
      <c r="J203" s="65"/>
      <c r="K203" s="43"/>
    </row>
    <row r="204" spans="1:11" s="31" customFormat="1">
      <c r="A204" s="39">
        <v>202</v>
      </c>
      <c r="B204" s="10" t="s">
        <v>1419</v>
      </c>
      <c r="C204" s="89" t="s">
        <v>102</v>
      </c>
      <c r="D204" s="89" t="s">
        <v>1490</v>
      </c>
      <c r="E204" s="25">
        <v>2</v>
      </c>
      <c r="F204" s="25">
        <v>2</v>
      </c>
      <c r="G204" s="25">
        <v>2</v>
      </c>
      <c r="H204" s="25">
        <v>2</v>
      </c>
      <c r="I204" s="25"/>
      <c r="J204" s="65"/>
      <c r="K204" s="43"/>
    </row>
    <row r="205" spans="1:11" s="31" customFormat="1">
      <c r="A205" s="39">
        <v>203</v>
      </c>
      <c r="B205" s="10" t="s">
        <v>1421</v>
      </c>
      <c r="C205" s="79" t="s">
        <v>1491</v>
      </c>
      <c r="D205" s="79" t="s">
        <v>1492</v>
      </c>
      <c r="E205" s="23">
        <v>3</v>
      </c>
      <c r="F205" s="23"/>
      <c r="G205" s="23"/>
      <c r="H205" s="23"/>
      <c r="I205" s="23"/>
      <c r="J205" s="64"/>
      <c r="K205" s="43"/>
    </row>
    <row r="206" spans="1:11" s="31" customFormat="1" ht="27">
      <c r="A206" s="39">
        <v>204</v>
      </c>
      <c r="B206" s="10" t="s">
        <v>3813</v>
      </c>
      <c r="C206" s="79" t="s">
        <v>5236</v>
      </c>
      <c r="D206" s="79" t="s">
        <v>3830</v>
      </c>
      <c r="E206" s="23"/>
      <c r="F206" s="23"/>
      <c r="G206" s="23"/>
      <c r="H206" s="23"/>
      <c r="I206" s="23"/>
      <c r="J206" s="64">
        <v>2</v>
      </c>
      <c r="K206" s="36"/>
    </row>
    <row r="207" spans="1:11" s="31" customFormat="1" ht="27">
      <c r="A207" s="39">
        <v>205</v>
      </c>
      <c r="B207" s="10" t="s">
        <v>3813</v>
      </c>
      <c r="C207" s="79" t="s">
        <v>5237</v>
      </c>
      <c r="D207" s="79" t="s">
        <v>3831</v>
      </c>
      <c r="E207" s="23"/>
      <c r="F207" s="23"/>
      <c r="G207" s="23"/>
      <c r="H207" s="23"/>
      <c r="I207" s="23"/>
      <c r="J207" s="64">
        <v>2</v>
      </c>
      <c r="K207" s="36"/>
    </row>
    <row r="208" spans="1:11" s="31" customFormat="1">
      <c r="A208" s="39">
        <v>206</v>
      </c>
      <c r="B208" s="10" t="s">
        <v>1467</v>
      </c>
      <c r="C208" s="89" t="s">
        <v>103</v>
      </c>
      <c r="D208" s="89" t="s">
        <v>1493</v>
      </c>
      <c r="E208" s="25">
        <v>1</v>
      </c>
      <c r="F208" s="25"/>
      <c r="G208" s="25">
        <v>1</v>
      </c>
      <c r="H208" s="25"/>
      <c r="I208" s="25"/>
      <c r="J208" s="65"/>
      <c r="K208" s="43"/>
    </row>
    <row r="209" spans="1:11" s="31" customFormat="1">
      <c r="A209" s="39">
        <v>207</v>
      </c>
      <c r="B209" s="10" t="s">
        <v>1415</v>
      </c>
      <c r="C209" s="79" t="s">
        <v>104</v>
      </c>
      <c r="D209" s="79" t="s">
        <v>660</v>
      </c>
      <c r="E209" s="23"/>
      <c r="F209" s="23"/>
      <c r="G209" s="23">
        <v>1</v>
      </c>
      <c r="H209" s="23"/>
      <c r="I209" s="23"/>
      <c r="J209" s="64"/>
      <c r="K209" s="43"/>
    </row>
    <row r="210" spans="1:11" s="31" customFormat="1">
      <c r="A210" s="39">
        <v>208</v>
      </c>
      <c r="B210" s="10" t="s">
        <v>1415</v>
      </c>
      <c r="C210" s="79" t="s">
        <v>105</v>
      </c>
      <c r="D210" s="79" t="s">
        <v>661</v>
      </c>
      <c r="E210" s="23"/>
      <c r="F210" s="23"/>
      <c r="G210" s="23">
        <v>1</v>
      </c>
      <c r="H210" s="23"/>
      <c r="I210" s="23"/>
      <c r="J210" s="64"/>
      <c r="K210" s="43"/>
    </row>
    <row r="211" spans="1:11" s="31" customFormat="1">
      <c r="A211" s="39">
        <v>209</v>
      </c>
      <c r="B211" s="10" t="s">
        <v>1415</v>
      </c>
      <c r="C211" s="79" t="s">
        <v>106</v>
      </c>
      <c r="D211" s="79" t="s">
        <v>662</v>
      </c>
      <c r="E211" s="23"/>
      <c r="F211" s="23"/>
      <c r="G211" s="23">
        <v>1</v>
      </c>
      <c r="H211" s="23"/>
      <c r="I211" s="23"/>
      <c r="J211" s="64"/>
      <c r="K211" s="43"/>
    </row>
    <row r="212" spans="1:11" s="31" customFormat="1">
      <c r="A212" s="39">
        <v>210</v>
      </c>
      <c r="B212" s="10" t="s">
        <v>1933</v>
      </c>
      <c r="C212" s="79" t="s">
        <v>1938</v>
      </c>
      <c r="D212" s="79" t="s">
        <v>1939</v>
      </c>
      <c r="E212" s="23">
        <v>2</v>
      </c>
      <c r="F212" s="23"/>
      <c r="G212" s="23">
        <v>3</v>
      </c>
      <c r="H212" s="23"/>
      <c r="I212" s="23"/>
      <c r="J212" s="64"/>
      <c r="K212" s="43"/>
    </row>
    <row r="213" spans="1:11" s="31" customFormat="1">
      <c r="A213" s="39">
        <v>211</v>
      </c>
      <c r="B213" s="10" t="s">
        <v>1933</v>
      </c>
      <c r="C213" s="79" t="s">
        <v>1936</v>
      </c>
      <c r="D213" s="79" t="s">
        <v>1937</v>
      </c>
      <c r="E213" s="23"/>
      <c r="F213" s="23"/>
      <c r="G213" s="23"/>
      <c r="H213" s="23"/>
      <c r="I213" s="23"/>
      <c r="J213" s="64"/>
      <c r="K213" s="43"/>
    </row>
    <row r="214" spans="1:11" s="31" customFormat="1">
      <c r="A214" s="39">
        <v>212</v>
      </c>
      <c r="B214" s="10" t="s">
        <v>2481</v>
      </c>
      <c r="C214" s="79" t="s">
        <v>2846</v>
      </c>
      <c r="D214" s="79" t="s">
        <v>2847</v>
      </c>
      <c r="E214" s="23"/>
      <c r="F214" s="23"/>
      <c r="G214" s="23"/>
      <c r="H214" s="23"/>
      <c r="I214" s="23"/>
      <c r="J214" s="64">
        <v>1.4</v>
      </c>
      <c r="K214" s="36"/>
    </row>
    <row r="215" spans="1:11" s="31" customFormat="1">
      <c r="A215" s="39">
        <v>213</v>
      </c>
      <c r="B215" s="10" t="s">
        <v>1415</v>
      </c>
      <c r="C215" s="79" t="s">
        <v>107</v>
      </c>
      <c r="D215" s="79" t="s">
        <v>1494</v>
      </c>
      <c r="E215" s="23">
        <v>2</v>
      </c>
      <c r="F215" s="23"/>
      <c r="G215" s="23"/>
      <c r="H215" s="23"/>
      <c r="I215" s="23"/>
      <c r="J215" s="64"/>
      <c r="K215" s="43"/>
    </row>
    <row r="216" spans="1:11" s="31" customFormat="1">
      <c r="A216" s="39">
        <v>214</v>
      </c>
      <c r="B216" s="81" t="s">
        <v>3955</v>
      </c>
      <c r="C216" s="82" t="s">
        <v>3956</v>
      </c>
      <c r="D216" s="82" t="s">
        <v>3957</v>
      </c>
      <c r="E216" s="83"/>
      <c r="F216" s="83"/>
      <c r="G216" s="83">
        <v>2</v>
      </c>
      <c r="H216" s="83"/>
      <c r="I216" s="83"/>
      <c r="J216" s="84"/>
      <c r="K216" s="85"/>
    </row>
    <row r="217" spans="1:11" s="31" customFormat="1">
      <c r="A217" s="39">
        <v>215</v>
      </c>
      <c r="B217" s="10" t="s">
        <v>1415</v>
      </c>
      <c r="C217" s="79" t="s">
        <v>109</v>
      </c>
      <c r="D217" s="79" t="s">
        <v>664</v>
      </c>
      <c r="E217" s="23"/>
      <c r="F217" s="23"/>
      <c r="G217" s="23">
        <v>1</v>
      </c>
      <c r="H217" s="23"/>
      <c r="I217" s="23"/>
      <c r="J217" s="64"/>
      <c r="K217" s="43"/>
    </row>
    <row r="218" spans="1:11" s="31" customFormat="1">
      <c r="A218" s="39">
        <v>216</v>
      </c>
      <c r="B218" s="10" t="s">
        <v>1415</v>
      </c>
      <c r="C218" s="79" t="s">
        <v>110</v>
      </c>
      <c r="D218" s="79" t="s">
        <v>1495</v>
      </c>
      <c r="E218" s="23"/>
      <c r="F218" s="23">
        <v>1</v>
      </c>
      <c r="G218" s="23"/>
      <c r="H218" s="23"/>
      <c r="I218" s="23"/>
      <c r="J218" s="64"/>
      <c r="K218" s="43"/>
    </row>
    <row r="219" spans="1:11" s="31" customFormat="1">
      <c r="A219" s="39">
        <v>217</v>
      </c>
      <c r="B219" s="81" t="s">
        <v>3403</v>
      </c>
      <c r="C219" s="82" t="s">
        <v>3948</v>
      </c>
      <c r="D219" s="82" t="s">
        <v>3949</v>
      </c>
      <c r="E219" s="83">
        <v>3</v>
      </c>
      <c r="F219" s="83"/>
      <c r="G219" s="83"/>
      <c r="H219" s="83"/>
      <c r="I219" s="83"/>
      <c r="J219" s="84"/>
      <c r="K219" s="85"/>
    </row>
    <row r="220" spans="1:11" s="31" customFormat="1">
      <c r="A220" s="39">
        <v>218</v>
      </c>
      <c r="B220" s="10" t="s">
        <v>1419</v>
      </c>
      <c r="C220" s="79" t="s">
        <v>112</v>
      </c>
      <c r="D220" s="79" t="s">
        <v>666</v>
      </c>
      <c r="E220" s="23">
        <v>2</v>
      </c>
      <c r="F220" s="23">
        <v>3</v>
      </c>
      <c r="G220" s="23">
        <v>2</v>
      </c>
      <c r="H220" s="23">
        <v>3</v>
      </c>
      <c r="I220" s="23"/>
      <c r="J220" s="64"/>
      <c r="K220" s="43"/>
    </row>
    <row r="221" spans="1:11" s="31" customFormat="1">
      <c r="A221" s="39">
        <v>219</v>
      </c>
      <c r="B221" s="10" t="s">
        <v>1419</v>
      </c>
      <c r="C221" s="89" t="s">
        <v>1496</v>
      </c>
      <c r="D221" s="89" t="s">
        <v>1497</v>
      </c>
      <c r="E221" s="25">
        <v>3</v>
      </c>
      <c r="F221" s="25">
        <v>4</v>
      </c>
      <c r="G221" s="25">
        <v>3</v>
      </c>
      <c r="H221" s="25">
        <v>4</v>
      </c>
      <c r="I221" s="25"/>
      <c r="J221" s="65"/>
      <c r="K221" s="43"/>
    </row>
    <row r="222" spans="1:11" s="31" customFormat="1">
      <c r="A222" s="39">
        <v>220</v>
      </c>
      <c r="B222" s="10" t="s">
        <v>1415</v>
      </c>
      <c r="C222" s="89" t="s">
        <v>1498</v>
      </c>
      <c r="D222" s="89" t="s">
        <v>1499</v>
      </c>
      <c r="E222" s="25"/>
      <c r="F222" s="25"/>
      <c r="G222" s="25"/>
      <c r="H222" s="25"/>
      <c r="I222" s="25"/>
      <c r="J222" s="65"/>
      <c r="K222" s="43"/>
    </row>
    <row r="223" spans="1:11" s="31" customFormat="1">
      <c r="A223" s="39">
        <v>221</v>
      </c>
      <c r="B223" s="10" t="s">
        <v>1415</v>
      </c>
      <c r="C223" s="89" t="s">
        <v>1500</v>
      </c>
      <c r="D223" s="89" t="s">
        <v>1501</v>
      </c>
      <c r="E223" s="25"/>
      <c r="F223" s="25">
        <v>1</v>
      </c>
      <c r="G223" s="25"/>
      <c r="H223" s="25">
        <v>1</v>
      </c>
      <c r="I223" s="25"/>
      <c r="J223" s="65"/>
      <c r="K223" s="43"/>
    </row>
    <row r="224" spans="1:11" s="31" customFormat="1">
      <c r="A224" s="39">
        <v>222</v>
      </c>
      <c r="B224" s="10" t="s">
        <v>1419</v>
      </c>
      <c r="C224" s="89" t="s">
        <v>1502</v>
      </c>
      <c r="D224" s="89" t="s">
        <v>1503</v>
      </c>
      <c r="E224" s="25">
        <v>6</v>
      </c>
      <c r="F224" s="25">
        <v>2</v>
      </c>
      <c r="G224" s="25">
        <v>6</v>
      </c>
      <c r="H224" s="25">
        <v>2</v>
      </c>
      <c r="I224" s="25"/>
      <c r="J224" s="65"/>
      <c r="K224" s="43"/>
    </row>
    <row r="225" spans="1:11" s="86" customFormat="1">
      <c r="A225" s="39">
        <v>223</v>
      </c>
      <c r="B225" s="81" t="s">
        <v>3403</v>
      </c>
      <c r="C225" s="82" t="s">
        <v>3439</v>
      </c>
      <c r="D225" s="82" t="s">
        <v>3958</v>
      </c>
      <c r="E225" s="83"/>
      <c r="F225" s="83"/>
      <c r="G225" s="83">
        <v>1</v>
      </c>
      <c r="H225" s="83"/>
      <c r="I225" s="83"/>
      <c r="J225" s="84"/>
      <c r="K225" s="85"/>
    </row>
    <row r="226" spans="1:11" s="31" customFormat="1">
      <c r="A226" s="39">
        <v>224</v>
      </c>
      <c r="B226" s="10" t="s">
        <v>1415</v>
      </c>
      <c r="C226" s="79" t="s">
        <v>119</v>
      </c>
      <c r="D226" s="79" t="s">
        <v>672</v>
      </c>
      <c r="E226" s="23"/>
      <c r="F226" s="23"/>
      <c r="G226" s="23">
        <v>1</v>
      </c>
      <c r="H226" s="23"/>
      <c r="I226" s="23"/>
      <c r="J226" s="64"/>
      <c r="K226" s="43"/>
    </row>
    <row r="227" spans="1:11" s="31" customFormat="1">
      <c r="A227" s="39">
        <v>225</v>
      </c>
      <c r="B227" s="10" t="s">
        <v>1419</v>
      </c>
      <c r="C227" s="79" t="s">
        <v>120</v>
      </c>
      <c r="D227" s="79" t="s">
        <v>673</v>
      </c>
      <c r="E227" s="23">
        <v>13</v>
      </c>
      <c r="F227" s="23"/>
      <c r="G227" s="23"/>
      <c r="H227" s="23"/>
      <c r="I227" s="23"/>
      <c r="J227" s="64"/>
      <c r="K227" s="43"/>
    </row>
    <row r="228" spans="1:11" s="31" customFormat="1">
      <c r="A228" s="39">
        <v>226</v>
      </c>
      <c r="B228" s="10" t="s">
        <v>1415</v>
      </c>
      <c r="C228" s="79" t="s">
        <v>121</v>
      </c>
      <c r="D228" s="79" t="s">
        <v>674</v>
      </c>
      <c r="E228" s="23"/>
      <c r="F228" s="23">
        <v>2</v>
      </c>
      <c r="G228" s="23"/>
      <c r="H228" s="23"/>
      <c r="I228" s="23"/>
      <c r="J228" s="64"/>
      <c r="K228" s="43"/>
    </row>
    <row r="229" spans="1:11" s="31" customFormat="1">
      <c r="A229" s="39">
        <v>227</v>
      </c>
      <c r="B229" s="10" t="s">
        <v>3813</v>
      </c>
      <c r="C229" s="79" t="s">
        <v>3832</v>
      </c>
      <c r="D229" s="79" t="s">
        <v>3400</v>
      </c>
      <c r="E229" s="23"/>
      <c r="F229" s="23"/>
      <c r="G229" s="23"/>
      <c r="H229" s="23"/>
      <c r="I229" s="23"/>
      <c r="J229" s="64">
        <v>2</v>
      </c>
      <c r="K229" s="36"/>
    </row>
    <row r="230" spans="1:11" s="31" customFormat="1">
      <c r="A230" s="39">
        <v>228</v>
      </c>
      <c r="B230" s="10" t="s">
        <v>3813</v>
      </c>
      <c r="C230" s="79" t="s">
        <v>3833</v>
      </c>
      <c r="D230" s="79" t="s">
        <v>3812</v>
      </c>
      <c r="E230" s="23"/>
      <c r="F230" s="23"/>
      <c r="G230" s="23"/>
      <c r="H230" s="23"/>
      <c r="I230" s="23"/>
      <c r="J230" s="64">
        <v>2</v>
      </c>
      <c r="K230" s="36"/>
    </row>
    <row r="231" spans="1:11" s="31" customFormat="1">
      <c r="A231" s="39">
        <v>229</v>
      </c>
      <c r="B231" s="10" t="s">
        <v>1415</v>
      </c>
      <c r="C231" s="89" t="s">
        <v>122</v>
      </c>
      <c r="D231" s="89" t="s">
        <v>1504</v>
      </c>
      <c r="E231" s="25">
        <v>4</v>
      </c>
      <c r="F231" s="25"/>
      <c r="G231" s="25">
        <v>6</v>
      </c>
      <c r="H231" s="25"/>
      <c r="I231" s="25"/>
      <c r="J231" s="65"/>
      <c r="K231" s="43"/>
    </row>
    <row r="232" spans="1:11" s="31" customFormat="1">
      <c r="A232" s="39">
        <v>230</v>
      </c>
      <c r="B232" s="10" t="s">
        <v>1419</v>
      </c>
      <c r="C232" s="89" t="s">
        <v>123</v>
      </c>
      <c r="D232" s="89" t="s">
        <v>1505</v>
      </c>
      <c r="E232" s="25">
        <v>2</v>
      </c>
      <c r="F232" s="25">
        <v>2</v>
      </c>
      <c r="G232" s="25">
        <v>3</v>
      </c>
      <c r="H232" s="25">
        <v>2</v>
      </c>
      <c r="I232" s="25"/>
      <c r="J232" s="65"/>
      <c r="K232" s="43"/>
    </row>
    <row r="233" spans="1:11" s="86" customFormat="1">
      <c r="A233" s="39">
        <v>231</v>
      </c>
      <c r="B233" s="10" t="s">
        <v>1506</v>
      </c>
      <c r="C233" s="89" t="s">
        <v>124</v>
      </c>
      <c r="D233" s="89" t="s">
        <v>1507</v>
      </c>
      <c r="E233" s="25"/>
      <c r="F233" s="25"/>
      <c r="G233" s="25"/>
      <c r="H233" s="25"/>
      <c r="I233" s="25"/>
      <c r="J233" s="65"/>
      <c r="K233" s="43"/>
    </row>
    <row r="234" spans="1:11">
      <c r="A234" s="39">
        <v>232</v>
      </c>
      <c r="B234" s="81" t="s">
        <v>3403</v>
      </c>
      <c r="C234" s="82" t="s">
        <v>3959</v>
      </c>
      <c r="D234" s="82" t="s">
        <v>3442</v>
      </c>
      <c r="E234" s="83"/>
      <c r="F234" s="83"/>
      <c r="G234" s="83">
        <v>2</v>
      </c>
      <c r="H234" s="83"/>
      <c r="I234" s="83"/>
      <c r="J234" s="84"/>
      <c r="K234" s="85"/>
    </row>
    <row r="235" spans="1:11">
      <c r="A235" s="39">
        <v>233</v>
      </c>
      <c r="B235" s="10" t="s">
        <v>1415</v>
      </c>
      <c r="C235" s="79" t="s">
        <v>126</v>
      </c>
      <c r="D235" s="79" t="s">
        <v>1508</v>
      </c>
      <c r="E235" s="23"/>
      <c r="F235" s="23">
        <v>2</v>
      </c>
      <c r="G235" s="23"/>
      <c r="H235" s="23"/>
      <c r="I235" s="23"/>
      <c r="J235" s="64"/>
      <c r="K235" s="43"/>
    </row>
    <row r="236" spans="1:11">
      <c r="A236" s="39">
        <v>234</v>
      </c>
      <c r="B236" s="10" t="s">
        <v>3767</v>
      </c>
      <c r="C236" s="79" t="s">
        <v>3606</v>
      </c>
      <c r="D236" s="79" t="s">
        <v>3784</v>
      </c>
      <c r="E236" s="23"/>
      <c r="F236" s="23"/>
      <c r="G236" s="23"/>
      <c r="H236" s="23"/>
      <c r="I236" s="23"/>
      <c r="J236" s="64">
        <v>2</v>
      </c>
      <c r="K236" s="36"/>
    </row>
    <row r="237" spans="1:11">
      <c r="A237" s="39">
        <v>235</v>
      </c>
      <c r="B237" s="10" t="s">
        <v>1457</v>
      </c>
      <c r="C237" s="89" t="s">
        <v>127</v>
      </c>
      <c r="D237" s="89" t="s">
        <v>1509</v>
      </c>
      <c r="E237" s="25"/>
      <c r="F237" s="25"/>
      <c r="G237" s="25"/>
      <c r="H237" s="25"/>
      <c r="I237" s="25"/>
      <c r="J237" s="65"/>
      <c r="K237" s="43"/>
    </row>
    <row r="238" spans="1:11">
      <c r="A238" s="39">
        <v>236</v>
      </c>
      <c r="B238" s="10" t="s">
        <v>1425</v>
      </c>
      <c r="C238" s="79" t="s">
        <v>128</v>
      </c>
      <c r="D238" s="79" t="s">
        <v>632</v>
      </c>
      <c r="E238" s="23"/>
      <c r="F238" s="23"/>
      <c r="G238" s="23"/>
      <c r="H238" s="23"/>
      <c r="I238" s="23"/>
      <c r="J238" s="64"/>
      <c r="K238" s="43"/>
    </row>
    <row r="239" spans="1:11" s="86" customFormat="1">
      <c r="A239" s="39">
        <v>237</v>
      </c>
      <c r="B239" s="10" t="s">
        <v>1425</v>
      </c>
      <c r="C239" s="79" t="s">
        <v>129</v>
      </c>
      <c r="D239" s="79" t="s">
        <v>632</v>
      </c>
      <c r="E239" s="23"/>
      <c r="F239" s="23"/>
      <c r="G239" s="23"/>
      <c r="H239" s="23"/>
      <c r="I239" s="23"/>
      <c r="J239" s="64"/>
      <c r="K239" s="43"/>
    </row>
    <row r="240" spans="1:11">
      <c r="A240" s="39">
        <v>238</v>
      </c>
      <c r="B240" s="10" t="s">
        <v>2481</v>
      </c>
      <c r="C240" s="79" t="s">
        <v>2503</v>
      </c>
      <c r="D240" s="79" t="s">
        <v>2504</v>
      </c>
      <c r="E240" s="23"/>
      <c r="F240" s="23"/>
      <c r="G240" s="23"/>
      <c r="H240" s="23"/>
      <c r="I240" s="23"/>
      <c r="J240" s="64">
        <v>1.4</v>
      </c>
      <c r="K240" s="36"/>
    </row>
    <row r="241" spans="1:11">
      <c r="A241" s="39">
        <v>239</v>
      </c>
      <c r="B241" s="10" t="s">
        <v>2108</v>
      </c>
      <c r="C241" s="79" t="s">
        <v>2087</v>
      </c>
      <c r="D241" s="79" t="s">
        <v>2088</v>
      </c>
      <c r="E241" s="23">
        <v>2</v>
      </c>
      <c r="F241" s="23">
        <v>2</v>
      </c>
      <c r="G241" s="23">
        <v>3</v>
      </c>
      <c r="H241" s="23">
        <v>2</v>
      </c>
      <c r="I241" s="23"/>
      <c r="J241" s="64">
        <v>1.2</v>
      </c>
      <c r="K241" s="43"/>
    </row>
    <row r="242" spans="1:11">
      <c r="A242" s="39">
        <v>240</v>
      </c>
      <c r="B242" s="10" t="s">
        <v>2109</v>
      </c>
      <c r="C242" s="79" t="s">
        <v>2090</v>
      </c>
      <c r="D242" s="79" t="s">
        <v>2091</v>
      </c>
      <c r="E242" s="23">
        <v>4</v>
      </c>
      <c r="F242" s="23"/>
      <c r="G242" s="23">
        <v>6</v>
      </c>
      <c r="H242" s="23"/>
      <c r="I242" s="23"/>
      <c r="J242" s="64">
        <v>1.2</v>
      </c>
      <c r="K242" s="43"/>
    </row>
    <row r="243" spans="1:11">
      <c r="A243" s="39">
        <v>241</v>
      </c>
      <c r="B243" s="10" t="s">
        <v>3698</v>
      </c>
      <c r="C243" s="79" t="s">
        <v>3724</v>
      </c>
      <c r="D243" s="79" t="s">
        <v>3725</v>
      </c>
      <c r="E243" s="23">
        <v>2</v>
      </c>
      <c r="F243" s="23">
        <v>3</v>
      </c>
      <c r="G243" s="23">
        <v>2</v>
      </c>
      <c r="H243" s="23">
        <v>2</v>
      </c>
      <c r="I243" s="23"/>
      <c r="J243" s="64">
        <v>2</v>
      </c>
      <c r="K243" s="36"/>
    </row>
    <row r="244" spans="1:11">
      <c r="A244" s="39">
        <v>242</v>
      </c>
      <c r="B244" s="10" t="s">
        <v>3666</v>
      </c>
      <c r="C244" s="79" t="s">
        <v>3689</v>
      </c>
      <c r="D244" s="79" t="s">
        <v>3690</v>
      </c>
      <c r="E244" s="23">
        <v>4</v>
      </c>
      <c r="F244" s="23"/>
      <c r="G244" s="23">
        <v>6</v>
      </c>
      <c r="H244" s="23"/>
      <c r="I244" s="23"/>
      <c r="J244" s="64">
        <v>2</v>
      </c>
      <c r="K244" s="36"/>
    </row>
    <row r="245" spans="1:11" s="86" customFormat="1">
      <c r="A245" s="39">
        <v>243</v>
      </c>
      <c r="B245" s="10" t="s">
        <v>1414</v>
      </c>
      <c r="C245" s="79" t="s">
        <v>130</v>
      </c>
      <c r="D245" s="79" t="s">
        <v>1510</v>
      </c>
      <c r="E245" s="23">
        <v>4</v>
      </c>
      <c r="F245" s="23">
        <v>5</v>
      </c>
      <c r="G245" s="23"/>
      <c r="H245" s="23">
        <v>5</v>
      </c>
      <c r="I245" s="23"/>
      <c r="J245" s="64"/>
      <c r="K245" s="43"/>
    </row>
    <row r="246" spans="1:11" s="86" customFormat="1">
      <c r="A246" s="39">
        <v>244</v>
      </c>
      <c r="B246" s="10" t="s">
        <v>1425</v>
      </c>
      <c r="C246" s="79" t="s">
        <v>2008</v>
      </c>
      <c r="D246" s="79" t="s">
        <v>577</v>
      </c>
      <c r="E246" s="23"/>
      <c r="F246" s="23"/>
      <c r="G246" s="23"/>
      <c r="H246" s="23"/>
      <c r="I246" s="23"/>
      <c r="J246" s="64"/>
      <c r="K246" s="43"/>
    </row>
    <row r="247" spans="1:11" s="86" customFormat="1">
      <c r="A247" s="39">
        <v>245</v>
      </c>
      <c r="B247" s="10" t="s">
        <v>1425</v>
      </c>
      <c r="C247" s="79" t="s">
        <v>553</v>
      </c>
      <c r="D247" s="79" t="s">
        <v>1511</v>
      </c>
      <c r="E247" s="23">
        <v>1</v>
      </c>
      <c r="F247" s="23">
        <v>1</v>
      </c>
      <c r="G247" s="23">
        <v>1</v>
      </c>
      <c r="H247" s="23">
        <v>1</v>
      </c>
      <c r="I247" s="23"/>
      <c r="J247" s="64"/>
      <c r="K247" s="43"/>
    </row>
    <row r="248" spans="1:11" s="86" customFormat="1">
      <c r="A248" s="39">
        <v>246</v>
      </c>
      <c r="B248" s="10" t="s">
        <v>1419</v>
      </c>
      <c r="C248" s="89" t="s">
        <v>131</v>
      </c>
      <c r="D248" s="89" t="s">
        <v>1512</v>
      </c>
      <c r="E248" s="25">
        <v>3</v>
      </c>
      <c r="F248" s="25">
        <v>3</v>
      </c>
      <c r="G248" s="25"/>
      <c r="H248" s="25"/>
      <c r="I248" s="25"/>
      <c r="J248" s="65"/>
      <c r="K248" s="43"/>
    </row>
    <row r="249" spans="1:11" s="86" customFormat="1">
      <c r="A249" s="39">
        <v>247</v>
      </c>
      <c r="B249" s="10" t="s">
        <v>1425</v>
      </c>
      <c r="C249" s="79" t="s">
        <v>132</v>
      </c>
      <c r="D249" s="79" t="s">
        <v>570</v>
      </c>
      <c r="E249" s="23"/>
      <c r="F249" s="23"/>
      <c r="G249" s="23"/>
      <c r="H249" s="23"/>
      <c r="I249" s="23"/>
      <c r="J249" s="64"/>
      <c r="K249" s="43"/>
    </row>
    <row r="250" spans="1:11" s="86" customFormat="1">
      <c r="A250" s="39">
        <v>248</v>
      </c>
      <c r="B250" s="10" t="s">
        <v>2247</v>
      </c>
      <c r="C250" s="79" t="s">
        <v>2250</v>
      </c>
      <c r="D250" s="79" t="s">
        <v>2251</v>
      </c>
      <c r="E250" s="23"/>
      <c r="F250" s="23"/>
      <c r="G250" s="23"/>
      <c r="H250" s="23"/>
      <c r="I250" s="23"/>
      <c r="J250" s="64">
        <v>1.3</v>
      </c>
      <c r="K250" s="43"/>
    </row>
    <row r="251" spans="1:11" s="86" customFormat="1">
      <c r="A251" s="39">
        <v>249</v>
      </c>
      <c r="B251" s="10" t="s">
        <v>2511</v>
      </c>
      <c r="C251" s="79" t="s">
        <v>2733</v>
      </c>
      <c r="D251" s="79" t="s">
        <v>2734</v>
      </c>
      <c r="E251" s="23"/>
      <c r="F251" s="23">
        <v>1</v>
      </c>
      <c r="G251" s="23"/>
      <c r="H251" s="23">
        <v>1</v>
      </c>
      <c r="I251" s="23"/>
      <c r="J251" s="64">
        <v>1.4</v>
      </c>
      <c r="K251" s="36"/>
    </row>
    <row r="252" spans="1:11" s="86" customFormat="1">
      <c r="A252" s="39">
        <v>250</v>
      </c>
      <c r="B252" s="10" t="s">
        <v>2511</v>
      </c>
      <c r="C252" s="79" t="s">
        <v>2725</v>
      </c>
      <c r="D252" s="79" t="s">
        <v>2726</v>
      </c>
      <c r="E252" s="23"/>
      <c r="F252" s="23"/>
      <c r="G252" s="23"/>
      <c r="H252" s="23"/>
      <c r="I252" s="23"/>
      <c r="J252" s="64">
        <v>1.4</v>
      </c>
      <c r="K252" s="36"/>
    </row>
    <row r="253" spans="1:11" s="86" customFormat="1">
      <c r="A253" s="39">
        <v>251</v>
      </c>
      <c r="B253" s="10" t="s">
        <v>1425</v>
      </c>
      <c r="C253" s="79" t="s">
        <v>133</v>
      </c>
      <c r="D253" s="79" t="s">
        <v>570</v>
      </c>
      <c r="E253" s="23"/>
      <c r="F253" s="23"/>
      <c r="G253" s="23"/>
      <c r="H253" s="23"/>
      <c r="I253" s="23"/>
      <c r="J253" s="64"/>
      <c r="K253" s="61"/>
    </row>
    <row r="254" spans="1:11" s="86" customFormat="1">
      <c r="A254" s="39">
        <v>252</v>
      </c>
      <c r="B254" s="10" t="s">
        <v>1415</v>
      </c>
      <c r="C254" s="79" t="s">
        <v>134</v>
      </c>
      <c r="D254" s="79" t="s">
        <v>1513</v>
      </c>
      <c r="E254" s="23"/>
      <c r="F254" s="23"/>
      <c r="G254" s="23">
        <v>1</v>
      </c>
      <c r="H254" s="23"/>
      <c r="I254" s="23"/>
      <c r="J254" s="64"/>
      <c r="K254" s="43"/>
    </row>
    <row r="255" spans="1:11" s="86" customFormat="1">
      <c r="A255" s="39">
        <v>253</v>
      </c>
      <c r="B255" s="10" t="s">
        <v>2486</v>
      </c>
      <c r="C255" s="79" t="s">
        <v>2823</v>
      </c>
      <c r="D255" s="79" t="s">
        <v>2824</v>
      </c>
      <c r="E255" s="23"/>
      <c r="F255" s="23"/>
      <c r="G255" s="23"/>
      <c r="H255" s="23"/>
      <c r="I255" s="23"/>
      <c r="J255" s="64">
        <v>1.4</v>
      </c>
      <c r="K255" s="36"/>
    </row>
    <row r="256" spans="1:11">
      <c r="A256" s="39">
        <v>254</v>
      </c>
      <c r="B256" s="10" t="s">
        <v>2877</v>
      </c>
      <c r="C256" s="79" t="s">
        <v>2878</v>
      </c>
      <c r="D256" s="79" t="s">
        <v>2879</v>
      </c>
      <c r="E256" s="23"/>
      <c r="F256" s="23"/>
      <c r="G256" s="23"/>
      <c r="H256" s="23"/>
      <c r="I256" s="23"/>
      <c r="J256" s="64">
        <v>1.4</v>
      </c>
      <c r="K256" s="36"/>
    </row>
    <row r="257" spans="1:11">
      <c r="A257" s="39">
        <v>255</v>
      </c>
      <c r="B257" s="10" t="s">
        <v>1415</v>
      </c>
      <c r="C257" s="89" t="s">
        <v>135</v>
      </c>
      <c r="D257" s="89" t="s">
        <v>1514</v>
      </c>
      <c r="E257" s="25"/>
      <c r="F257" s="25"/>
      <c r="G257" s="25"/>
      <c r="H257" s="25"/>
      <c r="I257" s="25"/>
      <c r="J257" s="65"/>
      <c r="K257" s="43"/>
    </row>
    <row r="258" spans="1:11">
      <c r="A258" s="39">
        <v>256</v>
      </c>
      <c r="B258" s="32" t="s">
        <v>1962</v>
      </c>
      <c r="C258" s="88" t="s">
        <v>1977</v>
      </c>
      <c r="D258" s="88" t="s">
        <v>1978</v>
      </c>
      <c r="E258" s="33"/>
      <c r="F258" s="33"/>
      <c r="G258" s="33"/>
      <c r="H258" s="33"/>
      <c r="I258" s="33"/>
      <c r="J258" s="68"/>
      <c r="K258" s="60"/>
    </row>
    <row r="259" spans="1:11">
      <c r="A259" s="39">
        <v>257</v>
      </c>
      <c r="B259" s="10" t="s">
        <v>2795</v>
      </c>
      <c r="C259" s="79" t="s">
        <v>2802</v>
      </c>
      <c r="D259" s="79" t="s">
        <v>2803</v>
      </c>
      <c r="E259" s="23"/>
      <c r="F259" s="23"/>
      <c r="G259" s="23"/>
      <c r="H259" s="23"/>
      <c r="I259" s="23"/>
      <c r="J259" s="64">
        <v>1.4</v>
      </c>
      <c r="K259" s="36"/>
    </row>
    <row r="260" spans="1:11">
      <c r="A260" s="39">
        <v>258</v>
      </c>
      <c r="B260" s="10" t="s">
        <v>1414</v>
      </c>
      <c r="C260" s="79" t="s">
        <v>136</v>
      </c>
      <c r="D260" s="79" t="s">
        <v>2010</v>
      </c>
      <c r="E260" s="23">
        <v>8</v>
      </c>
      <c r="F260" s="23"/>
      <c r="G260" s="23"/>
      <c r="H260" s="23">
        <v>8</v>
      </c>
      <c r="I260" s="23"/>
      <c r="J260" s="64"/>
      <c r="K260" s="43"/>
    </row>
    <row r="261" spans="1:11">
      <c r="A261" s="39">
        <v>259</v>
      </c>
      <c r="B261" s="10" t="s">
        <v>1432</v>
      </c>
      <c r="C261" s="79" t="s">
        <v>137</v>
      </c>
      <c r="D261" s="79" t="s">
        <v>1515</v>
      </c>
      <c r="E261" s="23"/>
      <c r="F261" s="23"/>
      <c r="G261" s="23"/>
      <c r="H261" s="23"/>
      <c r="I261" s="23"/>
      <c r="J261" s="64"/>
      <c r="K261" s="43"/>
    </row>
    <row r="262" spans="1:11">
      <c r="A262" s="39">
        <v>260</v>
      </c>
      <c r="B262" s="10" t="s">
        <v>1415</v>
      </c>
      <c r="C262" s="79" t="s">
        <v>1516</v>
      </c>
      <c r="D262" s="79" t="s">
        <v>1517</v>
      </c>
      <c r="E262" s="23"/>
      <c r="F262" s="23"/>
      <c r="G262" s="23"/>
      <c r="H262" s="23"/>
      <c r="I262" s="23"/>
      <c r="J262" s="64"/>
      <c r="K262" s="43"/>
    </row>
    <row r="263" spans="1:11">
      <c r="A263" s="39">
        <v>261</v>
      </c>
      <c r="B263" s="10" t="s">
        <v>1425</v>
      </c>
      <c r="C263" s="79" t="s">
        <v>139</v>
      </c>
      <c r="D263" s="79" t="s">
        <v>567</v>
      </c>
      <c r="E263" s="23"/>
      <c r="F263" s="23"/>
      <c r="G263" s="23"/>
      <c r="H263" s="23"/>
      <c r="I263" s="23"/>
      <c r="J263" s="64"/>
      <c r="K263" s="43"/>
    </row>
    <row r="264" spans="1:11">
      <c r="A264" s="39">
        <v>262</v>
      </c>
      <c r="B264" s="10" t="s">
        <v>1432</v>
      </c>
      <c r="C264" s="89" t="s">
        <v>1518</v>
      </c>
      <c r="D264" s="89" t="s">
        <v>1519</v>
      </c>
      <c r="E264" s="25"/>
      <c r="F264" s="25"/>
      <c r="G264" s="25"/>
      <c r="H264" s="25"/>
      <c r="I264" s="25"/>
      <c r="J264" s="65"/>
      <c r="K264" s="43"/>
    </row>
    <row r="265" spans="1:11">
      <c r="A265" s="39">
        <v>263</v>
      </c>
      <c r="B265" s="10" t="s">
        <v>1415</v>
      </c>
      <c r="C265" s="79" t="s">
        <v>141</v>
      </c>
      <c r="D265" s="79" t="s">
        <v>1520</v>
      </c>
      <c r="E265" s="23">
        <v>1</v>
      </c>
      <c r="F265" s="23"/>
      <c r="G265" s="23"/>
      <c r="H265" s="23"/>
      <c r="I265" s="23"/>
      <c r="J265" s="64"/>
      <c r="K265" s="43"/>
    </row>
    <row r="266" spans="1:11" s="86" customFormat="1">
      <c r="A266" s="39">
        <v>264</v>
      </c>
      <c r="B266" s="10" t="s">
        <v>1415</v>
      </c>
      <c r="C266" s="79" t="s">
        <v>1521</v>
      </c>
      <c r="D266" s="79" t="s">
        <v>1522</v>
      </c>
      <c r="E266" s="23">
        <v>1</v>
      </c>
      <c r="F266" s="23"/>
      <c r="G266" s="23"/>
      <c r="H266" s="23"/>
      <c r="I266" s="23"/>
      <c r="J266" s="64"/>
      <c r="K266" s="43"/>
    </row>
    <row r="267" spans="1:11">
      <c r="A267" s="39">
        <v>265</v>
      </c>
      <c r="B267" s="10" t="s">
        <v>1415</v>
      </c>
      <c r="C267" s="79" t="s">
        <v>1523</v>
      </c>
      <c r="D267" s="79" t="s">
        <v>1524</v>
      </c>
      <c r="E267" s="23">
        <v>1</v>
      </c>
      <c r="F267" s="23"/>
      <c r="G267" s="23"/>
      <c r="H267" s="23"/>
      <c r="I267" s="23"/>
      <c r="J267" s="64"/>
      <c r="K267" s="43"/>
    </row>
    <row r="268" spans="1:11">
      <c r="A268" s="39">
        <v>266</v>
      </c>
      <c r="B268" s="10" t="s">
        <v>1415</v>
      </c>
      <c r="C268" s="79" t="s">
        <v>1525</v>
      </c>
      <c r="D268" s="79" t="s">
        <v>1526</v>
      </c>
      <c r="E268" s="23">
        <v>1</v>
      </c>
      <c r="F268" s="23"/>
      <c r="G268" s="23"/>
      <c r="H268" s="23"/>
      <c r="I268" s="23"/>
      <c r="J268" s="64"/>
      <c r="K268" s="61"/>
    </row>
    <row r="269" spans="1:11">
      <c r="A269" s="39">
        <v>267</v>
      </c>
      <c r="B269" s="10" t="s">
        <v>1415</v>
      </c>
      <c r="C269" s="79" t="s">
        <v>1527</v>
      </c>
      <c r="D269" s="79" t="s">
        <v>1528</v>
      </c>
      <c r="E269" s="23">
        <v>1</v>
      </c>
      <c r="F269" s="23"/>
      <c r="G269" s="23"/>
      <c r="H269" s="23"/>
      <c r="I269" s="23"/>
      <c r="J269" s="64"/>
      <c r="K269" s="43"/>
    </row>
    <row r="270" spans="1:11">
      <c r="A270" s="39">
        <v>268</v>
      </c>
      <c r="B270" s="10" t="s">
        <v>1425</v>
      </c>
      <c r="C270" s="79" t="s">
        <v>1529</v>
      </c>
      <c r="D270" s="79" t="s">
        <v>570</v>
      </c>
      <c r="E270" s="23"/>
      <c r="F270" s="23"/>
      <c r="G270" s="23"/>
      <c r="H270" s="23"/>
      <c r="I270" s="23"/>
      <c r="J270" s="64"/>
      <c r="K270" s="43"/>
    </row>
    <row r="271" spans="1:11">
      <c r="A271" s="39">
        <v>269</v>
      </c>
      <c r="B271" s="10" t="s">
        <v>3767</v>
      </c>
      <c r="C271" s="79" t="s">
        <v>3806</v>
      </c>
      <c r="D271" s="79" t="s">
        <v>3808</v>
      </c>
      <c r="E271" s="23"/>
      <c r="F271" s="23"/>
      <c r="G271" s="23"/>
      <c r="H271" s="23"/>
      <c r="I271" s="23"/>
      <c r="J271" s="64">
        <v>2</v>
      </c>
      <c r="K271" s="36"/>
    </row>
    <row r="272" spans="1:11">
      <c r="A272" s="39">
        <v>270</v>
      </c>
      <c r="B272" s="10" t="s">
        <v>1419</v>
      </c>
      <c r="C272" s="79" t="s">
        <v>1530</v>
      </c>
      <c r="D272" s="79" t="s">
        <v>1531</v>
      </c>
      <c r="E272" s="23"/>
      <c r="F272" s="23">
        <v>3</v>
      </c>
      <c r="G272" s="23"/>
      <c r="H272" s="23">
        <v>3</v>
      </c>
      <c r="I272" s="23"/>
      <c r="J272" s="64"/>
      <c r="K272" s="61"/>
    </row>
    <row r="273" spans="1:11">
      <c r="A273" s="39">
        <v>271</v>
      </c>
      <c r="B273" s="10" t="s">
        <v>1425</v>
      </c>
      <c r="C273" s="89" t="s">
        <v>148</v>
      </c>
      <c r="D273" s="89" t="s">
        <v>1532</v>
      </c>
      <c r="E273" s="25"/>
      <c r="F273" s="25"/>
      <c r="G273" s="25"/>
      <c r="H273" s="25"/>
      <c r="I273" s="25"/>
      <c r="J273" s="65"/>
      <c r="K273" s="43"/>
    </row>
    <row r="274" spans="1:11">
      <c r="A274" s="39">
        <v>272</v>
      </c>
      <c r="B274" s="10" t="s">
        <v>1432</v>
      </c>
      <c r="C274" s="89" t="s">
        <v>149</v>
      </c>
      <c r="D274" s="89" t="s">
        <v>1533</v>
      </c>
      <c r="E274" s="25"/>
      <c r="F274" s="25"/>
      <c r="G274" s="25"/>
      <c r="H274" s="25"/>
      <c r="I274" s="25"/>
      <c r="J274" s="65"/>
      <c r="K274" s="43"/>
    </row>
    <row r="275" spans="1:11">
      <c r="A275" s="39">
        <v>273</v>
      </c>
      <c r="B275" s="10" t="s">
        <v>3767</v>
      </c>
      <c r="C275" s="79" t="s">
        <v>2979</v>
      </c>
      <c r="D275" s="79" t="s">
        <v>3798</v>
      </c>
      <c r="E275" s="23"/>
      <c r="F275" s="23"/>
      <c r="G275" s="23"/>
      <c r="H275" s="23"/>
      <c r="I275" s="23"/>
      <c r="J275" s="64">
        <v>2</v>
      </c>
      <c r="K275" s="36"/>
    </row>
    <row r="276" spans="1:11">
      <c r="A276" s="39">
        <v>274</v>
      </c>
      <c r="B276" s="10" t="s">
        <v>1419</v>
      </c>
      <c r="C276" s="89" t="s">
        <v>150</v>
      </c>
      <c r="D276" s="89" t="s">
        <v>1534</v>
      </c>
      <c r="E276" s="25">
        <v>3</v>
      </c>
      <c r="F276" s="25">
        <v>3</v>
      </c>
      <c r="G276" s="25">
        <v>3</v>
      </c>
      <c r="H276" s="25">
        <v>3</v>
      </c>
      <c r="I276" s="25"/>
      <c r="J276" s="65"/>
      <c r="K276" s="43"/>
    </row>
    <row r="277" spans="1:11">
      <c r="A277" s="39">
        <v>275</v>
      </c>
      <c r="B277" s="10" t="s">
        <v>1425</v>
      </c>
      <c r="C277" s="79" t="s">
        <v>1535</v>
      </c>
      <c r="D277" s="79" t="s">
        <v>567</v>
      </c>
      <c r="E277" s="23"/>
      <c r="F277" s="23"/>
      <c r="G277" s="23"/>
      <c r="H277" s="23"/>
      <c r="I277" s="23"/>
      <c r="J277" s="64"/>
      <c r="K277" s="43"/>
    </row>
    <row r="278" spans="1:11">
      <c r="A278" s="39">
        <v>276</v>
      </c>
      <c r="B278" s="10" t="s">
        <v>1421</v>
      </c>
      <c r="C278" s="79" t="s">
        <v>1536</v>
      </c>
      <c r="D278" s="79" t="s">
        <v>1537</v>
      </c>
      <c r="E278" s="26"/>
      <c r="F278" s="26"/>
      <c r="G278" s="26">
        <v>3</v>
      </c>
      <c r="H278" s="26"/>
      <c r="I278" s="26"/>
      <c r="J278" s="78"/>
      <c r="K278" s="43"/>
    </row>
    <row r="279" spans="1:11">
      <c r="A279" s="39">
        <v>277</v>
      </c>
      <c r="B279" s="81" t="s">
        <v>3925</v>
      </c>
      <c r="C279" s="82" t="s">
        <v>3892</v>
      </c>
      <c r="D279" s="82" t="s">
        <v>3926</v>
      </c>
      <c r="E279" s="83"/>
      <c r="F279" s="83"/>
      <c r="G279" s="83"/>
      <c r="H279" s="83"/>
      <c r="I279" s="83"/>
      <c r="J279" s="84"/>
      <c r="K279" s="85"/>
    </row>
    <row r="280" spans="1:11">
      <c r="A280" s="39">
        <v>278</v>
      </c>
      <c r="B280" s="10" t="s">
        <v>1415</v>
      </c>
      <c r="C280" s="89" t="s">
        <v>152</v>
      </c>
      <c r="D280" s="89" t="s">
        <v>1538</v>
      </c>
      <c r="E280" s="25"/>
      <c r="F280" s="25">
        <v>1</v>
      </c>
      <c r="G280" s="25"/>
      <c r="H280" s="25">
        <v>1</v>
      </c>
      <c r="I280" s="25"/>
      <c r="J280" s="65"/>
      <c r="K280" s="43"/>
    </row>
    <row r="281" spans="1:11">
      <c r="A281" s="39">
        <v>279</v>
      </c>
      <c r="B281" s="10" t="s">
        <v>1425</v>
      </c>
      <c r="C281" s="79" t="s">
        <v>1539</v>
      </c>
      <c r="D281" s="79" t="s">
        <v>1540</v>
      </c>
      <c r="E281" s="23"/>
      <c r="F281" s="23"/>
      <c r="G281" s="23"/>
      <c r="H281" s="23"/>
      <c r="I281" s="23"/>
      <c r="J281" s="64"/>
      <c r="K281" s="43"/>
    </row>
    <row r="282" spans="1:11">
      <c r="A282" s="39">
        <v>280</v>
      </c>
      <c r="B282" s="10" t="s">
        <v>1425</v>
      </c>
      <c r="C282" s="79" t="s">
        <v>154</v>
      </c>
      <c r="D282" s="79" t="s">
        <v>567</v>
      </c>
      <c r="E282" s="23"/>
      <c r="F282" s="23"/>
      <c r="G282" s="23"/>
      <c r="H282" s="23"/>
      <c r="I282" s="23"/>
      <c r="J282" s="64"/>
      <c r="K282" s="43"/>
    </row>
    <row r="283" spans="1:11">
      <c r="A283" s="39">
        <v>281</v>
      </c>
      <c r="B283" s="10" t="s">
        <v>2105</v>
      </c>
      <c r="C283" s="79" t="s">
        <v>2082</v>
      </c>
      <c r="D283" s="79" t="s">
        <v>2083</v>
      </c>
      <c r="E283" s="23"/>
      <c r="F283" s="23"/>
      <c r="G283" s="23"/>
      <c r="H283" s="23"/>
      <c r="I283" s="23"/>
      <c r="J283" s="64">
        <v>1.2</v>
      </c>
      <c r="K283" s="43"/>
    </row>
    <row r="284" spans="1:11">
      <c r="A284" s="39">
        <v>282</v>
      </c>
      <c r="B284" s="10" t="s">
        <v>1425</v>
      </c>
      <c r="C284" s="79" t="s">
        <v>156</v>
      </c>
      <c r="D284" s="79" t="s">
        <v>579</v>
      </c>
      <c r="E284" s="23"/>
      <c r="F284" s="23"/>
      <c r="G284" s="23"/>
      <c r="H284" s="23"/>
      <c r="I284" s="23"/>
      <c r="J284" s="64"/>
      <c r="K284" s="61"/>
    </row>
    <row r="285" spans="1:11">
      <c r="A285" s="39">
        <v>283</v>
      </c>
      <c r="B285" s="10" t="s">
        <v>1425</v>
      </c>
      <c r="C285" s="79" t="s">
        <v>157</v>
      </c>
      <c r="D285" s="79" t="s">
        <v>579</v>
      </c>
      <c r="E285" s="23"/>
      <c r="F285" s="23"/>
      <c r="G285" s="23"/>
      <c r="H285" s="23"/>
      <c r="I285" s="23"/>
      <c r="J285" s="64"/>
      <c r="K285" s="43"/>
    </row>
    <row r="286" spans="1:11">
      <c r="A286" s="39">
        <v>284</v>
      </c>
      <c r="B286" s="10" t="s">
        <v>1957</v>
      </c>
      <c r="C286" s="79" t="s">
        <v>2147</v>
      </c>
      <c r="D286" s="79" t="s">
        <v>5270</v>
      </c>
      <c r="E286" s="23"/>
      <c r="F286" s="23"/>
      <c r="G286" s="23"/>
      <c r="H286" s="23"/>
      <c r="I286" s="23"/>
      <c r="J286" s="64">
        <v>1.3</v>
      </c>
      <c r="K286" s="43"/>
    </row>
    <row r="287" spans="1:11">
      <c r="A287" s="39">
        <v>285</v>
      </c>
      <c r="B287" s="81" t="s">
        <v>3889</v>
      </c>
      <c r="C287" s="82" t="s">
        <v>3413</v>
      </c>
      <c r="D287" s="82" t="s">
        <v>3927</v>
      </c>
      <c r="E287" s="83"/>
      <c r="F287" s="83"/>
      <c r="G287" s="83"/>
      <c r="H287" s="83"/>
      <c r="I287" s="83"/>
      <c r="J287" s="84"/>
      <c r="K287" s="85"/>
    </row>
    <row r="288" spans="1:11">
      <c r="A288" s="39">
        <v>286</v>
      </c>
      <c r="B288" s="10" t="s">
        <v>1414</v>
      </c>
      <c r="C288" s="79" t="s">
        <v>1541</v>
      </c>
      <c r="D288" s="79" t="s">
        <v>1542</v>
      </c>
      <c r="E288" s="23">
        <v>4</v>
      </c>
      <c r="F288" s="23">
        <v>4</v>
      </c>
      <c r="G288" s="23">
        <v>4</v>
      </c>
      <c r="H288" s="23">
        <v>4</v>
      </c>
      <c r="I288" s="23"/>
      <c r="J288" s="64"/>
      <c r="K288" s="43"/>
    </row>
    <row r="289" spans="1:11">
      <c r="A289" s="39">
        <v>287</v>
      </c>
      <c r="B289" s="10" t="s">
        <v>1467</v>
      </c>
      <c r="C289" s="89" t="s">
        <v>159</v>
      </c>
      <c r="D289" s="89" t="s">
        <v>1543</v>
      </c>
      <c r="E289" s="25">
        <v>1</v>
      </c>
      <c r="F289" s="25"/>
      <c r="G289" s="25"/>
      <c r="H289" s="25">
        <v>1</v>
      </c>
      <c r="I289" s="25"/>
      <c r="J289" s="65"/>
      <c r="K289" s="43"/>
    </row>
    <row r="290" spans="1:11">
      <c r="A290" s="39">
        <v>288</v>
      </c>
      <c r="B290" s="10" t="s">
        <v>1421</v>
      </c>
      <c r="C290" s="79" t="s">
        <v>1544</v>
      </c>
      <c r="D290" s="79" t="s">
        <v>1545</v>
      </c>
      <c r="E290" s="26">
        <v>2</v>
      </c>
      <c r="F290" s="26"/>
      <c r="G290" s="26"/>
      <c r="H290" s="26"/>
      <c r="I290" s="26"/>
      <c r="J290" s="78"/>
      <c r="K290" s="43"/>
    </row>
    <row r="291" spans="1:11">
      <c r="A291" s="39">
        <v>289</v>
      </c>
      <c r="B291" s="10" t="s">
        <v>1419</v>
      </c>
      <c r="C291" s="89" t="s">
        <v>160</v>
      </c>
      <c r="D291" s="89" t="s">
        <v>1546</v>
      </c>
      <c r="E291" s="25"/>
      <c r="F291" s="25"/>
      <c r="G291" s="25">
        <v>3</v>
      </c>
      <c r="H291" s="25">
        <v>3</v>
      </c>
      <c r="I291" s="25"/>
      <c r="J291" s="65"/>
      <c r="K291" s="43"/>
    </row>
    <row r="292" spans="1:11">
      <c r="A292" s="39">
        <v>290</v>
      </c>
      <c r="B292" s="10" t="s">
        <v>2511</v>
      </c>
      <c r="C292" s="79" t="s">
        <v>2741</v>
      </c>
      <c r="D292" s="79" t="s">
        <v>2742</v>
      </c>
      <c r="E292" s="23"/>
      <c r="F292" s="23">
        <v>1</v>
      </c>
      <c r="G292" s="23"/>
      <c r="H292" s="23"/>
      <c r="I292" s="23"/>
      <c r="J292" s="64">
        <v>1.4</v>
      </c>
      <c r="K292" s="36"/>
    </row>
    <row r="293" spans="1:11">
      <c r="A293" s="39">
        <v>291</v>
      </c>
      <c r="B293" s="81" t="s">
        <v>3889</v>
      </c>
      <c r="C293" s="82" t="s">
        <v>3928</v>
      </c>
      <c r="D293" s="82" t="s">
        <v>3893</v>
      </c>
      <c r="E293" s="83"/>
      <c r="F293" s="83"/>
      <c r="G293" s="83"/>
      <c r="H293" s="83"/>
      <c r="I293" s="83"/>
      <c r="J293" s="84"/>
      <c r="K293" s="85"/>
    </row>
    <row r="294" spans="1:11">
      <c r="A294" s="39">
        <v>292</v>
      </c>
      <c r="B294" s="10" t="s">
        <v>2109</v>
      </c>
      <c r="C294" s="79" t="s">
        <v>2094</v>
      </c>
      <c r="D294" s="79" t="s">
        <v>2095</v>
      </c>
      <c r="E294" s="23"/>
      <c r="F294" s="23"/>
      <c r="G294" s="23"/>
      <c r="H294" s="23"/>
      <c r="I294" s="23"/>
      <c r="J294" s="64">
        <v>1.2</v>
      </c>
      <c r="K294" s="43"/>
    </row>
    <row r="295" spans="1:11" s="86" customFormat="1">
      <c r="A295" s="39">
        <v>293</v>
      </c>
      <c r="B295" s="10" t="s">
        <v>3813</v>
      </c>
      <c r="C295" s="79" t="s">
        <v>3834</v>
      </c>
      <c r="D295" s="79" t="s">
        <v>3400</v>
      </c>
      <c r="E295" s="23"/>
      <c r="F295" s="23"/>
      <c r="G295" s="23"/>
      <c r="H295" s="23"/>
      <c r="I295" s="23"/>
      <c r="J295" s="64">
        <v>2</v>
      </c>
      <c r="K295" s="36"/>
    </row>
    <row r="296" spans="1:11">
      <c r="A296" s="39">
        <v>294</v>
      </c>
      <c r="B296" s="10" t="s">
        <v>1425</v>
      </c>
      <c r="C296" s="79" t="s">
        <v>1547</v>
      </c>
      <c r="D296" s="79" t="s">
        <v>567</v>
      </c>
      <c r="E296" s="23"/>
      <c r="F296" s="23"/>
      <c r="G296" s="23"/>
      <c r="H296" s="23"/>
      <c r="I296" s="23"/>
      <c r="J296" s="64"/>
      <c r="K296" s="43"/>
    </row>
    <row r="297" spans="1:11">
      <c r="A297" s="39">
        <v>295</v>
      </c>
      <c r="B297" s="10" t="s">
        <v>1415</v>
      </c>
      <c r="C297" s="79" t="s">
        <v>161</v>
      </c>
      <c r="D297" s="79" t="s">
        <v>716</v>
      </c>
      <c r="E297" s="23">
        <v>1</v>
      </c>
      <c r="F297" s="23"/>
      <c r="G297" s="23"/>
      <c r="H297" s="23"/>
      <c r="I297" s="23"/>
      <c r="J297" s="64"/>
      <c r="K297" s="43"/>
    </row>
    <row r="298" spans="1:11" s="86" customFormat="1">
      <c r="A298" s="39">
        <v>296</v>
      </c>
      <c r="B298" s="10" t="s">
        <v>1415</v>
      </c>
      <c r="C298" s="79" t="s">
        <v>162</v>
      </c>
      <c r="D298" s="79" t="s">
        <v>717</v>
      </c>
      <c r="E298" s="23">
        <v>1</v>
      </c>
      <c r="F298" s="23"/>
      <c r="G298" s="23"/>
      <c r="H298" s="23"/>
      <c r="I298" s="23"/>
      <c r="J298" s="64"/>
      <c r="K298" s="43"/>
    </row>
    <row r="299" spans="1:11">
      <c r="A299" s="39">
        <v>297</v>
      </c>
      <c r="B299" s="10" t="s">
        <v>1415</v>
      </c>
      <c r="C299" s="79" t="s">
        <v>163</v>
      </c>
      <c r="D299" s="79" t="s">
        <v>718</v>
      </c>
      <c r="E299" s="23">
        <v>1</v>
      </c>
      <c r="F299" s="23"/>
      <c r="G299" s="23"/>
      <c r="H299" s="23"/>
      <c r="I299" s="23"/>
      <c r="J299" s="64"/>
      <c r="K299" s="43"/>
    </row>
    <row r="300" spans="1:11">
      <c r="A300" s="39">
        <v>298</v>
      </c>
      <c r="B300" s="81" t="s">
        <v>3813</v>
      </c>
      <c r="C300" s="82" t="s">
        <v>3929</v>
      </c>
      <c r="D300" s="82" t="s">
        <v>3930</v>
      </c>
      <c r="E300" s="83"/>
      <c r="F300" s="83"/>
      <c r="G300" s="83"/>
      <c r="H300" s="83"/>
      <c r="I300" s="83"/>
      <c r="J300" s="84"/>
      <c r="K300" s="85"/>
    </row>
    <row r="301" spans="1:11">
      <c r="A301" s="39">
        <v>299</v>
      </c>
      <c r="B301" s="81" t="s">
        <v>3403</v>
      </c>
      <c r="C301" s="82" t="s">
        <v>3415</v>
      </c>
      <c r="D301" s="82" t="s">
        <v>3931</v>
      </c>
      <c r="E301" s="83"/>
      <c r="F301" s="83"/>
      <c r="G301" s="83"/>
      <c r="H301" s="83"/>
      <c r="I301" s="83"/>
      <c r="J301" s="84"/>
      <c r="K301" s="85"/>
    </row>
    <row r="302" spans="1:11">
      <c r="A302" s="39">
        <v>300</v>
      </c>
      <c r="B302" s="81" t="s">
        <v>3969</v>
      </c>
      <c r="C302" s="82" t="s">
        <v>3970</v>
      </c>
      <c r="D302" s="82" t="s">
        <v>3477</v>
      </c>
      <c r="E302" s="83">
        <v>1</v>
      </c>
      <c r="F302" s="83">
        <v>1</v>
      </c>
      <c r="G302" s="83"/>
      <c r="H302" s="83"/>
      <c r="I302" s="83"/>
      <c r="J302" s="84"/>
      <c r="K302" s="85"/>
    </row>
    <row r="303" spans="1:11">
      <c r="A303" s="39">
        <v>301</v>
      </c>
      <c r="B303" s="81" t="s">
        <v>3969</v>
      </c>
      <c r="C303" s="82" t="s">
        <v>3452</v>
      </c>
      <c r="D303" s="82" t="s">
        <v>3453</v>
      </c>
      <c r="E303" s="83">
        <v>1</v>
      </c>
      <c r="F303" s="83">
        <v>1</v>
      </c>
      <c r="G303" s="83">
        <v>1</v>
      </c>
      <c r="H303" s="83">
        <v>1</v>
      </c>
      <c r="I303" s="83"/>
      <c r="J303" s="84"/>
      <c r="K303" s="85"/>
    </row>
    <row r="304" spans="1:11">
      <c r="A304" s="39">
        <v>302</v>
      </c>
      <c r="B304" s="81" t="s">
        <v>3403</v>
      </c>
      <c r="C304" s="82" t="s">
        <v>3454</v>
      </c>
      <c r="D304" s="82" t="s">
        <v>3482</v>
      </c>
      <c r="E304" s="83"/>
      <c r="F304" s="83">
        <v>1</v>
      </c>
      <c r="G304" s="83"/>
      <c r="H304" s="83">
        <v>1</v>
      </c>
      <c r="I304" s="83"/>
      <c r="J304" s="84"/>
      <c r="K304" s="85"/>
    </row>
    <row r="305" spans="1:11">
      <c r="A305" s="39">
        <v>303</v>
      </c>
      <c r="B305" s="81" t="s">
        <v>3403</v>
      </c>
      <c r="C305" s="82" t="s">
        <v>3455</v>
      </c>
      <c r="D305" s="82" t="s">
        <v>3484</v>
      </c>
      <c r="E305" s="83">
        <v>1</v>
      </c>
      <c r="F305" s="83"/>
      <c r="G305" s="83">
        <v>1</v>
      </c>
      <c r="H305" s="83"/>
      <c r="I305" s="83"/>
      <c r="J305" s="84"/>
      <c r="K305" s="85"/>
    </row>
    <row r="306" spans="1:11">
      <c r="A306" s="39">
        <v>304</v>
      </c>
      <c r="B306" s="81" t="s">
        <v>3969</v>
      </c>
      <c r="C306" s="82" t="s">
        <v>3971</v>
      </c>
      <c r="D306" s="82" t="s">
        <v>3972</v>
      </c>
      <c r="E306" s="83"/>
      <c r="F306" s="83">
        <v>1</v>
      </c>
      <c r="G306" s="83">
        <v>1</v>
      </c>
      <c r="H306" s="83"/>
      <c r="I306" s="83"/>
      <c r="J306" s="84"/>
      <c r="K306" s="85"/>
    </row>
    <row r="307" spans="1:11">
      <c r="A307" s="39">
        <v>305</v>
      </c>
      <c r="B307" s="81" t="s">
        <v>3969</v>
      </c>
      <c r="C307" s="82" t="s">
        <v>3457</v>
      </c>
      <c r="D307" s="82" t="s">
        <v>3387</v>
      </c>
      <c r="E307" s="83"/>
      <c r="F307" s="83">
        <v>1</v>
      </c>
      <c r="G307" s="83"/>
      <c r="H307" s="83">
        <v>1</v>
      </c>
      <c r="I307" s="83"/>
      <c r="J307" s="84"/>
      <c r="K307" s="85"/>
    </row>
    <row r="308" spans="1:11">
      <c r="A308" s="39">
        <v>306</v>
      </c>
      <c r="B308" s="81" t="s">
        <v>3403</v>
      </c>
      <c r="C308" s="82" t="s">
        <v>3458</v>
      </c>
      <c r="D308" s="82" t="s">
        <v>3973</v>
      </c>
      <c r="E308" s="83"/>
      <c r="F308" s="83"/>
      <c r="G308" s="83">
        <v>1</v>
      </c>
      <c r="H308" s="83">
        <v>1</v>
      </c>
      <c r="I308" s="83"/>
      <c r="J308" s="84"/>
      <c r="K308" s="85"/>
    </row>
    <row r="309" spans="1:11">
      <c r="A309" s="39">
        <v>307</v>
      </c>
      <c r="B309" s="81" t="s">
        <v>3969</v>
      </c>
      <c r="C309" s="82" t="s">
        <v>3460</v>
      </c>
      <c r="D309" s="82" t="s">
        <v>3974</v>
      </c>
      <c r="E309" s="83">
        <v>1</v>
      </c>
      <c r="F309" s="83"/>
      <c r="G309" s="83">
        <v>1</v>
      </c>
      <c r="H309" s="83"/>
      <c r="I309" s="83"/>
      <c r="J309" s="84"/>
      <c r="K309" s="85"/>
    </row>
    <row r="310" spans="1:11">
      <c r="A310" s="39">
        <v>308</v>
      </c>
      <c r="B310" s="81" t="s">
        <v>3403</v>
      </c>
      <c r="C310" s="82" t="s">
        <v>3461</v>
      </c>
      <c r="D310" s="82" t="s">
        <v>3366</v>
      </c>
      <c r="E310" s="83">
        <v>1</v>
      </c>
      <c r="F310" s="83"/>
      <c r="G310" s="83"/>
      <c r="H310" s="83">
        <v>1</v>
      </c>
      <c r="I310" s="83"/>
      <c r="J310" s="84"/>
      <c r="K310" s="85"/>
    </row>
    <row r="311" spans="1:11" s="86" customFormat="1">
      <c r="A311" s="39">
        <v>309</v>
      </c>
      <c r="B311" s="10" t="s">
        <v>3813</v>
      </c>
      <c r="C311" s="79" t="s">
        <v>3835</v>
      </c>
      <c r="D311" s="79" t="s">
        <v>3825</v>
      </c>
      <c r="E311" s="23"/>
      <c r="F311" s="23"/>
      <c r="G311" s="23"/>
      <c r="H311" s="23"/>
      <c r="I311" s="23"/>
      <c r="J311" s="64">
        <v>2</v>
      </c>
      <c r="K311" s="36"/>
    </row>
    <row r="312" spans="1:11">
      <c r="A312" s="39">
        <v>310</v>
      </c>
      <c r="B312" s="10" t="s">
        <v>2469</v>
      </c>
      <c r="C312" s="79" t="s">
        <v>2815</v>
      </c>
      <c r="D312" s="79" t="s">
        <v>2816</v>
      </c>
      <c r="E312" s="23"/>
      <c r="F312" s="23"/>
      <c r="G312" s="23"/>
      <c r="H312" s="23"/>
      <c r="I312" s="23"/>
      <c r="J312" s="64">
        <v>1.4</v>
      </c>
      <c r="K312" s="36"/>
    </row>
    <row r="313" spans="1:11">
      <c r="A313" s="39">
        <v>311</v>
      </c>
      <c r="B313" s="10" t="s">
        <v>1425</v>
      </c>
      <c r="C313" s="79" t="s">
        <v>1549</v>
      </c>
      <c r="D313" s="79" t="s">
        <v>1550</v>
      </c>
      <c r="E313" s="23"/>
      <c r="F313" s="23"/>
      <c r="G313" s="23"/>
      <c r="H313" s="23"/>
      <c r="I313" s="23"/>
      <c r="J313" s="64"/>
      <c r="K313" s="43"/>
    </row>
    <row r="314" spans="1:11">
      <c r="A314" s="39">
        <v>312</v>
      </c>
      <c r="B314" s="10" t="s">
        <v>1419</v>
      </c>
      <c r="C314" s="89" t="s">
        <v>176</v>
      </c>
      <c r="D314" s="89" t="s">
        <v>1551</v>
      </c>
      <c r="E314" s="25">
        <v>4</v>
      </c>
      <c r="F314" s="25">
        <v>4</v>
      </c>
      <c r="G314" s="25">
        <v>4</v>
      </c>
      <c r="H314" s="25">
        <v>4</v>
      </c>
      <c r="I314" s="25"/>
      <c r="J314" s="65"/>
      <c r="K314" s="43"/>
    </row>
    <row r="315" spans="1:11">
      <c r="A315" s="39">
        <v>313</v>
      </c>
      <c r="B315" s="10" t="s">
        <v>1467</v>
      </c>
      <c r="C315" s="89" t="s">
        <v>177</v>
      </c>
      <c r="D315" s="89" t="s">
        <v>1552</v>
      </c>
      <c r="E315" s="25">
        <v>2</v>
      </c>
      <c r="F315" s="25"/>
      <c r="G315" s="25">
        <v>2</v>
      </c>
      <c r="H315" s="25">
        <v>3</v>
      </c>
      <c r="I315" s="25"/>
      <c r="J315" s="65"/>
      <c r="K315" s="43"/>
    </row>
    <row r="316" spans="1:11">
      <c r="A316" s="39">
        <v>314</v>
      </c>
      <c r="B316" s="10" t="s">
        <v>3836</v>
      </c>
      <c r="C316" s="79" t="s">
        <v>3837</v>
      </c>
      <c r="D316" s="79" t="s">
        <v>3825</v>
      </c>
      <c r="E316" s="23"/>
      <c r="F316" s="23"/>
      <c r="G316" s="23"/>
      <c r="H316" s="23"/>
      <c r="I316" s="23"/>
      <c r="J316" s="64">
        <v>2</v>
      </c>
      <c r="K316" s="36"/>
    </row>
    <row r="317" spans="1:11">
      <c r="A317" s="39">
        <v>315</v>
      </c>
      <c r="B317" s="10" t="s">
        <v>1415</v>
      </c>
      <c r="C317" s="79" t="s">
        <v>178</v>
      </c>
      <c r="D317" s="79" t="s">
        <v>724</v>
      </c>
      <c r="E317" s="23"/>
      <c r="F317" s="23"/>
      <c r="G317" s="23"/>
      <c r="H317" s="23">
        <v>2</v>
      </c>
      <c r="I317" s="23"/>
      <c r="J317" s="64"/>
      <c r="K317" s="43"/>
    </row>
    <row r="318" spans="1:11">
      <c r="A318" s="39">
        <v>316</v>
      </c>
      <c r="B318" s="10" t="s">
        <v>3813</v>
      </c>
      <c r="C318" s="79" t="s">
        <v>3838</v>
      </c>
      <c r="D318" s="79" t="s">
        <v>3393</v>
      </c>
      <c r="E318" s="23"/>
      <c r="F318" s="23"/>
      <c r="G318" s="23"/>
      <c r="H318" s="23"/>
      <c r="I318" s="23"/>
      <c r="J318" s="64">
        <v>2</v>
      </c>
      <c r="K318" s="36"/>
    </row>
    <row r="319" spans="1:11">
      <c r="A319" s="39">
        <v>317</v>
      </c>
      <c r="B319" s="10" t="s">
        <v>1425</v>
      </c>
      <c r="C319" s="89" t="s">
        <v>1553</v>
      </c>
      <c r="D319" s="89" t="s">
        <v>1440</v>
      </c>
      <c r="E319" s="25"/>
      <c r="F319" s="25"/>
      <c r="G319" s="25"/>
      <c r="H319" s="25"/>
      <c r="I319" s="25"/>
      <c r="J319" s="65"/>
      <c r="K319" s="43"/>
    </row>
    <row r="320" spans="1:11">
      <c r="A320" s="39">
        <v>318</v>
      </c>
      <c r="B320" s="10" t="s">
        <v>524</v>
      </c>
      <c r="C320" s="79" t="s">
        <v>3796</v>
      </c>
      <c r="D320" s="79" t="s">
        <v>3797</v>
      </c>
      <c r="E320" s="23"/>
      <c r="F320" s="23"/>
      <c r="G320" s="23"/>
      <c r="H320" s="23"/>
      <c r="I320" s="23"/>
      <c r="J320" s="64">
        <v>2</v>
      </c>
      <c r="K320" s="36"/>
    </row>
    <row r="321" spans="1:11">
      <c r="A321" s="39">
        <v>319</v>
      </c>
      <c r="B321" s="10" t="s">
        <v>1415</v>
      </c>
      <c r="C321" s="79" t="s">
        <v>181</v>
      </c>
      <c r="D321" s="79" t="s">
        <v>727</v>
      </c>
      <c r="E321" s="26">
        <v>2</v>
      </c>
      <c r="F321" s="26">
        <v>1</v>
      </c>
      <c r="G321" s="26"/>
      <c r="H321" s="26">
        <v>1</v>
      </c>
      <c r="I321" s="26"/>
      <c r="J321" s="78"/>
      <c r="K321" s="43"/>
    </row>
    <row r="322" spans="1:11">
      <c r="A322" s="39">
        <v>320</v>
      </c>
      <c r="B322" s="10" t="s">
        <v>2511</v>
      </c>
      <c r="C322" s="79" t="s">
        <v>2705</v>
      </c>
      <c r="D322" s="79" t="s">
        <v>2706</v>
      </c>
      <c r="E322" s="23"/>
      <c r="F322" s="23"/>
      <c r="G322" s="23"/>
      <c r="H322" s="23"/>
      <c r="I322" s="23"/>
      <c r="J322" s="64">
        <v>1.4</v>
      </c>
      <c r="K322" s="36"/>
    </row>
    <row r="323" spans="1:11">
      <c r="A323" s="39">
        <v>321</v>
      </c>
      <c r="B323" s="10" t="s">
        <v>1415</v>
      </c>
      <c r="C323" s="79" t="s">
        <v>185</v>
      </c>
      <c r="D323" s="79" t="s">
        <v>730</v>
      </c>
      <c r="E323" s="23"/>
      <c r="F323" s="23"/>
      <c r="G323" s="23"/>
      <c r="H323" s="23">
        <v>1</v>
      </c>
      <c r="I323" s="23"/>
      <c r="J323" s="64"/>
      <c r="K323" s="43"/>
    </row>
    <row r="324" spans="1:11">
      <c r="A324" s="39">
        <v>322</v>
      </c>
      <c r="B324" s="10" t="s">
        <v>1415</v>
      </c>
      <c r="C324" s="79" t="s">
        <v>186</v>
      </c>
      <c r="D324" s="79" t="s">
        <v>731</v>
      </c>
      <c r="E324" s="23"/>
      <c r="F324" s="23"/>
      <c r="G324" s="23"/>
      <c r="H324" s="23">
        <v>1</v>
      </c>
      <c r="I324" s="23"/>
      <c r="J324" s="64"/>
      <c r="K324" s="43"/>
    </row>
    <row r="325" spans="1:11">
      <c r="A325" s="39">
        <v>323</v>
      </c>
      <c r="B325" s="10" t="s">
        <v>1415</v>
      </c>
      <c r="C325" s="79" t="s">
        <v>187</v>
      </c>
      <c r="D325" s="79" t="s">
        <v>732</v>
      </c>
      <c r="E325" s="23"/>
      <c r="F325" s="23"/>
      <c r="G325" s="23"/>
      <c r="H325" s="23">
        <v>1</v>
      </c>
      <c r="I325" s="23"/>
      <c r="J325" s="64"/>
      <c r="K325" s="43"/>
    </row>
    <row r="326" spans="1:11" s="86" customFormat="1">
      <c r="A326" s="39">
        <v>324</v>
      </c>
      <c r="B326" s="10" t="s">
        <v>2469</v>
      </c>
      <c r="C326" s="79" t="s">
        <v>2474</v>
      </c>
      <c r="D326" s="79" t="s">
        <v>2475</v>
      </c>
      <c r="E326" s="23"/>
      <c r="F326" s="23"/>
      <c r="G326" s="23"/>
      <c r="H326" s="23"/>
      <c r="I326" s="23"/>
      <c r="J326" s="64">
        <v>1.4</v>
      </c>
      <c r="K326" s="36"/>
    </row>
    <row r="327" spans="1:11">
      <c r="A327" s="39">
        <v>325</v>
      </c>
      <c r="B327" s="81" t="s">
        <v>3932</v>
      </c>
      <c r="C327" s="82" t="s">
        <v>3933</v>
      </c>
      <c r="D327" s="82" t="s">
        <v>3934</v>
      </c>
      <c r="E327" s="83"/>
      <c r="F327" s="83"/>
      <c r="G327" s="83"/>
      <c r="H327" s="83"/>
      <c r="I327" s="83"/>
      <c r="J327" s="84"/>
      <c r="K327" s="85"/>
    </row>
    <row r="328" spans="1:11">
      <c r="A328" s="39">
        <v>326</v>
      </c>
      <c r="B328" s="10" t="s">
        <v>1425</v>
      </c>
      <c r="C328" s="79" t="s">
        <v>188</v>
      </c>
      <c r="D328" s="79" t="s">
        <v>579</v>
      </c>
      <c r="E328" s="23"/>
      <c r="F328" s="23"/>
      <c r="G328" s="23"/>
      <c r="H328" s="23"/>
      <c r="I328" s="23"/>
      <c r="J328" s="64"/>
      <c r="K328" s="43"/>
    </row>
    <row r="329" spans="1:11">
      <c r="A329" s="39">
        <v>327</v>
      </c>
      <c r="B329" s="10" t="s">
        <v>3751</v>
      </c>
      <c r="C329" s="79" t="s">
        <v>3762</v>
      </c>
      <c r="D329" s="79" t="s">
        <v>3763</v>
      </c>
      <c r="E329" s="23"/>
      <c r="F329" s="23"/>
      <c r="G329" s="23"/>
      <c r="H329" s="23"/>
      <c r="I329" s="23"/>
      <c r="J329" s="64">
        <v>2</v>
      </c>
      <c r="K329" s="36"/>
    </row>
    <row r="330" spans="1:11">
      <c r="A330" s="39">
        <v>328</v>
      </c>
      <c r="B330" s="10" t="s">
        <v>2511</v>
      </c>
      <c r="C330" s="79" t="s">
        <v>2721</v>
      </c>
      <c r="D330" s="79" t="s">
        <v>2722</v>
      </c>
      <c r="E330" s="23"/>
      <c r="F330" s="23"/>
      <c r="G330" s="23"/>
      <c r="H330" s="23"/>
      <c r="I330" s="23"/>
      <c r="J330" s="64">
        <v>1.4</v>
      </c>
      <c r="K330" s="36"/>
    </row>
    <row r="331" spans="1:11">
      <c r="A331" s="39">
        <v>329</v>
      </c>
      <c r="B331" s="10" t="s">
        <v>2469</v>
      </c>
      <c r="C331" s="79" t="s">
        <v>2814</v>
      </c>
      <c r="D331" s="79" t="s">
        <v>2812</v>
      </c>
      <c r="E331" s="23"/>
      <c r="F331" s="23"/>
      <c r="G331" s="23"/>
      <c r="H331" s="23"/>
      <c r="I331" s="23"/>
      <c r="J331" s="64">
        <v>1.4</v>
      </c>
      <c r="K331" s="36"/>
    </row>
    <row r="332" spans="1:11">
      <c r="A332" s="39">
        <v>330</v>
      </c>
      <c r="B332" s="10" t="s">
        <v>3698</v>
      </c>
      <c r="C332" s="79" t="s">
        <v>3728</v>
      </c>
      <c r="D332" s="79" t="s">
        <v>3729</v>
      </c>
      <c r="E332" s="23"/>
      <c r="F332" s="23"/>
      <c r="G332" s="23"/>
      <c r="H332" s="23"/>
      <c r="I332" s="23"/>
      <c r="J332" s="64">
        <v>2</v>
      </c>
      <c r="K332" s="36"/>
    </row>
    <row r="333" spans="1:11">
      <c r="A333" s="39">
        <v>331</v>
      </c>
      <c r="B333" s="10" t="s">
        <v>1425</v>
      </c>
      <c r="C333" s="79" t="s">
        <v>189</v>
      </c>
      <c r="D333" s="79" t="s">
        <v>579</v>
      </c>
      <c r="E333" s="23"/>
      <c r="F333" s="23"/>
      <c r="G333" s="23"/>
      <c r="H333" s="23"/>
      <c r="I333" s="23"/>
      <c r="J333" s="64"/>
      <c r="K333" s="43"/>
    </row>
    <row r="334" spans="1:11">
      <c r="A334" s="39">
        <v>332</v>
      </c>
      <c r="B334" s="10" t="s">
        <v>1425</v>
      </c>
      <c r="C334" s="79" t="s">
        <v>190</v>
      </c>
      <c r="D334" s="79" t="s">
        <v>570</v>
      </c>
      <c r="E334" s="23"/>
      <c r="F334" s="23"/>
      <c r="G334" s="23"/>
      <c r="H334" s="23"/>
      <c r="I334" s="23"/>
      <c r="J334" s="64"/>
      <c r="K334" s="43"/>
    </row>
    <row r="335" spans="1:11">
      <c r="A335" s="39">
        <v>333</v>
      </c>
      <c r="B335" s="10" t="s">
        <v>1425</v>
      </c>
      <c r="C335" s="79" t="s">
        <v>191</v>
      </c>
      <c r="D335" s="79" t="s">
        <v>579</v>
      </c>
      <c r="E335" s="23"/>
      <c r="F335" s="23"/>
      <c r="G335" s="23"/>
      <c r="H335" s="23"/>
      <c r="I335" s="23"/>
      <c r="J335" s="64"/>
      <c r="K335" s="43"/>
    </row>
    <row r="336" spans="1:11">
      <c r="A336" s="39">
        <v>334</v>
      </c>
      <c r="B336" s="10" t="s">
        <v>1457</v>
      </c>
      <c r="C336" s="89" t="s">
        <v>192</v>
      </c>
      <c r="D336" s="89" t="s">
        <v>1458</v>
      </c>
      <c r="E336" s="25"/>
      <c r="F336" s="25"/>
      <c r="G336" s="25"/>
      <c r="H336" s="25"/>
      <c r="I336" s="25"/>
      <c r="J336" s="65"/>
      <c r="K336" s="43"/>
    </row>
    <row r="337" spans="1:11">
      <c r="A337" s="39">
        <v>335</v>
      </c>
      <c r="B337" s="10" t="s">
        <v>1467</v>
      </c>
      <c r="C337" s="89" t="s">
        <v>193</v>
      </c>
      <c r="D337" s="89" t="s">
        <v>1554</v>
      </c>
      <c r="E337" s="25">
        <v>1</v>
      </c>
      <c r="F337" s="25">
        <v>1</v>
      </c>
      <c r="G337" s="25">
        <v>1</v>
      </c>
      <c r="H337" s="25">
        <v>1</v>
      </c>
      <c r="I337" s="25"/>
      <c r="J337" s="65"/>
      <c r="K337" s="43"/>
    </row>
    <row r="338" spans="1:11">
      <c r="A338" s="39">
        <v>336</v>
      </c>
      <c r="B338" s="10" t="s">
        <v>1415</v>
      </c>
      <c r="C338" s="79" t="s">
        <v>194</v>
      </c>
      <c r="D338" s="79" t="s">
        <v>735</v>
      </c>
      <c r="E338" s="23"/>
      <c r="F338" s="23"/>
      <c r="G338" s="23"/>
      <c r="H338" s="23">
        <v>1</v>
      </c>
      <c r="I338" s="23"/>
      <c r="J338" s="64"/>
      <c r="K338" s="43"/>
    </row>
    <row r="339" spans="1:11">
      <c r="A339" s="39">
        <v>337</v>
      </c>
      <c r="B339" s="10" t="s">
        <v>1425</v>
      </c>
      <c r="C339" s="89" t="s">
        <v>1555</v>
      </c>
      <c r="D339" s="89" t="s">
        <v>1487</v>
      </c>
      <c r="E339" s="25"/>
      <c r="F339" s="25"/>
      <c r="G339" s="25"/>
      <c r="H339" s="25"/>
      <c r="I339" s="25"/>
      <c r="J339" s="65"/>
      <c r="K339" s="43"/>
    </row>
    <row r="340" spans="1:11">
      <c r="A340" s="39">
        <v>338</v>
      </c>
      <c r="B340" s="10" t="s">
        <v>2511</v>
      </c>
      <c r="C340" s="79" t="s">
        <v>2735</v>
      </c>
      <c r="D340" s="79" t="s">
        <v>2736</v>
      </c>
      <c r="E340" s="23"/>
      <c r="F340" s="23"/>
      <c r="G340" s="23">
        <v>2</v>
      </c>
      <c r="H340" s="23"/>
      <c r="I340" s="23"/>
      <c r="J340" s="64">
        <v>1.4</v>
      </c>
      <c r="K340" s="36"/>
    </row>
    <row r="341" spans="1:11">
      <c r="A341" s="39">
        <v>339</v>
      </c>
      <c r="B341" s="10" t="s">
        <v>1415</v>
      </c>
      <c r="C341" s="79" t="s">
        <v>196</v>
      </c>
      <c r="D341" s="79" t="s">
        <v>736</v>
      </c>
      <c r="E341" s="23"/>
      <c r="F341" s="23">
        <v>2</v>
      </c>
      <c r="G341" s="23"/>
      <c r="H341" s="23"/>
      <c r="I341" s="23"/>
      <c r="J341" s="64"/>
      <c r="K341" s="43"/>
    </row>
    <row r="342" spans="1:11">
      <c r="A342" s="39">
        <v>340</v>
      </c>
      <c r="B342" s="10" t="s">
        <v>1415</v>
      </c>
      <c r="C342" s="79" t="s">
        <v>197</v>
      </c>
      <c r="D342" s="79" t="s">
        <v>737</v>
      </c>
      <c r="E342" s="23"/>
      <c r="F342" s="23">
        <v>2</v>
      </c>
      <c r="G342" s="23"/>
      <c r="H342" s="23"/>
      <c r="I342" s="23"/>
      <c r="J342" s="64"/>
      <c r="K342" s="43"/>
    </row>
    <row r="343" spans="1:11">
      <c r="A343" s="39">
        <v>341</v>
      </c>
      <c r="B343" s="10" t="s">
        <v>1415</v>
      </c>
      <c r="C343" s="79" t="s">
        <v>1556</v>
      </c>
      <c r="D343" s="79" t="s">
        <v>1557</v>
      </c>
      <c r="E343" s="23"/>
      <c r="F343" s="23">
        <v>2</v>
      </c>
      <c r="G343" s="23"/>
      <c r="H343" s="23"/>
      <c r="I343" s="23"/>
      <c r="J343" s="64"/>
      <c r="K343" s="43"/>
    </row>
    <row r="344" spans="1:11">
      <c r="A344" s="39">
        <v>342</v>
      </c>
      <c r="B344" s="10" t="s">
        <v>2511</v>
      </c>
      <c r="C344" s="79" t="s">
        <v>2695</v>
      </c>
      <c r="D344" s="79" t="s">
        <v>2696</v>
      </c>
      <c r="E344" s="23"/>
      <c r="F344" s="23"/>
      <c r="G344" s="23"/>
      <c r="H344" s="23"/>
      <c r="I344" s="23"/>
      <c r="J344" s="64">
        <v>1.4</v>
      </c>
      <c r="K344" s="36"/>
    </row>
    <row r="345" spans="1:11">
      <c r="A345" s="39">
        <v>343</v>
      </c>
      <c r="B345" s="10" t="s">
        <v>1419</v>
      </c>
      <c r="C345" s="89" t="s">
        <v>200</v>
      </c>
      <c r="D345" s="89" t="s">
        <v>1558</v>
      </c>
      <c r="E345" s="25">
        <v>2</v>
      </c>
      <c r="F345" s="25">
        <v>2</v>
      </c>
      <c r="G345" s="25">
        <v>2</v>
      </c>
      <c r="H345" s="25">
        <v>2</v>
      </c>
      <c r="I345" s="25"/>
      <c r="J345" s="65"/>
      <c r="K345" s="43"/>
    </row>
    <row r="346" spans="1:11">
      <c r="A346" s="39">
        <v>344</v>
      </c>
      <c r="B346" s="10" t="s">
        <v>3813</v>
      </c>
      <c r="C346" s="79" t="s">
        <v>3872</v>
      </c>
      <c r="D346" s="79" t="s">
        <v>3873</v>
      </c>
      <c r="E346" s="23"/>
      <c r="F346" s="23"/>
      <c r="G346" s="23"/>
      <c r="H346" s="23"/>
      <c r="I346" s="23"/>
      <c r="J346" s="64">
        <v>2</v>
      </c>
      <c r="K346" s="36"/>
    </row>
    <row r="347" spans="1:11">
      <c r="A347" s="39">
        <v>345</v>
      </c>
      <c r="B347" s="10" t="s">
        <v>3698</v>
      </c>
      <c r="C347" s="79" t="s">
        <v>3710</v>
      </c>
      <c r="D347" s="79" t="s">
        <v>3542</v>
      </c>
      <c r="E347" s="23"/>
      <c r="F347" s="23"/>
      <c r="G347" s="23"/>
      <c r="H347" s="23"/>
      <c r="I347" s="23"/>
      <c r="J347" s="64">
        <v>2</v>
      </c>
      <c r="K347" s="36"/>
    </row>
    <row r="348" spans="1:11">
      <c r="A348" s="39">
        <v>346</v>
      </c>
      <c r="B348" s="10" t="s">
        <v>1425</v>
      </c>
      <c r="C348" s="79" t="s">
        <v>1559</v>
      </c>
      <c r="D348" s="79" t="s">
        <v>1560</v>
      </c>
      <c r="E348" s="23"/>
      <c r="F348" s="23"/>
      <c r="G348" s="23"/>
      <c r="H348" s="23"/>
      <c r="I348" s="23"/>
      <c r="J348" s="64"/>
      <c r="K348" s="43"/>
    </row>
    <row r="349" spans="1:11">
      <c r="A349" s="39">
        <v>347</v>
      </c>
      <c r="B349" s="10" t="s">
        <v>1425</v>
      </c>
      <c r="C349" s="89" t="s">
        <v>202</v>
      </c>
      <c r="D349" s="89" t="s">
        <v>1561</v>
      </c>
      <c r="E349" s="25"/>
      <c r="F349" s="25"/>
      <c r="G349" s="25"/>
      <c r="H349" s="25"/>
      <c r="I349" s="25"/>
      <c r="J349" s="65"/>
      <c r="K349" s="43"/>
    </row>
    <row r="350" spans="1:11">
      <c r="A350" s="39">
        <v>348</v>
      </c>
      <c r="B350" s="10" t="s">
        <v>3813</v>
      </c>
      <c r="C350" s="79" t="s">
        <v>3839</v>
      </c>
      <c r="D350" s="79" t="s">
        <v>3831</v>
      </c>
      <c r="E350" s="23"/>
      <c r="F350" s="23"/>
      <c r="G350" s="23"/>
      <c r="H350" s="23"/>
      <c r="I350" s="23"/>
      <c r="J350" s="64">
        <v>2</v>
      </c>
      <c r="K350" s="36"/>
    </row>
    <row r="351" spans="1:11">
      <c r="A351" s="39">
        <v>349</v>
      </c>
      <c r="B351" s="10" t="s">
        <v>2476</v>
      </c>
      <c r="C351" s="79" t="s">
        <v>2821</v>
      </c>
      <c r="D351" s="79" t="s">
        <v>2820</v>
      </c>
      <c r="E351" s="23"/>
      <c r="F351" s="23"/>
      <c r="G351" s="23"/>
      <c r="H351" s="23"/>
      <c r="I351" s="23"/>
      <c r="J351" s="64">
        <v>1.4</v>
      </c>
      <c r="K351" s="36"/>
    </row>
    <row r="352" spans="1:11">
      <c r="A352" s="39">
        <v>350</v>
      </c>
      <c r="B352" s="10" t="s">
        <v>1414</v>
      </c>
      <c r="C352" s="79" t="s">
        <v>1562</v>
      </c>
      <c r="D352" s="79" t="s">
        <v>2045</v>
      </c>
      <c r="E352" s="23"/>
      <c r="F352" s="23"/>
      <c r="G352" s="23"/>
      <c r="H352" s="23"/>
      <c r="I352" s="23"/>
      <c r="J352" s="64"/>
      <c r="K352" s="43"/>
    </row>
    <row r="353" spans="1:11">
      <c r="A353" s="39">
        <v>351</v>
      </c>
      <c r="B353" s="32" t="s">
        <v>1959</v>
      </c>
      <c r="C353" s="88" t="s">
        <v>1965</v>
      </c>
      <c r="D353" s="88" t="s">
        <v>1966</v>
      </c>
      <c r="E353" s="33"/>
      <c r="F353" s="33"/>
      <c r="G353" s="33"/>
      <c r="H353" s="33"/>
      <c r="I353" s="33"/>
      <c r="J353" s="68"/>
      <c r="K353" s="60"/>
    </row>
    <row r="354" spans="1:11">
      <c r="A354" s="39">
        <v>352</v>
      </c>
      <c r="B354" s="10" t="s">
        <v>1934</v>
      </c>
      <c r="C354" s="79" t="s">
        <v>1929</v>
      </c>
      <c r="D354" s="79" t="s">
        <v>1930</v>
      </c>
      <c r="E354" s="23">
        <v>4</v>
      </c>
      <c r="F354" s="23"/>
      <c r="G354" s="23">
        <v>6</v>
      </c>
      <c r="H354" s="23"/>
      <c r="I354" s="23"/>
      <c r="J354" s="64"/>
      <c r="K354" s="43"/>
    </row>
    <row r="355" spans="1:11">
      <c r="A355" s="39">
        <v>353</v>
      </c>
      <c r="B355" s="10" t="s">
        <v>1935</v>
      </c>
      <c r="C355" s="79" t="s">
        <v>1927</v>
      </c>
      <c r="D355" s="79" t="s">
        <v>1928</v>
      </c>
      <c r="E355" s="23">
        <v>2</v>
      </c>
      <c r="F355" s="23">
        <v>2</v>
      </c>
      <c r="G355" s="23">
        <v>3</v>
      </c>
      <c r="H355" s="23">
        <v>2</v>
      </c>
      <c r="I355" s="23"/>
      <c r="J355" s="64"/>
      <c r="K355" s="43"/>
    </row>
    <row r="356" spans="1:11">
      <c r="A356" s="39">
        <v>354</v>
      </c>
      <c r="B356" s="10" t="s">
        <v>1425</v>
      </c>
      <c r="C356" s="79" t="s">
        <v>204</v>
      </c>
      <c r="D356" s="79" t="s">
        <v>577</v>
      </c>
      <c r="E356" s="23"/>
      <c r="F356" s="23"/>
      <c r="G356" s="23"/>
      <c r="H356" s="23"/>
      <c r="I356" s="23"/>
      <c r="J356" s="64"/>
      <c r="K356" s="43"/>
    </row>
    <row r="357" spans="1:11">
      <c r="A357" s="39">
        <v>355</v>
      </c>
      <c r="B357" s="10" t="s">
        <v>1425</v>
      </c>
      <c r="C357" s="79" t="s">
        <v>205</v>
      </c>
      <c r="D357" s="79" t="s">
        <v>567</v>
      </c>
      <c r="E357" s="23"/>
      <c r="F357" s="23"/>
      <c r="G357" s="23"/>
      <c r="H357" s="23"/>
      <c r="I357" s="23"/>
      <c r="J357" s="64"/>
      <c r="K357" s="43"/>
    </row>
    <row r="358" spans="1:11">
      <c r="A358" s="39">
        <v>356</v>
      </c>
      <c r="B358" s="10" t="s">
        <v>1421</v>
      </c>
      <c r="C358" s="89" t="s">
        <v>1563</v>
      </c>
      <c r="D358" s="89" t="s">
        <v>1564</v>
      </c>
      <c r="E358" s="25"/>
      <c r="F358" s="25"/>
      <c r="G358" s="25"/>
      <c r="H358" s="25"/>
      <c r="I358" s="25"/>
      <c r="J358" s="65"/>
      <c r="K358" s="43"/>
    </row>
    <row r="359" spans="1:11">
      <c r="A359" s="39">
        <v>357</v>
      </c>
      <c r="B359" s="10" t="s">
        <v>1415</v>
      </c>
      <c r="C359" s="79" t="s">
        <v>206</v>
      </c>
      <c r="D359" s="79" t="s">
        <v>745</v>
      </c>
      <c r="E359" s="23"/>
      <c r="F359" s="23"/>
      <c r="G359" s="23">
        <v>1</v>
      </c>
      <c r="H359" s="23"/>
      <c r="I359" s="23"/>
      <c r="J359" s="64"/>
      <c r="K359" s="43"/>
    </row>
    <row r="360" spans="1:11">
      <c r="A360" s="39">
        <v>358</v>
      </c>
      <c r="B360" s="10" t="s">
        <v>1419</v>
      </c>
      <c r="C360" s="79" t="s">
        <v>207</v>
      </c>
      <c r="D360" s="79" t="s">
        <v>746</v>
      </c>
      <c r="E360" s="23">
        <v>15</v>
      </c>
      <c r="F360" s="23">
        <v>5</v>
      </c>
      <c r="G360" s="23">
        <v>5</v>
      </c>
      <c r="H360" s="23">
        <v>9</v>
      </c>
      <c r="I360" s="23"/>
      <c r="J360" s="64"/>
      <c r="K360" s="43"/>
    </row>
    <row r="361" spans="1:11">
      <c r="A361" s="39">
        <v>359</v>
      </c>
      <c r="B361" s="81" t="s">
        <v>3403</v>
      </c>
      <c r="C361" s="82" t="s">
        <v>3950</v>
      </c>
      <c r="D361" s="82" t="s">
        <v>3369</v>
      </c>
      <c r="E361" s="83"/>
      <c r="F361" s="83">
        <v>3</v>
      </c>
      <c r="G361" s="83"/>
      <c r="H361" s="83"/>
      <c r="I361" s="83"/>
      <c r="J361" s="84"/>
      <c r="K361" s="85"/>
    </row>
    <row r="362" spans="1:11">
      <c r="A362" s="39">
        <v>360</v>
      </c>
      <c r="B362" s="10" t="s">
        <v>1419</v>
      </c>
      <c r="C362" s="79" t="s">
        <v>209</v>
      </c>
      <c r="D362" s="79" t="s">
        <v>747</v>
      </c>
      <c r="E362" s="23">
        <v>8</v>
      </c>
      <c r="F362" s="23">
        <v>8</v>
      </c>
      <c r="G362" s="23">
        <v>8</v>
      </c>
      <c r="H362" s="23">
        <v>8</v>
      </c>
      <c r="I362" s="23"/>
      <c r="J362" s="64"/>
      <c r="K362" s="43"/>
    </row>
    <row r="363" spans="1:11">
      <c r="A363" s="39">
        <v>361</v>
      </c>
      <c r="B363" s="10" t="s">
        <v>1415</v>
      </c>
      <c r="C363" s="79" t="s">
        <v>210</v>
      </c>
      <c r="D363" s="79" t="s">
        <v>1565</v>
      </c>
      <c r="E363" s="23"/>
      <c r="F363" s="23"/>
      <c r="G363" s="23">
        <v>1</v>
      </c>
      <c r="H363" s="23"/>
      <c r="I363" s="23"/>
      <c r="J363" s="64"/>
      <c r="K363" s="43"/>
    </row>
    <row r="364" spans="1:11">
      <c r="A364" s="39">
        <v>362</v>
      </c>
      <c r="B364" s="81" t="s">
        <v>3889</v>
      </c>
      <c r="C364" s="82" t="s">
        <v>211</v>
      </c>
      <c r="D364" s="82" t="s">
        <v>3946</v>
      </c>
      <c r="E364" s="83"/>
      <c r="F364" s="83">
        <v>3</v>
      </c>
      <c r="G364" s="83"/>
      <c r="H364" s="83"/>
      <c r="I364" s="83"/>
      <c r="J364" s="84"/>
      <c r="K364" s="85"/>
    </row>
    <row r="365" spans="1:11">
      <c r="A365" s="39">
        <v>363</v>
      </c>
      <c r="B365" s="10" t="s">
        <v>1414</v>
      </c>
      <c r="C365" s="79" t="s">
        <v>212</v>
      </c>
      <c r="D365" s="79" t="s">
        <v>1566</v>
      </c>
      <c r="E365" s="23"/>
      <c r="F365" s="23">
        <v>8</v>
      </c>
      <c r="G365" s="23"/>
      <c r="H365" s="23">
        <v>8</v>
      </c>
      <c r="I365" s="23"/>
      <c r="J365" s="64"/>
      <c r="K365" s="43"/>
    </row>
    <row r="366" spans="1:11">
      <c r="A366" s="39">
        <v>364</v>
      </c>
      <c r="B366" s="10" t="s">
        <v>1415</v>
      </c>
      <c r="C366" s="79" t="s">
        <v>213</v>
      </c>
      <c r="D366" s="79" t="s">
        <v>1567</v>
      </c>
      <c r="E366" s="23">
        <v>2</v>
      </c>
      <c r="F366" s="23"/>
      <c r="G366" s="23"/>
      <c r="H366" s="23"/>
      <c r="I366" s="23"/>
      <c r="J366" s="64"/>
      <c r="K366" s="43"/>
    </row>
    <row r="367" spans="1:11" ht="27">
      <c r="A367" s="39">
        <v>365</v>
      </c>
      <c r="B367" s="10" t="s">
        <v>1419</v>
      </c>
      <c r="C367" s="79" t="s">
        <v>214</v>
      </c>
      <c r="D367" s="79" t="s">
        <v>1568</v>
      </c>
      <c r="E367" s="23">
        <v>12</v>
      </c>
      <c r="F367" s="23"/>
      <c r="G367" s="23"/>
      <c r="H367" s="23">
        <v>12</v>
      </c>
      <c r="I367" s="23"/>
      <c r="J367" s="64"/>
      <c r="K367" s="43"/>
    </row>
    <row r="368" spans="1:11">
      <c r="A368" s="39">
        <v>366</v>
      </c>
      <c r="B368" s="10" t="s">
        <v>1419</v>
      </c>
      <c r="C368" s="79" t="s">
        <v>215</v>
      </c>
      <c r="D368" s="79" t="s">
        <v>1569</v>
      </c>
      <c r="E368" s="23"/>
      <c r="F368" s="23">
        <v>12</v>
      </c>
      <c r="G368" s="23">
        <v>12</v>
      </c>
      <c r="H368" s="23"/>
      <c r="I368" s="23"/>
      <c r="J368" s="64"/>
      <c r="K368" s="43"/>
    </row>
    <row r="369" spans="1:11">
      <c r="A369" s="39">
        <v>367</v>
      </c>
      <c r="B369" s="10" t="s">
        <v>1425</v>
      </c>
      <c r="C369" s="79" t="s">
        <v>1570</v>
      </c>
      <c r="D369" s="79" t="s">
        <v>753</v>
      </c>
      <c r="E369" s="23"/>
      <c r="F369" s="23"/>
      <c r="G369" s="23"/>
      <c r="H369" s="23"/>
      <c r="I369" s="23"/>
      <c r="J369" s="64"/>
      <c r="K369" s="43"/>
    </row>
    <row r="370" spans="1:11">
      <c r="A370" s="39">
        <v>368</v>
      </c>
      <c r="B370" s="10" t="s">
        <v>1914</v>
      </c>
      <c r="C370" s="79" t="s">
        <v>217</v>
      </c>
      <c r="D370" s="79" t="s">
        <v>1915</v>
      </c>
      <c r="E370" s="23"/>
      <c r="F370" s="23"/>
      <c r="G370" s="23"/>
      <c r="H370" s="23"/>
      <c r="I370" s="23"/>
      <c r="J370" s="64"/>
      <c r="K370" s="43"/>
    </row>
    <row r="371" spans="1:11">
      <c r="A371" s="39">
        <v>369</v>
      </c>
      <c r="B371" s="10" t="s">
        <v>2481</v>
      </c>
      <c r="C371" s="79" t="s">
        <v>2844</v>
      </c>
      <c r="D371" s="79" t="s">
        <v>2845</v>
      </c>
      <c r="E371" s="23"/>
      <c r="F371" s="23"/>
      <c r="G371" s="23"/>
      <c r="H371" s="23"/>
      <c r="I371" s="23"/>
      <c r="J371" s="64">
        <v>1.4</v>
      </c>
      <c r="K371" s="36"/>
    </row>
    <row r="372" spans="1:11">
      <c r="A372" s="39">
        <v>370</v>
      </c>
      <c r="B372" s="10" t="s">
        <v>1467</v>
      </c>
      <c r="C372" s="89" t="s">
        <v>218</v>
      </c>
      <c r="D372" s="89" t="s">
        <v>1571</v>
      </c>
      <c r="E372" s="25"/>
      <c r="F372" s="25">
        <v>1</v>
      </c>
      <c r="G372" s="25"/>
      <c r="H372" s="25">
        <v>1</v>
      </c>
      <c r="I372" s="25"/>
      <c r="J372" s="65"/>
      <c r="K372" s="43"/>
    </row>
    <row r="373" spans="1:11">
      <c r="A373" s="39">
        <v>371</v>
      </c>
      <c r="B373" s="10" t="s">
        <v>1415</v>
      </c>
      <c r="C373" s="89" t="s">
        <v>219</v>
      </c>
      <c r="D373" s="89" t="s">
        <v>1572</v>
      </c>
      <c r="E373" s="25"/>
      <c r="F373" s="25">
        <v>1</v>
      </c>
      <c r="G373" s="25"/>
      <c r="H373" s="25">
        <v>1</v>
      </c>
      <c r="I373" s="25">
        <v>15</v>
      </c>
      <c r="J373" s="65"/>
      <c r="K373" s="43"/>
    </row>
    <row r="374" spans="1:11">
      <c r="A374" s="39">
        <v>372</v>
      </c>
      <c r="B374" s="10" t="s">
        <v>1425</v>
      </c>
      <c r="C374" s="79" t="s">
        <v>220</v>
      </c>
      <c r="D374" s="79" t="s">
        <v>570</v>
      </c>
      <c r="E374" s="23"/>
      <c r="F374" s="23"/>
      <c r="G374" s="23"/>
      <c r="H374" s="23"/>
      <c r="I374" s="23"/>
      <c r="J374" s="64"/>
      <c r="K374" s="43"/>
    </row>
    <row r="375" spans="1:11">
      <c r="A375" s="39">
        <v>373</v>
      </c>
      <c r="B375" s="10" t="s">
        <v>1415</v>
      </c>
      <c r="C375" s="79" t="s">
        <v>221</v>
      </c>
      <c r="D375" s="79" t="s">
        <v>758</v>
      </c>
      <c r="E375" s="23"/>
      <c r="F375" s="23"/>
      <c r="G375" s="23"/>
      <c r="H375" s="23">
        <v>2</v>
      </c>
      <c r="I375" s="23"/>
      <c r="J375" s="64"/>
      <c r="K375" s="43"/>
    </row>
    <row r="376" spans="1:11">
      <c r="A376" s="39">
        <v>374</v>
      </c>
      <c r="B376" s="10" t="s">
        <v>1425</v>
      </c>
      <c r="C376" s="79" t="s">
        <v>552</v>
      </c>
      <c r="D376" s="79" t="s">
        <v>567</v>
      </c>
      <c r="E376" s="23"/>
      <c r="F376" s="23"/>
      <c r="G376" s="23"/>
      <c r="H376" s="23"/>
      <c r="I376" s="23"/>
      <c r="J376" s="64"/>
      <c r="K376" s="43"/>
    </row>
    <row r="377" spans="1:11">
      <c r="A377" s="39">
        <v>375</v>
      </c>
      <c r="B377" s="10" t="s">
        <v>3813</v>
      </c>
      <c r="C377" s="79" t="s">
        <v>3840</v>
      </c>
      <c r="D377" s="79" t="s">
        <v>3841</v>
      </c>
      <c r="E377" s="23"/>
      <c r="F377" s="23"/>
      <c r="G377" s="23"/>
      <c r="H377" s="23"/>
      <c r="I377" s="23"/>
      <c r="J377" s="64">
        <v>2</v>
      </c>
      <c r="K377" s="36"/>
    </row>
    <row r="378" spans="1:11">
      <c r="A378" s="39">
        <v>376</v>
      </c>
      <c r="B378" s="10" t="s">
        <v>3403</v>
      </c>
      <c r="C378" s="79" t="s">
        <v>3842</v>
      </c>
      <c r="D378" s="79" t="s">
        <v>3841</v>
      </c>
      <c r="E378" s="23"/>
      <c r="F378" s="23"/>
      <c r="G378" s="23"/>
      <c r="H378" s="23"/>
      <c r="I378" s="23"/>
      <c r="J378" s="64">
        <v>2</v>
      </c>
      <c r="K378" s="36"/>
    </row>
    <row r="379" spans="1:11">
      <c r="A379" s="39">
        <v>377</v>
      </c>
      <c r="B379" s="10" t="s">
        <v>3813</v>
      </c>
      <c r="C379" s="79" t="s">
        <v>3843</v>
      </c>
      <c r="D379" s="79" t="s">
        <v>3400</v>
      </c>
      <c r="E379" s="23"/>
      <c r="F379" s="23"/>
      <c r="G379" s="23"/>
      <c r="H379" s="23"/>
      <c r="I379" s="23"/>
      <c r="J379" s="64">
        <v>2</v>
      </c>
      <c r="K379" s="36"/>
    </row>
    <row r="380" spans="1:11">
      <c r="A380" s="39">
        <v>378</v>
      </c>
      <c r="B380" s="81" t="s">
        <v>3935</v>
      </c>
      <c r="C380" s="82" t="s">
        <v>3936</v>
      </c>
      <c r="D380" s="82" t="s">
        <v>3937</v>
      </c>
      <c r="E380" s="83"/>
      <c r="F380" s="83"/>
      <c r="G380" s="83"/>
      <c r="H380" s="83"/>
      <c r="I380" s="83"/>
      <c r="J380" s="84"/>
      <c r="K380" s="85"/>
    </row>
    <row r="381" spans="1:11">
      <c r="A381" s="39">
        <v>379</v>
      </c>
      <c r="B381" s="10" t="s">
        <v>3767</v>
      </c>
      <c r="C381" s="79" t="s">
        <v>3778</v>
      </c>
      <c r="D381" s="79" t="s">
        <v>3779</v>
      </c>
      <c r="E381" s="23"/>
      <c r="F381" s="23"/>
      <c r="G381" s="23"/>
      <c r="H381" s="23"/>
      <c r="I381" s="23"/>
      <c r="J381" s="64">
        <v>2</v>
      </c>
      <c r="K381" s="36"/>
    </row>
    <row r="382" spans="1:11" s="86" customFormat="1">
      <c r="A382" s="39">
        <v>380</v>
      </c>
      <c r="B382" s="10" t="s">
        <v>3767</v>
      </c>
      <c r="C382" s="79" t="s">
        <v>3781</v>
      </c>
      <c r="D382" s="79" t="s">
        <v>3779</v>
      </c>
      <c r="E382" s="23"/>
      <c r="F382" s="23"/>
      <c r="G382" s="23"/>
      <c r="H382" s="23"/>
      <c r="I382" s="23"/>
      <c r="J382" s="64">
        <v>2</v>
      </c>
      <c r="K382" s="36"/>
    </row>
    <row r="383" spans="1:11">
      <c r="A383" s="39">
        <v>381</v>
      </c>
      <c r="B383" s="10" t="s">
        <v>3813</v>
      </c>
      <c r="C383" s="79" t="s">
        <v>3844</v>
      </c>
      <c r="D383" s="79" t="s">
        <v>3845</v>
      </c>
      <c r="E383" s="23"/>
      <c r="F383" s="23"/>
      <c r="G383" s="23"/>
      <c r="H383" s="23"/>
      <c r="I383" s="23"/>
      <c r="J383" s="64">
        <v>2</v>
      </c>
      <c r="K383" s="36"/>
    </row>
    <row r="384" spans="1:11">
      <c r="A384" s="39">
        <v>382</v>
      </c>
      <c r="B384" s="10" t="s">
        <v>1425</v>
      </c>
      <c r="C384" s="79" t="s">
        <v>1386</v>
      </c>
      <c r="D384" s="79" t="s">
        <v>1573</v>
      </c>
      <c r="E384" s="23">
        <v>10</v>
      </c>
      <c r="F384" s="23"/>
      <c r="G384" s="23">
        <v>10</v>
      </c>
      <c r="H384" s="23"/>
      <c r="I384" s="23"/>
      <c r="J384" s="64"/>
      <c r="K384" s="43"/>
    </row>
    <row r="385" spans="1:11">
      <c r="A385" s="39">
        <v>383</v>
      </c>
      <c r="B385" s="10" t="s">
        <v>3767</v>
      </c>
      <c r="C385" s="79" t="s">
        <v>3630</v>
      </c>
      <c r="D385" s="79" t="s">
        <v>3810</v>
      </c>
      <c r="E385" s="23"/>
      <c r="F385" s="23"/>
      <c r="G385" s="23"/>
      <c r="H385" s="23"/>
      <c r="I385" s="23"/>
      <c r="J385" s="64">
        <v>2</v>
      </c>
      <c r="K385" s="36"/>
    </row>
    <row r="386" spans="1:11">
      <c r="A386" s="39">
        <v>384</v>
      </c>
      <c r="B386" s="10" t="s">
        <v>2511</v>
      </c>
      <c r="C386" s="79" t="s">
        <v>2743</v>
      </c>
      <c r="D386" s="79" t="s">
        <v>2744</v>
      </c>
      <c r="E386" s="23"/>
      <c r="F386" s="23"/>
      <c r="G386" s="23"/>
      <c r="H386" s="23">
        <v>1</v>
      </c>
      <c r="I386" s="23"/>
      <c r="J386" s="64">
        <v>1.4</v>
      </c>
      <c r="K386" s="36"/>
    </row>
    <row r="387" spans="1:11">
      <c r="A387" s="39">
        <v>385</v>
      </c>
      <c r="B387" s="10" t="s">
        <v>1957</v>
      </c>
      <c r="C387" s="79" t="s">
        <v>2150</v>
      </c>
      <c r="D387" s="79" t="s">
        <v>5270</v>
      </c>
      <c r="E387" s="23"/>
      <c r="F387" s="23"/>
      <c r="G387" s="23"/>
      <c r="H387" s="23"/>
      <c r="I387" s="23"/>
      <c r="J387" s="64">
        <v>1.3</v>
      </c>
      <c r="K387" s="43"/>
    </row>
    <row r="388" spans="1:11">
      <c r="A388" s="39">
        <v>386</v>
      </c>
      <c r="B388" s="10" t="s">
        <v>1506</v>
      </c>
      <c r="C388" s="89" t="s">
        <v>225</v>
      </c>
      <c r="D388" s="89" t="s">
        <v>1574</v>
      </c>
      <c r="E388" s="25"/>
      <c r="F388" s="25"/>
      <c r="G388" s="25"/>
      <c r="H388" s="25">
        <v>4</v>
      </c>
      <c r="I388" s="25"/>
      <c r="J388" s="65"/>
      <c r="K388" s="43"/>
    </row>
    <row r="389" spans="1:11">
      <c r="A389" s="39">
        <v>387</v>
      </c>
      <c r="B389" s="10" t="s">
        <v>1506</v>
      </c>
      <c r="C389" s="89" t="s">
        <v>226</v>
      </c>
      <c r="D389" s="89" t="s">
        <v>1575</v>
      </c>
      <c r="E389" s="25"/>
      <c r="F389" s="25"/>
      <c r="G389" s="25"/>
      <c r="H389" s="25"/>
      <c r="I389" s="25"/>
      <c r="J389" s="65"/>
      <c r="K389" s="43"/>
    </row>
    <row r="390" spans="1:11">
      <c r="A390" s="39">
        <v>388</v>
      </c>
      <c r="B390" s="10" t="s">
        <v>1425</v>
      </c>
      <c r="C390" s="79" t="s">
        <v>227</v>
      </c>
      <c r="D390" s="79" t="s">
        <v>570</v>
      </c>
      <c r="E390" s="23"/>
      <c r="F390" s="23"/>
      <c r="G390" s="23"/>
      <c r="H390" s="23"/>
      <c r="I390" s="23"/>
      <c r="J390" s="64"/>
      <c r="K390" s="43"/>
    </row>
    <row r="391" spans="1:11">
      <c r="A391" s="39">
        <v>389</v>
      </c>
      <c r="B391" s="10" t="s">
        <v>1432</v>
      </c>
      <c r="C391" s="79" t="s">
        <v>1576</v>
      </c>
      <c r="D391" s="79" t="s">
        <v>1577</v>
      </c>
      <c r="E391" s="23"/>
      <c r="F391" s="23"/>
      <c r="G391" s="23"/>
      <c r="H391" s="23"/>
      <c r="I391" s="23"/>
      <c r="J391" s="64"/>
      <c r="K391" s="43"/>
    </row>
    <row r="392" spans="1:11">
      <c r="A392" s="39">
        <v>390</v>
      </c>
      <c r="B392" s="10" t="s">
        <v>2469</v>
      </c>
      <c r="C392" s="79" t="s">
        <v>2470</v>
      </c>
      <c r="D392" s="79" t="s">
        <v>5264</v>
      </c>
      <c r="E392" s="23"/>
      <c r="F392" s="23"/>
      <c r="G392" s="23"/>
      <c r="H392" s="23"/>
      <c r="I392" s="23"/>
      <c r="J392" s="64">
        <v>1.4</v>
      </c>
      <c r="K392" s="36"/>
    </row>
    <row r="393" spans="1:11">
      <c r="A393" s="39">
        <v>391</v>
      </c>
      <c r="B393" s="10" t="s">
        <v>3813</v>
      </c>
      <c r="C393" s="79" t="s">
        <v>3846</v>
      </c>
      <c r="D393" s="79" t="s">
        <v>3825</v>
      </c>
      <c r="E393" s="23"/>
      <c r="F393" s="23"/>
      <c r="G393" s="23"/>
      <c r="H393" s="23"/>
      <c r="I393" s="23"/>
      <c r="J393" s="64">
        <v>2</v>
      </c>
      <c r="K393" s="36"/>
    </row>
    <row r="394" spans="1:11" s="86" customFormat="1">
      <c r="A394" s="39">
        <v>392</v>
      </c>
      <c r="B394" s="10" t="s">
        <v>1953</v>
      </c>
      <c r="C394" s="79" t="s">
        <v>1951</v>
      </c>
      <c r="D394" s="79" t="s">
        <v>1952</v>
      </c>
      <c r="E394" s="23"/>
      <c r="F394" s="23"/>
      <c r="G394" s="23"/>
      <c r="H394" s="23"/>
      <c r="I394" s="23"/>
      <c r="J394" s="64"/>
      <c r="K394" s="43"/>
    </row>
    <row r="395" spans="1:11">
      <c r="A395" s="39">
        <v>393</v>
      </c>
      <c r="B395" s="10" t="s">
        <v>1415</v>
      </c>
      <c r="C395" s="79" t="s">
        <v>229</v>
      </c>
      <c r="D395" s="79" t="s">
        <v>767</v>
      </c>
      <c r="E395" s="23"/>
      <c r="F395" s="23"/>
      <c r="G395" s="23"/>
      <c r="H395" s="23">
        <v>1</v>
      </c>
      <c r="I395" s="23"/>
      <c r="J395" s="64"/>
      <c r="K395" s="43"/>
    </row>
    <row r="396" spans="1:11">
      <c r="A396" s="39">
        <v>394</v>
      </c>
      <c r="B396" s="10" t="s">
        <v>1415</v>
      </c>
      <c r="C396" s="79" t="s">
        <v>230</v>
      </c>
      <c r="D396" s="79" t="s">
        <v>768</v>
      </c>
      <c r="E396" s="23"/>
      <c r="F396" s="23"/>
      <c r="G396" s="23"/>
      <c r="H396" s="23">
        <v>1</v>
      </c>
      <c r="I396" s="23"/>
      <c r="J396" s="64"/>
      <c r="K396" s="43"/>
    </row>
    <row r="397" spans="1:11">
      <c r="A397" s="39">
        <v>395</v>
      </c>
      <c r="B397" s="10" t="s">
        <v>2105</v>
      </c>
      <c r="C397" s="79" t="s">
        <v>2106</v>
      </c>
      <c r="D397" s="79" t="s">
        <v>2107</v>
      </c>
      <c r="E397" s="23"/>
      <c r="F397" s="23"/>
      <c r="G397" s="23"/>
      <c r="H397" s="23"/>
      <c r="I397" s="23"/>
      <c r="J397" s="64">
        <v>1.2</v>
      </c>
      <c r="K397" s="43"/>
    </row>
    <row r="398" spans="1:11" s="86" customFormat="1">
      <c r="A398" s="39">
        <v>396</v>
      </c>
      <c r="B398" s="10" t="s">
        <v>3666</v>
      </c>
      <c r="C398" s="79" t="s">
        <v>3691</v>
      </c>
      <c r="D398" s="79" t="s">
        <v>3692</v>
      </c>
      <c r="E398" s="23"/>
      <c r="F398" s="23"/>
      <c r="G398" s="23"/>
      <c r="H398" s="23"/>
      <c r="I398" s="23"/>
      <c r="J398" s="64">
        <v>2</v>
      </c>
      <c r="K398" s="36"/>
    </row>
    <row r="399" spans="1:11">
      <c r="A399" s="39">
        <v>397</v>
      </c>
      <c r="B399" s="10" t="s">
        <v>1414</v>
      </c>
      <c r="C399" s="79" t="s">
        <v>231</v>
      </c>
      <c r="D399" s="79" t="s">
        <v>2043</v>
      </c>
      <c r="E399" s="23"/>
      <c r="F399" s="23"/>
      <c r="G399" s="23"/>
      <c r="H399" s="23"/>
      <c r="I399" s="23">
        <v>20</v>
      </c>
      <c r="J399" s="64"/>
      <c r="K399" s="43"/>
    </row>
    <row r="400" spans="1:11">
      <c r="A400" s="39">
        <v>398</v>
      </c>
      <c r="B400" s="32" t="s">
        <v>1957</v>
      </c>
      <c r="C400" s="88" t="s">
        <v>1979</v>
      </c>
      <c r="D400" s="88" t="s">
        <v>1980</v>
      </c>
      <c r="E400" s="33"/>
      <c r="F400" s="33"/>
      <c r="G400" s="33"/>
      <c r="H400" s="33"/>
      <c r="I400" s="33"/>
      <c r="J400" s="68"/>
      <c r="K400" s="60"/>
    </row>
    <row r="401" spans="1:11" s="86" customFormat="1">
      <c r="A401" s="39">
        <v>399</v>
      </c>
      <c r="B401" s="81" t="s">
        <v>3889</v>
      </c>
      <c r="C401" s="82" t="s">
        <v>3903</v>
      </c>
      <c r="D401" s="82" t="s">
        <v>3938</v>
      </c>
      <c r="E401" s="83"/>
      <c r="F401" s="83"/>
      <c r="G401" s="83"/>
      <c r="H401" s="83"/>
      <c r="I401" s="83"/>
      <c r="J401" s="84"/>
      <c r="K401" s="85"/>
    </row>
    <row r="402" spans="1:11">
      <c r="A402" s="39">
        <v>400</v>
      </c>
      <c r="B402" s="10" t="s">
        <v>1419</v>
      </c>
      <c r="C402" s="89" t="s">
        <v>1578</v>
      </c>
      <c r="D402" s="89" t="s">
        <v>1579</v>
      </c>
      <c r="E402" s="25">
        <v>5</v>
      </c>
      <c r="F402" s="25"/>
      <c r="G402" s="25">
        <v>5</v>
      </c>
      <c r="H402" s="25"/>
      <c r="I402" s="25"/>
      <c r="J402" s="65"/>
      <c r="K402" s="43"/>
    </row>
    <row r="403" spans="1:11">
      <c r="A403" s="39">
        <v>401</v>
      </c>
      <c r="B403" s="10" t="s">
        <v>1419</v>
      </c>
      <c r="C403" s="79" t="s">
        <v>234</v>
      </c>
      <c r="D403" s="79" t="s">
        <v>770</v>
      </c>
      <c r="E403" s="23">
        <v>6</v>
      </c>
      <c r="F403" s="23">
        <v>6</v>
      </c>
      <c r="G403" s="23">
        <v>6</v>
      </c>
      <c r="H403" s="23">
        <v>6</v>
      </c>
      <c r="I403" s="23"/>
      <c r="J403" s="64"/>
      <c r="K403" s="43"/>
    </row>
    <row r="404" spans="1:11">
      <c r="A404" s="39">
        <v>402</v>
      </c>
      <c r="B404" s="10" t="s">
        <v>1432</v>
      </c>
      <c r="C404" s="89" t="s">
        <v>1580</v>
      </c>
      <c r="D404" s="89" t="s">
        <v>1581</v>
      </c>
      <c r="E404" s="25"/>
      <c r="F404" s="25"/>
      <c r="G404" s="25"/>
      <c r="H404" s="25"/>
      <c r="I404" s="25"/>
      <c r="J404" s="65"/>
      <c r="K404" s="43"/>
    </row>
    <row r="405" spans="1:11">
      <c r="A405" s="39">
        <v>403</v>
      </c>
      <c r="B405" s="10" t="s">
        <v>2486</v>
      </c>
      <c r="C405" s="79" t="s">
        <v>2829</v>
      </c>
      <c r="D405" s="79" t="s">
        <v>2830</v>
      </c>
      <c r="E405" s="23"/>
      <c r="F405" s="23"/>
      <c r="G405" s="23"/>
      <c r="H405" s="23"/>
      <c r="I405" s="23"/>
      <c r="J405" s="64">
        <v>1.4</v>
      </c>
      <c r="K405" s="36"/>
    </row>
    <row r="406" spans="1:11">
      <c r="A406" s="39">
        <v>404</v>
      </c>
      <c r="B406" s="10" t="s">
        <v>2873</v>
      </c>
      <c r="C406" s="79" t="s">
        <v>2874</v>
      </c>
      <c r="D406" s="79" t="s">
        <v>2875</v>
      </c>
      <c r="E406" s="23"/>
      <c r="F406" s="23"/>
      <c r="G406" s="23"/>
      <c r="H406" s="23"/>
      <c r="I406" s="23"/>
      <c r="J406" s="64">
        <v>1.4</v>
      </c>
      <c r="K406" s="36"/>
    </row>
    <row r="407" spans="1:11">
      <c r="A407" s="39">
        <v>405</v>
      </c>
      <c r="B407" s="10" t="s">
        <v>1419</v>
      </c>
      <c r="C407" s="89" t="s">
        <v>236</v>
      </c>
      <c r="D407" s="89" t="s">
        <v>1582</v>
      </c>
      <c r="E407" s="25">
        <v>4</v>
      </c>
      <c r="F407" s="25">
        <v>4</v>
      </c>
      <c r="G407" s="25">
        <v>4</v>
      </c>
      <c r="H407" s="25">
        <v>4</v>
      </c>
      <c r="I407" s="25"/>
      <c r="J407" s="65"/>
      <c r="K407" s="43"/>
    </row>
    <row r="408" spans="1:11">
      <c r="A408" s="39">
        <v>406</v>
      </c>
      <c r="B408" s="10" t="s">
        <v>1425</v>
      </c>
      <c r="C408" s="79" t="s">
        <v>1908</v>
      </c>
      <c r="D408" s="79" t="s">
        <v>567</v>
      </c>
      <c r="E408" s="23"/>
      <c r="F408" s="23"/>
      <c r="G408" s="23"/>
      <c r="H408" s="23"/>
      <c r="I408" s="23"/>
      <c r="J408" s="64"/>
      <c r="K408" s="43"/>
    </row>
    <row r="409" spans="1:11">
      <c r="A409" s="39">
        <v>407</v>
      </c>
      <c r="B409" s="10" t="s">
        <v>1425</v>
      </c>
      <c r="C409" s="79" t="s">
        <v>237</v>
      </c>
      <c r="D409" s="79" t="s">
        <v>567</v>
      </c>
      <c r="E409" s="23"/>
      <c r="F409" s="23"/>
      <c r="G409" s="23"/>
      <c r="H409" s="23"/>
      <c r="I409" s="23"/>
      <c r="J409" s="64"/>
      <c r="K409" s="43"/>
    </row>
    <row r="410" spans="1:11">
      <c r="A410" s="39">
        <v>408</v>
      </c>
      <c r="B410" s="10" t="s">
        <v>3698</v>
      </c>
      <c r="C410" s="79" t="s">
        <v>3713</v>
      </c>
      <c r="D410" s="79" t="s">
        <v>3714</v>
      </c>
      <c r="E410" s="23"/>
      <c r="F410" s="23"/>
      <c r="G410" s="23"/>
      <c r="H410" s="23"/>
      <c r="I410" s="23"/>
      <c r="J410" s="64">
        <v>2</v>
      </c>
      <c r="K410" s="36"/>
    </row>
    <row r="411" spans="1:11">
      <c r="A411" s="39">
        <v>409</v>
      </c>
      <c r="B411" s="10" t="s">
        <v>1432</v>
      </c>
      <c r="C411" s="89" t="s">
        <v>238</v>
      </c>
      <c r="D411" s="89" t="s">
        <v>1583</v>
      </c>
      <c r="E411" s="25">
        <v>1</v>
      </c>
      <c r="F411" s="25">
        <v>1</v>
      </c>
      <c r="G411" s="25">
        <v>1</v>
      </c>
      <c r="H411" s="25">
        <v>1</v>
      </c>
      <c r="I411" s="25"/>
      <c r="J411" s="65"/>
      <c r="K411" s="43"/>
    </row>
    <row r="412" spans="1:11">
      <c r="A412" s="39">
        <v>410</v>
      </c>
      <c r="B412" s="10" t="s">
        <v>2511</v>
      </c>
      <c r="C412" s="79" t="s">
        <v>2747</v>
      </c>
      <c r="D412" s="79" t="s">
        <v>2748</v>
      </c>
      <c r="E412" s="23">
        <v>1</v>
      </c>
      <c r="F412" s="23">
        <v>1</v>
      </c>
      <c r="G412" s="23">
        <v>1</v>
      </c>
      <c r="H412" s="23">
        <v>1</v>
      </c>
      <c r="I412" s="23"/>
      <c r="J412" s="64">
        <v>1.4</v>
      </c>
      <c r="K412" s="36"/>
    </row>
    <row r="413" spans="1:11">
      <c r="A413" s="39">
        <v>411</v>
      </c>
      <c r="B413" s="12" t="s">
        <v>1447</v>
      </c>
      <c r="C413" s="96" t="s">
        <v>239</v>
      </c>
      <c r="D413" s="79" t="s">
        <v>1449</v>
      </c>
      <c r="E413" s="28"/>
      <c r="F413" s="28"/>
      <c r="G413" s="28"/>
      <c r="H413" s="28"/>
      <c r="I413" s="28"/>
      <c r="J413" s="76"/>
      <c r="K413" s="43"/>
    </row>
    <row r="414" spans="1:11">
      <c r="A414" s="39">
        <v>412</v>
      </c>
      <c r="B414" s="12" t="s">
        <v>1447</v>
      </c>
      <c r="C414" s="96" t="s">
        <v>240</v>
      </c>
      <c r="D414" s="79" t="s">
        <v>1451</v>
      </c>
      <c r="E414" s="28"/>
      <c r="F414" s="28"/>
      <c r="G414" s="28"/>
      <c r="H414" s="28"/>
      <c r="I414" s="28"/>
      <c r="J414" s="76"/>
      <c r="K414" s="61"/>
    </row>
    <row r="415" spans="1:11">
      <c r="A415" s="39">
        <v>413</v>
      </c>
      <c r="B415" s="10" t="s">
        <v>1447</v>
      </c>
      <c r="C415" s="89" t="s">
        <v>1584</v>
      </c>
      <c r="D415" s="89" t="s">
        <v>1585</v>
      </c>
      <c r="E415" s="25"/>
      <c r="F415" s="25"/>
      <c r="G415" s="25"/>
      <c r="H415" s="25"/>
      <c r="I415" s="25"/>
      <c r="J415" s="65"/>
      <c r="K415" s="43"/>
    </row>
    <row r="416" spans="1:11">
      <c r="A416" s="39">
        <v>414</v>
      </c>
      <c r="B416" s="10" t="s">
        <v>2795</v>
      </c>
      <c r="C416" s="79" t="s">
        <v>2804</v>
      </c>
      <c r="D416" s="79" t="s">
        <v>2805</v>
      </c>
      <c r="E416" s="23"/>
      <c r="F416" s="23"/>
      <c r="G416" s="23"/>
      <c r="H416" s="23"/>
      <c r="I416" s="23"/>
      <c r="J416" s="64">
        <v>1.4</v>
      </c>
      <c r="K416" s="36"/>
    </row>
    <row r="417" spans="1:11">
      <c r="A417" s="39">
        <v>415</v>
      </c>
      <c r="B417" s="10" t="s">
        <v>1415</v>
      </c>
      <c r="C417" s="89" t="s">
        <v>242</v>
      </c>
      <c r="D417" s="89" t="s">
        <v>1586</v>
      </c>
      <c r="E417" s="25">
        <v>1</v>
      </c>
      <c r="F417" s="25"/>
      <c r="G417" s="25">
        <v>1</v>
      </c>
      <c r="H417" s="25"/>
      <c r="I417" s="25"/>
      <c r="J417" s="65"/>
      <c r="K417" s="43"/>
    </row>
    <row r="418" spans="1:11">
      <c r="A418" s="39">
        <v>416</v>
      </c>
      <c r="B418" s="10" t="s">
        <v>1425</v>
      </c>
      <c r="C418" s="79" t="s">
        <v>1587</v>
      </c>
      <c r="D418" s="79" t="s">
        <v>587</v>
      </c>
      <c r="E418" s="23"/>
      <c r="F418" s="23"/>
      <c r="G418" s="23"/>
      <c r="H418" s="23"/>
      <c r="I418" s="23"/>
      <c r="J418" s="64"/>
      <c r="K418" s="43"/>
    </row>
    <row r="419" spans="1:11">
      <c r="A419" s="39">
        <v>417</v>
      </c>
      <c r="B419" s="10" t="s">
        <v>2481</v>
      </c>
      <c r="C419" s="79" t="s">
        <v>2493</v>
      </c>
      <c r="D419" s="79" t="s">
        <v>2494</v>
      </c>
      <c r="E419" s="23"/>
      <c r="F419" s="23"/>
      <c r="G419" s="23"/>
      <c r="H419" s="23"/>
      <c r="I419" s="23"/>
      <c r="J419" s="64">
        <v>1.4</v>
      </c>
      <c r="K419" s="36"/>
    </row>
    <row r="420" spans="1:11">
      <c r="A420" s="39">
        <v>418</v>
      </c>
      <c r="B420" s="10" t="s">
        <v>3403</v>
      </c>
      <c r="C420" s="79" t="s">
        <v>3847</v>
      </c>
      <c r="D420" s="79" t="s">
        <v>3812</v>
      </c>
      <c r="E420" s="23"/>
      <c r="F420" s="23"/>
      <c r="G420" s="23"/>
      <c r="H420" s="23"/>
      <c r="I420" s="23"/>
      <c r="J420" s="64">
        <v>2</v>
      </c>
      <c r="K420" s="36"/>
    </row>
    <row r="421" spans="1:11">
      <c r="A421" s="39">
        <v>419</v>
      </c>
      <c r="B421" s="10" t="s">
        <v>1432</v>
      </c>
      <c r="C421" s="79" t="s">
        <v>1588</v>
      </c>
      <c r="D421" s="79" t="s">
        <v>1589</v>
      </c>
      <c r="E421" s="23"/>
      <c r="F421" s="23"/>
      <c r="G421" s="23"/>
      <c r="H421" s="23"/>
      <c r="I421" s="23"/>
      <c r="J421" s="64"/>
      <c r="K421" s="43"/>
    </row>
    <row r="422" spans="1:11">
      <c r="A422" s="39">
        <v>420</v>
      </c>
      <c r="B422" s="10" t="s">
        <v>1415</v>
      </c>
      <c r="C422" s="79" t="s">
        <v>245</v>
      </c>
      <c r="D422" s="79" t="s">
        <v>779</v>
      </c>
      <c r="E422" s="23"/>
      <c r="F422" s="23"/>
      <c r="G422" s="23"/>
      <c r="H422" s="23">
        <v>1</v>
      </c>
      <c r="I422" s="23"/>
      <c r="J422" s="64"/>
      <c r="K422" s="43"/>
    </row>
    <row r="423" spans="1:11">
      <c r="A423" s="39">
        <v>421</v>
      </c>
      <c r="B423" s="10" t="s">
        <v>1415</v>
      </c>
      <c r="C423" s="79" t="s">
        <v>246</v>
      </c>
      <c r="D423" s="79" t="s">
        <v>780</v>
      </c>
      <c r="E423" s="23"/>
      <c r="F423" s="23"/>
      <c r="G423" s="23"/>
      <c r="H423" s="23">
        <v>1</v>
      </c>
      <c r="I423" s="23"/>
      <c r="J423" s="64"/>
      <c r="K423" s="43"/>
    </row>
    <row r="424" spans="1:11">
      <c r="A424" s="39">
        <v>422</v>
      </c>
      <c r="B424" s="10" t="s">
        <v>1415</v>
      </c>
      <c r="C424" s="79" t="s">
        <v>247</v>
      </c>
      <c r="D424" s="79" t="s">
        <v>781</v>
      </c>
      <c r="E424" s="23"/>
      <c r="F424" s="23"/>
      <c r="G424" s="23"/>
      <c r="H424" s="23">
        <v>1</v>
      </c>
      <c r="I424" s="23"/>
      <c r="J424" s="64"/>
      <c r="K424" s="61"/>
    </row>
    <row r="425" spans="1:11">
      <c r="A425" s="39">
        <v>423</v>
      </c>
      <c r="B425" s="10" t="s">
        <v>1425</v>
      </c>
      <c r="C425" s="79" t="s">
        <v>248</v>
      </c>
      <c r="D425" s="79" t="s">
        <v>782</v>
      </c>
      <c r="E425" s="23"/>
      <c r="F425" s="23"/>
      <c r="G425" s="23"/>
      <c r="H425" s="23"/>
      <c r="I425" s="23"/>
      <c r="J425" s="64"/>
      <c r="K425" s="43"/>
    </row>
    <row r="426" spans="1:11">
      <c r="A426" s="39">
        <v>424</v>
      </c>
      <c r="B426" s="10" t="s">
        <v>3698</v>
      </c>
      <c r="C426" s="79" t="s">
        <v>3715</v>
      </c>
      <c r="D426" s="79" t="s">
        <v>3716</v>
      </c>
      <c r="E426" s="23"/>
      <c r="F426" s="23"/>
      <c r="G426" s="23"/>
      <c r="H426" s="23"/>
      <c r="I426" s="23"/>
      <c r="J426" s="64">
        <v>2</v>
      </c>
      <c r="K426" s="36"/>
    </row>
    <row r="427" spans="1:11">
      <c r="A427" s="39">
        <v>425</v>
      </c>
      <c r="B427" s="10" t="s">
        <v>2295</v>
      </c>
      <c r="C427" s="79" t="s">
        <v>3583</v>
      </c>
      <c r="D427" s="79" t="s">
        <v>3750</v>
      </c>
      <c r="E427" s="23"/>
      <c r="F427" s="23"/>
      <c r="G427" s="23"/>
      <c r="H427" s="23"/>
      <c r="I427" s="23"/>
      <c r="J427" s="64">
        <v>2</v>
      </c>
      <c r="K427" s="36"/>
    </row>
    <row r="428" spans="1:11">
      <c r="A428" s="39">
        <v>426</v>
      </c>
      <c r="B428" s="10" t="s">
        <v>2511</v>
      </c>
      <c r="C428" s="79" t="s">
        <v>2860</v>
      </c>
      <c r="D428" s="79" t="s">
        <v>3055</v>
      </c>
      <c r="E428" s="23"/>
      <c r="F428" s="23"/>
      <c r="G428" s="23"/>
      <c r="H428" s="23"/>
      <c r="I428" s="23"/>
      <c r="J428" s="64">
        <v>1.4</v>
      </c>
      <c r="K428" s="36"/>
    </row>
    <row r="429" spans="1:11">
      <c r="A429" s="39">
        <v>427</v>
      </c>
      <c r="B429" s="10" t="s">
        <v>2511</v>
      </c>
      <c r="C429" s="79" t="s">
        <v>2862</v>
      </c>
      <c r="D429" s="79" t="s">
        <v>3046</v>
      </c>
      <c r="E429" s="23"/>
      <c r="F429" s="23"/>
      <c r="G429" s="23"/>
      <c r="H429" s="23"/>
      <c r="I429" s="23"/>
      <c r="J429" s="64">
        <v>1.4</v>
      </c>
      <c r="K429" s="36"/>
    </row>
    <row r="430" spans="1:11">
      <c r="A430" s="39">
        <v>428</v>
      </c>
      <c r="B430" s="10" t="s">
        <v>2511</v>
      </c>
      <c r="C430" s="79" t="s">
        <v>2864</v>
      </c>
      <c r="D430" s="79" t="s">
        <v>3047</v>
      </c>
      <c r="E430" s="23"/>
      <c r="F430" s="23"/>
      <c r="G430" s="23"/>
      <c r="H430" s="23"/>
      <c r="I430" s="23"/>
      <c r="J430" s="64">
        <v>1.4</v>
      </c>
      <c r="K430" s="36"/>
    </row>
    <row r="431" spans="1:11">
      <c r="A431" s="39">
        <v>429</v>
      </c>
      <c r="B431" s="10" t="s">
        <v>2511</v>
      </c>
      <c r="C431" s="79" t="s">
        <v>2866</v>
      </c>
      <c r="D431" s="79" t="s">
        <v>3048</v>
      </c>
      <c r="E431" s="23"/>
      <c r="F431" s="23"/>
      <c r="G431" s="23"/>
      <c r="H431" s="23"/>
      <c r="I431" s="23"/>
      <c r="J431" s="64">
        <v>1.4</v>
      </c>
      <c r="K431" s="36"/>
    </row>
    <row r="432" spans="1:11">
      <c r="A432" s="39">
        <v>430</v>
      </c>
      <c r="B432" s="10" t="s">
        <v>2511</v>
      </c>
      <c r="C432" s="79" t="s">
        <v>2868</v>
      </c>
      <c r="D432" s="79" t="s">
        <v>3062</v>
      </c>
      <c r="E432" s="23"/>
      <c r="F432" s="23"/>
      <c r="G432" s="23"/>
      <c r="H432" s="23"/>
      <c r="I432" s="23"/>
      <c r="J432" s="64">
        <v>1.4</v>
      </c>
      <c r="K432" s="36"/>
    </row>
    <row r="433" spans="1:11">
      <c r="A433" s="39">
        <v>431</v>
      </c>
      <c r="B433" s="10" t="s">
        <v>1425</v>
      </c>
      <c r="C433" s="79" t="s">
        <v>249</v>
      </c>
      <c r="D433" s="79" t="s">
        <v>570</v>
      </c>
      <c r="E433" s="23"/>
      <c r="F433" s="23"/>
      <c r="G433" s="23"/>
      <c r="H433" s="23"/>
      <c r="I433" s="23"/>
      <c r="J433" s="64"/>
      <c r="K433" s="43"/>
    </row>
    <row r="434" spans="1:11">
      <c r="A434" s="39">
        <v>432</v>
      </c>
      <c r="B434" s="10" t="s">
        <v>1425</v>
      </c>
      <c r="C434" s="79" t="s">
        <v>250</v>
      </c>
      <c r="D434" s="79" t="s">
        <v>579</v>
      </c>
      <c r="E434" s="23"/>
      <c r="F434" s="23"/>
      <c r="G434" s="23"/>
      <c r="H434" s="23"/>
      <c r="I434" s="23"/>
      <c r="J434" s="64"/>
      <c r="K434" s="43"/>
    </row>
    <row r="435" spans="1:11">
      <c r="A435" s="39">
        <v>433</v>
      </c>
      <c r="B435" s="10" t="s">
        <v>1415</v>
      </c>
      <c r="C435" s="79" t="s">
        <v>251</v>
      </c>
      <c r="D435" s="79" t="s">
        <v>783</v>
      </c>
      <c r="E435" s="23"/>
      <c r="F435" s="23"/>
      <c r="G435" s="23"/>
      <c r="H435" s="23">
        <v>1</v>
      </c>
      <c r="I435" s="23"/>
      <c r="J435" s="64"/>
      <c r="K435" s="43"/>
    </row>
    <row r="436" spans="1:11" s="86" customFormat="1">
      <c r="A436" s="39">
        <v>434</v>
      </c>
      <c r="B436" s="10" t="s">
        <v>1415</v>
      </c>
      <c r="C436" s="79" t="s">
        <v>252</v>
      </c>
      <c r="D436" s="79" t="s">
        <v>784</v>
      </c>
      <c r="E436" s="23"/>
      <c r="F436" s="23"/>
      <c r="G436" s="23"/>
      <c r="H436" s="23">
        <v>1</v>
      </c>
      <c r="I436" s="23"/>
      <c r="J436" s="64"/>
      <c r="K436" s="61"/>
    </row>
    <row r="437" spans="1:11">
      <c r="A437" s="39">
        <v>435</v>
      </c>
      <c r="B437" s="10" t="s">
        <v>1415</v>
      </c>
      <c r="C437" s="79" t="s">
        <v>253</v>
      </c>
      <c r="D437" s="79" t="s">
        <v>785</v>
      </c>
      <c r="E437" s="23"/>
      <c r="F437" s="23"/>
      <c r="G437" s="23"/>
      <c r="H437" s="23">
        <v>1</v>
      </c>
      <c r="I437" s="23"/>
      <c r="J437" s="64"/>
      <c r="K437" s="61"/>
    </row>
    <row r="438" spans="1:11">
      <c r="A438" s="39">
        <v>436</v>
      </c>
      <c r="B438" s="10" t="s">
        <v>1415</v>
      </c>
      <c r="C438" s="89" t="s">
        <v>254</v>
      </c>
      <c r="D438" s="89" t="s">
        <v>1590</v>
      </c>
      <c r="E438" s="25"/>
      <c r="F438" s="25">
        <v>1</v>
      </c>
      <c r="G438" s="25"/>
      <c r="H438" s="25">
        <v>1</v>
      </c>
      <c r="I438" s="25"/>
      <c r="J438" s="65"/>
      <c r="K438" s="61"/>
    </row>
    <row r="439" spans="1:11" s="86" customFormat="1">
      <c r="A439" s="39">
        <v>437</v>
      </c>
      <c r="B439" s="10" t="s">
        <v>1425</v>
      </c>
      <c r="C439" s="79" t="s">
        <v>1591</v>
      </c>
      <c r="D439" s="79" t="s">
        <v>577</v>
      </c>
      <c r="E439" s="23"/>
      <c r="F439" s="23"/>
      <c r="G439" s="23"/>
      <c r="H439" s="23"/>
      <c r="I439" s="23"/>
      <c r="J439" s="64"/>
      <c r="K439" s="43"/>
    </row>
    <row r="440" spans="1:11">
      <c r="A440" s="39">
        <v>438</v>
      </c>
      <c r="B440" s="10" t="s">
        <v>1934</v>
      </c>
      <c r="C440" s="79" t="s">
        <v>1942</v>
      </c>
      <c r="D440" s="79" t="s">
        <v>1943</v>
      </c>
      <c r="E440" s="23"/>
      <c r="F440" s="23"/>
      <c r="G440" s="23"/>
      <c r="H440" s="23"/>
      <c r="I440" s="23"/>
      <c r="J440" s="64"/>
      <c r="K440" s="43"/>
    </row>
    <row r="441" spans="1:11">
      <c r="A441" s="39">
        <v>439</v>
      </c>
      <c r="B441" s="10" t="s">
        <v>3666</v>
      </c>
      <c r="C441" s="79" t="s">
        <v>3503</v>
      </c>
      <c r="D441" s="79" t="s">
        <v>3504</v>
      </c>
      <c r="E441" s="23"/>
      <c r="F441" s="23"/>
      <c r="G441" s="23"/>
      <c r="H441" s="23"/>
      <c r="I441" s="23"/>
      <c r="J441" s="64">
        <v>2</v>
      </c>
      <c r="K441" s="36"/>
    </row>
    <row r="442" spans="1:11">
      <c r="A442" s="39">
        <v>440</v>
      </c>
      <c r="B442" s="10" t="s">
        <v>1457</v>
      </c>
      <c r="C442" s="89" t="s">
        <v>256</v>
      </c>
      <c r="D442" s="89" t="s">
        <v>1458</v>
      </c>
      <c r="E442" s="25"/>
      <c r="F442" s="25"/>
      <c r="G442" s="25"/>
      <c r="H442" s="25"/>
      <c r="I442" s="25"/>
      <c r="J442" s="65"/>
      <c r="K442" s="43"/>
    </row>
    <row r="443" spans="1:11">
      <c r="A443" s="39">
        <v>441</v>
      </c>
      <c r="B443" s="81" t="s">
        <v>3813</v>
      </c>
      <c r="C443" s="82" t="s">
        <v>3874</v>
      </c>
      <c r="D443" s="82" t="s">
        <v>3875</v>
      </c>
      <c r="E443" s="83"/>
      <c r="F443" s="83"/>
      <c r="G443" s="83"/>
      <c r="H443" s="83"/>
      <c r="I443" s="83"/>
      <c r="J443" s="84">
        <v>2</v>
      </c>
      <c r="K443" s="85"/>
    </row>
    <row r="444" spans="1:11" ht="27">
      <c r="A444" s="39">
        <v>442</v>
      </c>
      <c r="B444" s="10" t="s">
        <v>1948</v>
      </c>
      <c r="C444" s="79" t="s">
        <v>1949</v>
      </c>
      <c r="D444" s="87" t="s">
        <v>1950</v>
      </c>
      <c r="E444" s="23"/>
      <c r="F444" s="23"/>
      <c r="G444" s="23"/>
      <c r="H444" s="23"/>
      <c r="I444" s="23"/>
      <c r="J444" s="64"/>
      <c r="K444" s="43"/>
    </row>
    <row r="445" spans="1:11">
      <c r="A445" s="39">
        <v>443</v>
      </c>
      <c r="B445" s="10" t="s">
        <v>3813</v>
      </c>
      <c r="C445" s="79" t="s">
        <v>3848</v>
      </c>
      <c r="D445" s="79" t="s">
        <v>3849</v>
      </c>
      <c r="E445" s="23"/>
      <c r="F445" s="23"/>
      <c r="G445" s="23"/>
      <c r="H445" s="23"/>
      <c r="I445" s="23"/>
      <c r="J445" s="64">
        <v>2</v>
      </c>
      <c r="K445" s="36"/>
    </row>
    <row r="446" spans="1:11">
      <c r="A446" s="39">
        <v>444</v>
      </c>
      <c r="B446" s="10" t="s">
        <v>1957</v>
      </c>
      <c r="C446" s="79" t="s">
        <v>2157</v>
      </c>
      <c r="D446" s="79" t="s">
        <v>5270</v>
      </c>
      <c r="E446" s="23"/>
      <c r="F446" s="23"/>
      <c r="G446" s="23"/>
      <c r="H446" s="23"/>
      <c r="I446" s="23"/>
      <c r="J446" s="64">
        <v>1.3</v>
      </c>
      <c r="K446" s="43"/>
    </row>
    <row r="447" spans="1:11">
      <c r="A447" s="39">
        <v>445</v>
      </c>
      <c r="B447" s="10" t="s">
        <v>2486</v>
      </c>
      <c r="C447" s="79" t="s">
        <v>2825</v>
      </c>
      <c r="D447" s="79" t="s">
        <v>2826</v>
      </c>
      <c r="E447" s="23"/>
      <c r="F447" s="23"/>
      <c r="G447" s="23"/>
      <c r="H447" s="23"/>
      <c r="I447" s="23"/>
      <c r="J447" s="64">
        <v>1.4</v>
      </c>
      <c r="K447" s="36"/>
    </row>
    <row r="448" spans="1:11" s="86" customFormat="1">
      <c r="A448" s="39">
        <v>446</v>
      </c>
      <c r="B448" s="10" t="s">
        <v>525</v>
      </c>
      <c r="C448" s="79" t="s">
        <v>5061</v>
      </c>
      <c r="D448" s="79" t="s">
        <v>3680</v>
      </c>
      <c r="E448" s="23"/>
      <c r="F448" s="23"/>
      <c r="G448" s="23"/>
      <c r="H448" s="23"/>
      <c r="I448" s="23"/>
      <c r="J448" s="64">
        <v>2</v>
      </c>
      <c r="K448" s="36"/>
    </row>
    <row r="449" spans="1:11">
      <c r="A449" s="39">
        <v>447</v>
      </c>
      <c r="B449" s="10" t="s">
        <v>3666</v>
      </c>
      <c r="C449" s="79" t="s">
        <v>3695</v>
      </c>
      <c r="D449" s="79" t="s">
        <v>3696</v>
      </c>
      <c r="E449" s="23"/>
      <c r="F449" s="23"/>
      <c r="G449" s="23"/>
      <c r="H449" s="23"/>
      <c r="I449" s="23"/>
      <c r="J449" s="64">
        <v>2</v>
      </c>
      <c r="K449" s="36"/>
    </row>
    <row r="450" spans="1:11">
      <c r="A450" s="39">
        <v>448</v>
      </c>
      <c r="B450" s="10" t="s">
        <v>3403</v>
      </c>
      <c r="C450" s="79" t="s">
        <v>3850</v>
      </c>
      <c r="D450" s="79" t="s">
        <v>3825</v>
      </c>
      <c r="E450" s="23"/>
      <c r="F450" s="23"/>
      <c r="G450" s="23"/>
      <c r="H450" s="23"/>
      <c r="I450" s="23"/>
      <c r="J450" s="64">
        <v>2</v>
      </c>
      <c r="K450" s="36"/>
    </row>
    <row r="451" spans="1:11">
      <c r="A451" s="39">
        <v>449</v>
      </c>
      <c r="B451" s="10" t="s">
        <v>2476</v>
      </c>
      <c r="C451" s="79" t="s">
        <v>2480</v>
      </c>
      <c r="D451" s="79" t="s">
        <v>2478</v>
      </c>
      <c r="E451" s="23"/>
      <c r="F451" s="23"/>
      <c r="G451" s="23"/>
      <c r="H451" s="23"/>
      <c r="I451" s="23"/>
      <c r="J451" s="64">
        <v>1.4</v>
      </c>
      <c r="K451" s="36"/>
    </row>
    <row r="452" spans="1:11">
      <c r="A452" s="39">
        <v>450</v>
      </c>
      <c r="B452" s="10" t="s">
        <v>1425</v>
      </c>
      <c r="C452" s="79" t="s">
        <v>257</v>
      </c>
      <c r="D452" s="79" t="s">
        <v>570</v>
      </c>
      <c r="E452" s="23"/>
      <c r="F452" s="23"/>
      <c r="G452" s="23"/>
      <c r="H452" s="23"/>
      <c r="I452" s="23"/>
      <c r="J452" s="64"/>
      <c r="K452" s="61"/>
    </row>
    <row r="453" spans="1:11">
      <c r="A453" s="39">
        <v>451</v>
      </c>
      <c r="B453" s="10" t="s">
        <v>1425</v>
      </c>
      <c r="C453" s="79" t="s">
        <v>258</v>
      </c>
      <c r="D453" s="79" t="s">
        <v>570</v>
      </c>
      <c r="E453" s="23"/>
      <c r="F453" s="23"/>
      <c r="G453" s="23"/>
      <c r="H453" s="23"/>
      <c r="I453" s="23"/>
      <c r="J453" s="64"/>
      <c r="K453" s="43"/>
    </row>
    <row r="454" spans="1:11">
      <c r="A454" s="39">
        <v>452</v>
      </c>
      <c r="B454" s="10" t="s">
        <v>2486</v>
      </c>
      <c r="C454" s="79" t="s">
        <v>2833</v>
      </c>
      <c r="D454" s="79" t="s">
        <v>2834</v>
      </c>
      <c r="E454" s="23"/>
      <c r="F454" s="23"/>
      <c r="G454" s="23"/>
      <c r="H454" s="23"/>
      <c r="I454" s="23"/>
      <c r="J454" s="64">
        <v>1.4</v>
      </c>
      <c r="K454" s="36"/>
    </row>
    <row r="455" spans="1:11">
      <c r="A455" s="39">
        <v>453</v>
      </c>
      <c r="B455" s="10" t="s">
        <v>1419</v>
      </c>
      <c r="C455" s="79" t="s">
        <v>259</v>
      </c>
      <c r="D455" s="79" t="s">
        <v>788</v>
      </c>
      <c r="E455" s="23">
        <v>5</v>
      </c>
      <c r="F455" s="23">
        <v>5</v>
      </c>
      <c r="G455" s="23">
        <v>5</v>
      </c>
      <c r="H455" s="23">
        <v>5</v>
      </c>
      <c r="I455" s="23"/>
      <c r="J455" s="64"/>
      <c r="K455" s="43"/>
    </row>
    <row r="456" spans="1:11">
      <c r="A456" s="39">
        <v>454</v>
      </c>
      <c r="B456" s="10" t="s">
        <v>3813</v>
      </c>
      <c r="C456" s="79" t="s">
        <v>3851</v>
      </c>
      <c r="D456" s="79" t="s">
        <v>3812</v>
      </c>
      <c r="E456" s="23"/>
      <c r="F456" s="23"/>
      <c r="G456" s="23"/>
      <c r="H456" s="23"/>
      <c r="I456" s="23"/>
      <c r="J456" s="64">
        <v>2</v>
      </c>
      <c r="K456" s="36"/>
    </row>
    <row r="457" spans="1:11">
      <c r="A457" s="39">
        <v>455</v>
      </c>
      <c r="B457" s="10" t="s">
        <v>1425</v>
      </c>
      <c r="C457" s="79" t="s">
        <v>260</v>
      </c>
      <c r="D457" s="79" t="s">
        <v>577</v>
      </c>
      <c r="E457" s="23"/>
      <c r="F457" s="23"/>
      <c r="G457" s="23"/>
      <c r="H457" s="23"/>
      <c r="I457" s="23"/>
      <c r="J457" s="64"/>
      <c r="K457" s="43"/>
    </row>
    <row r="458" spans="1:11">
      <c r="A458" s="39">
        <v>456</v>
      </c>
      <c r="B458" s="10" t="s">
        <v>1425</v>
      </c>
      <c r="C458" s="79" t="s">
        <v>261</v>
      </c>
      <c r="D458" s="79" t="s">
        <v>577</v>
      </c>
      <c r="E458" s="23"/>
      <c r="F458" s="23"/>
      <c r="G458" s="23"/>
      <c r="H458" s="23"/>
      <c r="I458" s="23"/>
      <c r="J458" s="64"/>
      <c r="K458" s="43"/>
    </row>
    <row r="459" spans="1:11">
      <c r="A459" s="39">
        <v>457</v>
      </c>
      <c r="B459" s="10" t="s">
        <v>1425</v>
      </c>
      <c r="C459" s="79" t="s">
        <v>1592</v>
      </c>
      <c r="D459" s="79" t="s">
        <v>577</v>
      </c>
      <c r="E459" s="23"/>
      <c r="F459" s="23"/>
      <c r="G459" s="23"/>
      <c r="H459" s="23"/>
      <c r="I459" s="23"/>
      <c r="J459" s="64"/>
      <c r="K459" s="43"/>
    </row>
    <row r="460" spans="1:11">
      <c r="A460" s="39">
        <v>458</v>
      </c>
      <c r="B460" s="10" t="s">
        <v>1425</v>
      </c>
      <c r="C460" s="79" t="s">
        <v>1593</v>
      </c>
      <c r="D460" s="79" t="s">
        <v>567</v>
      </c>
      <c r="E460" s="23"/>
      <c r="F460" s="23"/>
      <c r="G460" s="23"/>
      <c r="H460" s="23"/>
      <c r="I460" s="23"/>
      <c r="J460" s="64"/>
      <c r="K460" s="43"/>
    </row>
    <row r="461" spans="1:11">
      <c r="A461" s="39">
        <v>459</v>
      </c>
      <c r="B461" s="10" t="s">
        <v>3698</v>
      </c>
      <c r="C461" s="79" t="s">
        <v>3543</v>
      </c>
      <c r="D461" s="79" t="s">
        <v>3711</v>
      </c>
      <c r="E461" s="23">
        <v>2</v>
      </c>
      <c r="F461" s="23">
        <v>3</v>
      </c>
      <c r="G461" s="23">
        <v>2</v>
      </c>
      <c r="H461" s="23">
        <v>2</v>
      </c>
      <c r="I461" s="23"/>
      <c r="J461" s="64">
        <v>2</v>
      </c>
      <c r="K461" s="36"/>
    </row>
    <row r="462" spans="1:11">
      <c r="A462" s="39">
        <v>460</v>
      </c>
      <c r="B462" s="10" t="s">
        <v>3666</v>
      </c>
      <c r="C462" s="79" t="s">
        <v>3514</v>
      </c>
      <c r="D462" s="79" t="s">
        <v>3685</v>
      </c>
      <c r="E462" s="23">
        <v>4</v>
      </c>
      <c r="F462" s="23"/>
      <c r="G462" s="23">
        <v>6</v>
      </c>
      <c r="H462" s="23"/>
      <c r="I462" s="23"/>
      <c r="J462" s="64">
        <v>2</v>
      </c>
      <c r="K462" s="36"/>
    </row>
    <row r="463" spans="1:11">
      <c r="A463" s="39">
        <v>461</v>
      </c>
      <c r="B463" s="10" t="s">
        <v>1425</v>
      </c>
      <c r="C463" s="79" t="s">
        <v>264</v>
      </c>
      <c r="D463" s="79" t="s">
        <v>567</v>
      </c>
      <c r="E463" s="23"/>
      <c r="F463" s="23"/>
      <c r="G463" s="23"/>
      <c r="H463" s="23"/>
      <c r="I463" s="23"/>
      <c r="J463" s="64"/>
      <c r="K463" s="43"/>
    </row>
    <row r="464" spans="1:11">
      <c r="A464" s="39">
        <v>462</v>
      </c>
      <c r="B464" s="10" t="s">
        <v>2105</v>
      </c>
      <c r="C464" s="79" t="s">
        <v>2113</v>
      </c>
      <c r="D464" s="79" t="s">
        <v>2114</v>
      </c>
      <c r="E464" s="23"/>
      <c r="F464" s="23"/>
      <c r="G464" s="23"/>
      <c r="H464" s="23"/>
      <c r="I464" s="23"/>
      <c r="J464" s="64">
        <v>1.2</v>
      </c>
      <c r="K464" s="43"/>
    </row>
    <row r="465" spans="1:11">
      <c r="A465" s="39">
        <v>463</v>
      </c>
      <c r="B465" s="10" t="s">
        <v>1432</v>
      </c>
      <c r="C465" s="89" t="s">
        <v>265</v>
      </c>
      <c r="D465" s="89" t="s">
        <v>1594</v>
      </c>
      <c r="E465" s="25"/>
      <c r="F465" s="25"/>
      <c r="G465" s="25"/>
      <c r="H465" s="25"/>
      <c r="I465" s="25"/>
      <c r="J465" s="65"/>
      <c r="K465" s="43"/>
    </row>
    <row r="466" spans="1:11">
      <c r="A466" s="39">
        <v>464</v>
      </c>
      <c r="B466" s="10" t="s">
        <v>1425</v>
      </c>
      <c r="C466" s="79" t="s">
        <v>1595</v>
      </c>
      <c r="D466" s="79" t="s">
        <v>1440</v>
      </c>
      <c r="E466" s="23"/>
      <c r="F466" s="23"/>
      <c r="G466" s="23"/>
      <c r="H466" s="23"/>
      <c r="I466" s="23"/>
      <c r="J466" s="64"/>
      <c r="K466" s="43"/>
    </row>
    <row r="467" spans="1:11">
      <c r="A467" s="39">
        <v>465</v>
      </c>
      <c r="B467" s="10" t="s">
        <v>1596</v>
      </c>
      <c r="C467" s="89" t="s">
        <v>267</v>
      </c>
      <c r="D467" s="89" t="s">
        <v>1597</v>
      </c>
      <c r="E467" s="25"/>
      <c r="F467" s="25"/>
      <c r="G467" s="25"/>
      <c r="H467" s="25"/>
      <c r="I467" s="25"/>
      <c r="J467" s="65"/>
      <c r="K467" s="43"/>
    </row>
    <row r="468" spans="1:11">
      <c r="A468" s="39">
        <v>466</v>
      </c>
      <c r="B468" s="10" t="s">
        <v>1425</v>
      </c>
      <c r="C468" s="79" t="s">
        <v>268</v>
      </c>
      <c r="D468" s="79" t="s">
        <v>587</v>
      </c>
      <c r="E468" s="23"/>
      <c r="F468" s="23"/>
      <c r="G468" s="23"/>
      <c r="H468" s="23"/>
      <c r="I468" s="23"/>
      <c r="J468" s="64"/>
      <c r="K468" s="43"/>
    </row>
    <row r="469" spans="1:11">
      <c r="A469" s="39">
        <v>467</v>
      </c>
      <c r="B469" s="10" t="s">
        <v>2511</v>
      </c>
      <c r="C469" s="79" t="s">
        <v>2697</v>
      </c>
      <c r="D469" s="79" t="s">
        <v>2698</v>
      </c>
      <c r="E469" s="23"/>
      <c r="F469" s="23"/>
      <c r="G469" s="23"/>
      <c r="H469" s="23"/>
      <c r="I469" s="23"/>
      <c r="J469" s="64">
        <v>1.4</v>
      </c>
      <c r="K469" s="36"/>
    </row>
    <row r="470" spans="1:11">
      <c r="A470" s="39">
        <v>468</v>
      </c>
      <c r="B470" s="81" t="s">
        <v>3403</v>
      </c>
      <c r="C470" s="82" t="s">
        <v>1862</v>
      </c>
      <c r="D470" s="82" t="s">
        <v>3373</v>
      </c>
      <c r="E470" s="83"/>
      <c r="F470" s="83"/>
      <c r="G470" s="83"/>
      <c r="H470" s="83"/>
      <c r="I470" s="83"/>
      <c r="J470" s="84"/>
      <c r="K470" s="85"/>
    </row>
    <row r="471" spans="1:11">
      <c r="A471" s="39">
        <v>469</v>
      </c>
      <c r="B471" s="10" t="s">
        <v>3666</v>
      </c>
      <c r="C471" s="79" t="s">
        <v>3668</v>
      </c>
      <c r="D471" s="79" t="s">
        <v>3669</v>
      </c>
      <c r="E471" s="23"/>
      <c r="F471" s="23"/>
      <c r="G471" s="23"/>
      <c r="H471" s="23"/>
      <c r="I471" s="23"/>
      <c r="J471" s="64">
        <v>2</v>
      </c>
      <c r="K471" s="36"/>
    </row>
    <row r="472" spans="1:11">
      <c r="A472" s="39">
        <v>470</v>
      </c>
      <c r="B472" s="10" t="s">
        <v>1425</v>
      </c>
      <c r="C472" s="79" t="s">
        <v>271</v>
      </c>
      <c r="D472" s="79" t="s">
        <v>570</v>
      </c>
      <c r="E472" s="23"/>
      <c r="F472" s="23"/>
      <c r="G472" s="23"/>
      <c r="H472" s="23"/>
      <c r="I472" s="23"/>
      <c r="J472" s="64"/>
      <c r="K472" s="43"/>
    </row>
    <row r="473" spans="1:11">
      <c r="A473" s="39">
        <v>471</v>
      </c>
      <c r="B473" s="10" t="s">
        <v>1425</v>
      </c>
      <c r="C473" s="79" t="s">
        <v>272</v>
      </c>
      <c r="D473" s="79" t="s">
        <v>793</v>
      </c>
      <c r="E473" s="23"/>
      <c r="F473" s="23"/>
      <c r="G473" s="23"/>
      <c r="H473" s="23"/>
      <c r="I473" s="23"/>
      <c r="J473" s="64"/>
      <c r="K473" s="43"/>
    </row>
    <row r="474" spans="1:11">
      <c r="A474" s="39">
        <v>472</v>
      </c>
      <c r="B474" s="10" t="s">
        <v>1935</v>
      </c>
      <c r="C474" s="79" t="s">
        <v>1946</v>
      </c>
      <c r="D474" s="79" t="s">
        <v>1947</v>
      </c>
      <c r="E474" s="23">
        <v>2</v>
      </c>
      <c r="F474" s="23">
        <v>2</v>
      </c>
      <c r="G474" s="23">
        <v>2</v>
      </c>
      <c r="H474" s="23">
        <v>2</v>
      </c>
      <c r="I474" s="23"/>
      <c r="J474" s="64"/>
      <c r="K474" s="43"/>
    </row>
    <row r="475" spans="1:11">
      <c r="A475" s="39">
        <v>473</v>
      </c>
      <c r="B475" s="10" t="s">
        <v>1415</v>
      </c>
      <c r="C475" s="89" t="s">
        <v>273</v>
      </c>
      <c r="D475" s="89" t="s">
        <v>1598</v>
      </c>
      <c r="E475" s="25"/>
      <c r="F475" s="25">
        <v>1</v>
      </c>
      <c r="G475" s="25"/>
      <c r="H475" s="25">
        <v>1</v>
      </c>
      <c r="I475" s="25"/>
      <c r="J475" s="65"/>
      <c r="K475" s="43"/>
    </row>
    <row r="476" spans="1:11">
      <c r="A476" s="39">
        <v>474</v>
      </c>
      <c r="B476" s="10" t="s">
        <v>2511</v>
      </c>
      <c r="C476" s="79" t="s">
        <v>2717</v>
      </c>
      <c r="D476" s="79" t="s">
        <v>2718</v>
      </c>
      <c r="E476" s="23"/>
      <c r="F476" s="23"/>
      <c r="G476" s="23"/>
      <c r="H476" s="23"/>
      <c r="I476" s="23"/>
      <c r="J476" s="64">
        <v>1.4</v>
      </c>
      <c r="K476" s="36"/>
    </row>
    <row r="477" spans="1:11">
      <c r="A477" s="39">
        <v>475</v>
      </c>
      <c r="B477" s="10" t="s">
        <v>2511</v>
      </c>
      <c r="C477" s="79" t="s">
        <v>2711</v>
      </c>
      <c r="D477" s="79" t="s">
        <v>2712</v>
      </c>
      <c r="E477" s="23"/>
      <c r="F477" s="23"/>
      <c r="G477" s="23"/>
      <c r="H477" s="23"/>
      <c r="I477" s="23"/>
      <c r="J477" s="64">
        <v>1.4</v>
      </c>
      <c r="K477" s="36"/>
    </row>
    <row r="478" spans="1:11">
      <c r="A478" s="39">
        <v>476</v>
      </c>
      <c r="B478" s="10" t="s">
        <v>1419</v>
      </c>
      <c r="C478" s="89" t="s">
        <v>274</v>
      </c>
      <c r="D478" s="89" t="s">
        <v>1599</v>
      </c>
      <c r="E478" s="25">
        <v>4</v>
      </c>
      <c r="F478" s="25">
        <v>4</v>
      </c>
      <c r="G478" s="25">
        <v>4</v>
      </c>
      <c r="H478" s="25">
        <v>4</v>
      </c>
      <c r="I478" s="25"/>
      <c r="J478" s="65"/>
      <c r="K478" s="43"/>
    </row>
    <row r="479" spans="1:11">
      <c r="A479" s="39">
        <v>477</v>
      </c>
      <c r="B479" s="10" t="s">
        <v>1425</v>
      </c>
      <c r="C479" s="79" t="s">
        <v>275</v>
      </c>
      <c r="D479" s="79" t="s">
        <v>567</v>
      </c>
      <c r="E479" s="23"/>
      <c r="F479" s="23"/>
      <c r="G479" s="23"/>
      <c r="H479" s="23"/>
      <c r="I479" s="23"/>
      <c r="J479" s="64"/>
      <c r="K479" s="43"/>
    </row>
    <row r="480" spans="1:11">
      <c r="A480" s="39">
        <v>478</v>
      </c>
      <c r="B480" s="10" t="s">
        <v>2511</v>
      </c>
      <c r="C480" s="79" t="s">
        <v>2703</v>
      </c>
      <c r="D480" s="79" t="s">
        <v>2704</v>
      </c>
      <c r="E480" s="23"/>
      <c r="F480" s="23"/>
      <c r="G480" s="23"/>
      <c r="H480" s="23"/>
      <c r="I480" s="23"/>
      <c r="J480" s="64">
        <v>1.4</v>
      </c>
      <c r="K480" s="36"/>
    </row>
    <row r="481" spans="1:11">
      <c r="A481" s="39">
        <v>479</v>
      </c>
      <c r="B481" s="10" t="s">
        <v>1419</v>
      </c>
      <c r="C481" s="79" t="s">
        <v>1600</v>
      </c>
      <c r="D481" s="79" t="s">
        <v>1601</v>
      </c>
      <c r="E481" s="23">
        <v>3</v>
      </c>
      <c r="F481" s="23"/>
      <c r="G481" s="23">
        <v>3</v>
      </c>
      <c r="H481" s="23"/>
      <c r="I481" s="23"/>
      <c r="J481" s="64"/>
      <c r="K481" s="43"/>
    </row>
    <row r="482" spans="1:11">
      <c r="A482" s="39">
        <v>480</v>
      </c>
      <c r="B482" s="10" t="s">
        <v>1425</v>
      </c>
      <c r="C482" s="79" t="s">
        <v>1602</v>
      </c>
      <c r="D482" s="79" t="s">
        <v>1440</v>
      </c>
      <c r="E482" s="23"/>
      <c r="F482" s="23"/>
      <c r="G482" s="23"/>
      <c r="H482" s="23"/>
      <c r="I482" s="23"/>
      <c r="J482" s="64"/>
      <c r="K482" s="43"/>
    </row>
    <row r="483" spans="1:11">
      <c r="A483" s="39">
        <v>481</v>
      </c>
      <c r="B483" s="10" t="s">
        <v>525</v>
      </c>
      <c r="C483" s="79" t="s">
        <v>5233</v>
      </c>
      <c r="D483" s="79" t="s">
        <v>3697</v>
      </c>
      <c r="E483" s="23"/>
      <c r="F483" s="23"/>
      <c r="G483" s="23"/>
      <c r="H483" s="23"/>
      <c r="I483" s="23"/>
      <c r="J483" s="64">
        <v>2</v>
      </c>
      <c r="K483" s="36"/>
    </row>
    <row r="484" spans="1:11">
      <c r="A484" s="39">
        <v>482</v>
      </c>
      <c r="B484" s="81" t="s">
        <v>3403</v>
      </c>
      <c r="C484" s="82" t="s">
        <v>3421</v>
      </c>
      <c r="D484" s="82" t="s">
        <v>3374</v>
      </c>
      <c r="E484" s="83"/>
      <c r="F484" s="83"/>
      <c r="G484" s="83"/>
      <c r="H484" s="83"/>
      <c r="I484" s="83"/>
      <c r="J484" s="84"/>
      <c r="K484" s="85"/>
    </row>
    <row r="485" spans="1:11">
      <c r="A485" s="39">
        <v>483</v>
      </c>
      <c r="B485" s="10" t="s">
        <v>1603</v>
      </c>
      <c r="C485" s="79" t="s">
        <v>279</v>
      </c>
      <c r="D485" s="79" t="s">
        <v>799</v>
      </c>
      <c r="E485" s="23"/>
      <c r="F485" s="23"/>
      <c r="G485" s="23"/>
      <c r="H485" s="23"/>
      <c r="I485" s="23"/>
      <c r="J485" s="64"/>
      <c r="K485" s="43"/>
    </row>
    <row r="486" spans="1:11">
      <c r="A486" s="39">
        <v>484</v>
      </c>
      <c r="B486" s="10" t="s">
        <v>1603</v>
      </c>
      <c r="C486" s="79" t="s">
        <v>280</v>
      </c>
      <c r="D486" s="79" t="s">
        <v>799</v>
      </c>
      <c r="E486" s="23"/>
      <c r="F486" s="23"/>
      <c r="G486" s="23"/>
      <c r="H486" s="23"/>
      <c r="I486" s="23"/>
      <c r="J486" s="64"/>
      <c r="K486" s="43"/>
    </row>
    <row r="487" spans="1:11">
      <c r="A487" s="39">
        <v>485</v>
      </c>
      <c r="B487" s="10" t="s">
        <v>1603</v>
      </c>
      <c r="C487" s="79" t="s">
        <v>281</v>
      </c>
      <c r="D487" s="79" t="s">
        <v>799</v>
      </c>
      <c r="E487" s="23"/>
      <c r="F487" s="23"/>
      <c r="G487" s="23"/>
      <c r="H487" s="23"/>
      <c r="I487" s="23"/>
      <c r="J487" s="64"/>
      <c r="K487" s="43"/>
    </row>
    <row r="488" spans="1:11">
      <c r="A488" s="39">
        <v>486</v>
      </c>
      <c r="B488" s="81" t="s">
        <v>3403</v>
      </c>
      <c r="C488" s="82" t="s">
        <v>3939</v>
      </c>
      <c r="D488" s="82" t="s">
        <v>3375</v>
      </c>
      <c r="E488" s="83"/>
      <c r="F488" s="83"/>
      <c r="G488" s="83"/>
      <c r="H488" s="83"/>
      <c r="I488" s="83"/>
      <c r="J488" s="84"/>
      <c r="K488" s="85"/>
    </row>
    <row r="489" spans="1:11">
      <c r="A489" s="39">
        <v>487</v>
      </c>
      <c r="B489" s="10" t="s">
        <v>2481</v>
      </c>
      <c r="C489" s="79" t="s">
        <v>2507</v>
      </c>
      <c r="D489" s="79" t="s">
        <v>2508</v>
      </c>
      <c r="E489" s="23"/>
      <c r="F489" s="23"/>
      <c r="G489" s="23"/>
      <c r="H489" s="23"/>
      <c r="I489" s="23"/>
      <c r="J489" s="64">
        <v>1.4</v>
      </c>
      <c r="K489" s="36"/>
    </row>
    <row r="490" spans="1:11">
      <c r="A490" s="39">
        <v>488</v>
      </c>
      <c r="B490" s="10" t="s">
        <v>1432</v>
      </c>
      <c r="C490" s="79" t="s">
        <v>282</v>
      </c>
      <c r="D490" s="79" t="s">
        <v>800</v>
      </c>
      <c r="E490" s="23"/>
      <c r="F490" s="23"/>
      <c r="G490" s="23"/>
      <c r="H490" s="23"/>
      <c r="I490" s="23"/>
      <c r="J490" s="64"/>
      <c r="K490" s="43"/>
    </row>
    <row r="491" spans="1:11">
      <c r="A491" s="39">
        <v>489</v>
      </c>
      <c r="B491" s="10" t="s">
        <v>3813</v>
      </c>
      <c r="C491" s="79" t="s">
        <v>3852</v>
      </c>
      <c r="D491" s="79" t="s">
        <v>3849</v>
      </c>
      <c r="E491" s="23"/>
      <c r="F491" s="23"/>
      <c r="G491" s="23"/>
      <c r="H491" s="23"/>
      <c r="I491" s="23"/>
      <c r="J491" s="64">
        <v>2</v>
      </c>
      <c r="K491" s="36"/>
    </row>
    <row r="492" spans="1:11">
      <c r="A492" s="39">
        <v>490</v>
      </c>
      <c r="B492" s="81" t="s">
        <v>3889</v>
      </c>
      <c r="C492" s="82" t="s">
        <v>3913</v>
      </c>
      <c r="D492" s="82" t="s">
        <v>3940</v>
      </c>
      <c r="E492" s="83"/>
      <c r="F492" s="83"/>
      <c r="G492" s="83"/>
      <c r="H492" s="83"/>
      <c r="I492" s="83"/>
      <c r="J492" s="84"/>
      <c r="K492" s="85"/>
    </row>
    <row r="493" spans="1:11" ht="27">
      <c r="A493" s="39">
        <v>491</v>
      </c>
      <c r="B493" s="10" t="s">
        <v>3813</v>
      </c>
      <c r="C493" s="79" t="s">
        <v>3853</v>
      </c>
      <c r="D493" s="79" t="s">
        <v>3825</v>
      </c>
      <c r="E493" s="23"/>
      <c r="F493" s="23"/>
      <c r="G493" s="23"/>
      <c r="H493" s="23"/>
      <c r="I493" s="23"/>
      <c r="J493" s="64">
        <v>2</v>
      </c>
      <c r="K493" s="36"/>
    </row>
    <row r="494" spans="1:11">
      <c r="A494" s="39">
        <v>492</v>
      </c>
      <c r="B494" s="10" t="s">
        <v>1419</v>
      </c>
      <c r="C494" s="79" t="s">
        <v>283</v>
      </c>
      <c r="D494" s="79" t="s">
        <v>801</v>
      </c>
      <c r="E494" s="23"/>
      <c r="F494" s="23">
        <v>10</v>
      </c>
      <c r="G494" s="23"/>
      <c r="H494" s="23">
        <v>10</v>
      </c>
      <c r="I494" s="23"/>
      <c r="J494" s="64"/>
      <c r="K494" s="61"/>
    </row>
    <row r="495" spans="1:11">
      <c r="A495" s="39">
        <v>493</v>
      </c>
      <c r="B495" s="10" t="s">
        <v>1419</v>
      </c>
      <c r="C495" s="79" t="s">
        <v>284</v>
      </c>
      <c r="D495" s="79" t="s">
        <v>802</v>
      </c>
      <c r="E495" s="23">
        <v>5</v>
      </c>
      <c r="F495" s="23"/>
      <c r="G495" s="23">
        <v>5</v>
      </c>
      <c r="H495" s="23"/>
      <c r="I495" s="23"/>
      <c r="J495" s="64"/>
      <c r="K495" s="43"/>
    </row>
    <row r="496" spans="1:11">
      <c r="A496" s="39">
        <v>494</v>
      </c>
      <c r="B496" s="10" t="s">
        <v>3813</v>
      </c>
      <c r="C496" s="79" t="s">
        <v>3854</v>
      </c>
      <c r="D496" s="79" t="s">
        <v>3397</v>
      </c>
      <c r="E496" s="23"/>
      <c r="F496" s="23"/>
      <c r="G496" s="23"/>
      <c r="H496" s="23"/>
      <c r="I496" s="23"/>
      <c r="J496" s="64">
        <v>2</v>
      </c>
      <c r="K496" s="36"/>
    </row>
    <row r="497" spans="1:11">
      <c r="A497" s="39">
        <v>495</v>
      </c>
      <c r="B497" s="10" t="s">
        <v>2511</v>
      </c>
      <c r="C497" s="79" t="s">
        <v>2723</v>
      </c>
      <c r="D497" s="79" t="s">
        <v>2724</v>
      </c>
      <c r="E497" s="23"/>
      <c r="F497" s="23"/>
      <c r="G497" s="23"/>
      <c r="H497" s="23"/>
      <c r="I497" s="23"/>
      <c r="J497" s="64">
        <v>1.4</v>
      </c>
      <c r="K497" s="36"/>
    </row>
    <row r="498" spans="1:11">
      <c r="A498" s="39">
        <v>496</v>
      </c>
      <c r="B498" s="10" t="s">
        <v>1425</v>
      </c>
      <c r="C498" s="79" t="s">
        <v>285</v>
      </c>
      <c r="D498" s="79" t="s">
        <v>570</v>
      </c>
      <c r="E498" s="23"/>
      <c r="F498" s="23"/>
      <c r="G498" s="23"/>
      <c r="H498" s="23"/>
      <c r="I498" s="23"/>
      <c r="J498" s="64"/>
      <c r="K498" s="43"/>
    </row>
    <row r="499" spans="1:11">
      <c r="A499" s="39">
        <v>497</v>
      </c>
      <c r="B499" s="10" t="s">
        <v>2511</v>
      </c>
      <c r="C499" s="79" t="s">
        <v>2689</v>
      </c>
      <c r="D499" s="79" t="s">
        <v>2690</v>
      </c>
      <c r="E499" s="23"/>
      <c r="F499" s="23"/>
      <c r="G499" s="23"/>
      <c r="H499" s="23"/>
      <c r="I499" s="23"/>
      <c r="J499" s="64">
        <v>1.4</v>
      </c>
      <c r="K499" s="36"/>
    </row>
    <row r="500" spans="1:11">
      <c r="A500" s="39">
        <v>498</v>
      </c>
      <c r="B500" s="10" t="s">
        <v>2469</v>
      </c>
      <c r="C500" s="79" t="s">
        <v>2854</v>
      </c>
      <c r="D500" s="79" t="s">
        <v>2853</v>
      </c>
      <c r="E500" s="23"/>
      <c r="F500" s="23"/>
      <c r="G500" s="23"/>
      <c r="H500" s="23"/>
      <c r="I500" s="23"/>
      <c r="J500" s="64">
        <v>1.4</v>
      </c>
      <c r="K500" s="36"/>
    </row>
    <row r="501" spans="1:11">
      <c r="A501" s="39">
        <v>499</v>
      </c>
      <c r="B501" s="10" t="s">
        <v>1415</v>
      </c>
      <c r="C501" s="89" t="s">
        <v>1604</v>
      </c>
      <c r="D501" s="89" t="s">
        <v>1605</v>
      </c>
      <c r="E501" s="28"/>
      <c r="F501" s="28"/>
      <c r="G501" s="28"/>
      <c r="H501" s="28"/>
      <c r="I501" s="28"/>
      <c r="J501" s="76"/>
      <c r="K501" s="43"/>
    </row>
    <row r="502" spans="1:11">
      <c r="A502" s="39">
        <v>500</v>
      </c>
      <c r="B502" s="10" t="s">
        <v>1415</v>
      </c>
      <c r="C502" s="79" t="s">
        <v>287</v>
      </c>
      <c r="D502" s="79" t="s">
        <v>804</v>
      </c>
      <c r="E502" s="23"/>
      <c r="F502" s="23"/>
      <c r="G502" s="23">
        <v>1</v>
      </c>
      <c r="H502" s="23"/>
      <c r="I502" s="23"/>
      <c r="J502" s="64"/>
      <c r="K502" s="43"/>
    </row>
    <row r="503" spans="1:11">
      <c r="A503" s="39">
        <v>501</v>
      </c>
      <c r="B503" s="10" t="s">
        <v>1415</v>
      </c>
      <c r="C503" s="79" t="s">
        <v>288</v>
      </c>
      <c r="D503" s="79" t="s">
        <v>805</v>
      </c>
      <c r="E503" s="23"/>
      <c r="F503" s="23"/>
      <c r="G503" s="23">
        <v>1</v>
      </c>
      <c r="H503" s="23"/>
      <c r="I503" s="23"/>
      <c r="J503" s="64"/>
      <c r="K503" s="43"/>
    </row>
    <row r="504" spans="1:11">
      <c r="A504" s="39">
        <v>502</v>
      </c>
      <c r="B504" s="10" t="s">
        <v>1415</v>
      </c>
      <c r="C504" s="79" t="s">
        <v>289</v>
      </c>
      <c r="D504" s="79" t="s">
        <v>806</v>
      </c>
      <c r="E504" s="23"/>
      <c r="F504" s="23"/>
      <c r="G504" s="23">
        <v>1</v>
      </c>
      <c r="H504" s="23"/>
      <c r="I504" s="23"/>
      <c r="J504" s="64"/>
      <c r="K504" s="43"/>
    </row>
    <row r="505" spans="1:11">
      <c r="A505" s="39">
        <v>503</v>
      </c>
      <c r="B505" s="10" t="s">
        <v>1457</v>
      </c>
      <c r="C505" s="89" t="s">
        <v>290</v>
      </c>
      <c r="D505" s="89" t="s">
        <v>1458</v>
      </c>
      <c r="E505" s="25"/>
      <c r="F505" s="25"/>
      <c r="G505" s="25"/>
      <c r="H505" s="25"/>
      <c r="I505" s="25"/>
      <c r="J505" s="65"/>
      <c r="K505" s="43"/>
    </row>
    <row r="506" spans="1:11">
      <c r="A506" s="39">
        <v>504</v>
      </c>
      <c r="B506" s="10" t="s">
        <v>1414</v>
      </c>
      <c r="C506" s="79" t="s">
        <v>291</v>
      </c>
      <c r="D506" s="79" t="s">
        <v>808</v>
      </c>
      <c r="E506" s="23"/>
      <c r="F506" s="23"/>
      <c r="G506" s="23"/>
      <c r="H506" s="23"/>
      <c r="I506" s="23"/>
      <c r="J506" s="64"/>
      <c r="K506" s="43"/>
    </row>
    <row r="507" spans="1:11" s="86" customFormat="1">
      <c r="A507" s="39">
        <v>505</v>
      </c>
      <c r="B507" s="10" t="s">
        <v>1415</v>
      </c>
      <c r="C507" s="79" t="s">
        <v>292</v>
      </c>
      <c r="D507" s="79" t="s">
        <v>1606</v>
      </c>
      <c r="E507" s="23">
        <v>1</v>
      </c>
      <c r="F507" s="23"/>
      <c r="G507" s="23"/>
      <c r="H507" s="23"/>
      <c r="I507" s="23"/>
      <c r="J507" s="64"/>
      <c r="K507" s="43"/>
    </row>
    <row r="508" spans="1:11">
      <c r="A508" s="39">
        <v>506</v>
      </c>
      <c r="B508" s="10" t="s">
        <v>3698</v>
      </c>
      <c r="C508" s="79" t="s">
        <v>3730</v>
      </c>
      <c r="D508" s="79" t="s">
        <v>3731</v>
      </c>
      <c r="E508" s="23">
        <v>3</v>
      </c>
      <c r="F508" s="23">
        <v>2</v>
      </c>
      <c r="G508" s="23">
        <v>2</v>
      </c>
      <c r="H508" s="23">
        <v>2</v>
      </c>
      <c r="I508" s="23"/>
      <c r="J508" s="64">
        <v>2</v>
      </c>
      <c r="K508" s="36"/>
    </row>
    <row r="509" spans="1:11">
      <c r="A509" s="39">
        <v>507</v>
      </c>
      <c r="B509" s="10" t="s">
        <v>3666</v>
      </c>
      <c r="C509" s="79" t="s">
        <v>3683</v>
      </c>
      <c r="D509" s="79" t="s">
        <v>3684</v>
      </c>
      <c r="E509" s="23">
        <v>4</v>
      </c>
      <c r="F509" s="23"/>
      <c r="G509" s="23">
        <v>6</v>
      </c>
      <c r="H509" s="23"/>
      <c r="I509" s="23"/>
      <c r="J509" s="64">
        <v>2</v>
      </c>
      <c r="K509" s="36"/>
    </row>
    <row r="510" spans="1:11">
      <c r="A510" s="39">
        <v>508</v>
      </c>
      <c r="B510" s="10" t="s">
        <v>1414</v>
      </c>
      <c r="C510" s="79" t="s">
        <v>1607</v>
      </c>
      <c r="D510" s="79" t="s">
        <v>1608</v>
      </c>
      <c r="E510" s="23"/>
      <c r="F510" s="23"/>
      <c r="G510" s="23"/>
      <c r="H510" s="23"/>
      <c r="I510" s="23"/>
      <c r="J510" s="64"/>
      <c r="K510" s="43"/>
    </row>
    <row r="511" spans="1:11">
      <c r="A511" s="39">
        <v>509</v>
      </c>
      <c r="B511" s="10" t="s">
        <v>2481</v>
      </c>
      <c r="C511" s="79" t="s">
        <v>2497</v>
      </c>
      <c r="D511" s="79" t="s">
        <v>2498</v>
      </c>
      <c r="E511" s="23"/>
      <c r="F511" s="23"/>
      <c r="G511" s="23"/>
      <c r="H511" s="23"/>
      <c r="I511" s="23"/>
      <c r="J511" s="64">
        <v>1.4</v>
      </c>
      <c r="K511" s="36"/>
    </row>
    <row r="512" spans="1:11">
      <c r="A512" s="39">
        <v>510</v>
      </c>
      <c r="B512" s="10" t="s">
        <v>1425</v>
      </c>
      <c r="C512" s="79" t="s">
        <v>294</v>
      </c>
      <c r="D512" s="79" t="s">
        <v>567</v>
      </c>
      <c r="E512" s="23"/>
      <c r="F512" s="23"/>
      <c r="G512" s="23"/>
      <c r="H512" s="23"/>
      <c r="I512" s="23"/>
      <c r="J512" s="64"/>
      <c r="K512" s="43"/>
    </row>
    <row r="513" spans="1:11">
      <c r="A513" s="39">
        <v>511</v>
      </c>
      <c r="B513" s="10" t="s">
        <v>3813</v>
      </c>
      <c r="C513" s="79" t="s">
        <v>3855</v>
      </c>
      <c r="D513" s="79" t="s">
        <v>3812</v>
      </c>
      <c r="E513" s="23"/>
      <c r="F513" s="23"/>
      <c r="G513" s="23"/>
      <c r="H513" s="23"/>
      <c r="I513" s="23"/>
      <c r="J513" s="64">
        <v>2</v>
      </c>
      <c r="K513" s="36"/>
    </row>
    <row r="514" spans="1:11">
      <c r="A514" s="39">
        <v>512</v>
      </c>
      <c r="B514" s="10" t="s">
        <v>2469</v>
      </c>
      <c r="C514" s="79" t="s">
        <v>2852</v>
      </c>
      <c r="D514" s="79" t="s">
        <v>2853</v>
      </c>
      <c r="E514" s="23"/>
      <c r="F514" s="23"/>
      <c r="G514" s="23"/>
      <c r="H514" s="23"/>
      <c r="I514" s="23"/>
      <c r="J514" s="64">
        <v>1.4</v>
      </c>
      <c r="K514" s="36"/>
    </row>
    <row r="515" spans="1:11">
      <c r="A515" s="39">
        <v>513</v>
      </c>
      <c r="B515" s="10" t="s">
        <v>1457</v>
      </c>
      <c r="C515" s="89" t="s">
        <v>295</v>
      </c>
      <c r="D515" s="89" t="s">
        <v>1458</v>
      </c>
      <c r="E515" s="25"/>
      <c r="F515" s="25"/>
      <c r="G515" s="25"/>
      <c r="H515" s="25"/>
      <c r="I515" s="25"/>
      <c r="J515" s="65"/>
      <c r="K515" s="43"/>
    </row>
    <row r="516" spans="1:11">
      <c r="A516" s="39">
        <v>514</v>
      </c>
      <c r="B516" s="10" t="s">
        <v>2511</v>
      </c>
      <c r="C516" s="79" t="s">
        <v>2749</v>
      </c>
      <c r="D516" s="79" t="s">
        <v>2750</v>
      </c>
      <c r="E516" s="23">
        <v>1</v>
      </c>
      <c r="F516" s="23">
        <v>1</v>
      </c>
      <c r="G516" s="23">
        <v>1</v>
      </c>
      <c r="H516" s="23">
        <v>1</v>
      </c>
      <c r="I516" s="23"/>
      <c r="J516" s="64">
        <v>1.4</v>
      </c>
      <c r="K516" s="36"/>
    </row>
    <row r="517" spans="1:11">
      <c r="A517" s="39">
        <v>515</v>
      </c>
      <c r="B517" s="10" t="s">
        <v>1425</v>
      </c>
      <c r="C517" s="79" t="s">
        <v>1609</v>
      </c>
      <c r="D517" s="79" t="s">
        <v>1610</v>
      </c>
      <c r="E517" s="23"/>
      <c r="F517" s="23"/>
      <c r="G517" s="23"/>
      <c r="H517" s="23"/>
      <c r="I517" s="23"/>
      <c r="J517" s="64"/>
      <c r="K517" s="61"/>
    </row>
    <row r="518" spans="1:11">
      <c r="A518" s="39">
        <v>516</v>
      </c>
      <c r="B518" s="10" t="s">
        <v>1425</v>
      </c>
      <c r="C518" s="79" t="s">
        <v>297</v>
      </c>
      <c r="D518" s="79" t="s">
        <v>577</v>
      </c>
      <c r="E518" s="23"/>
      <c r="F518" s="23"/>
      <c r="G518" s="23"/>
      <c r="H518" s="23"/>
      <c r="I518" s="23"/>
      <c r="J518" s="64"/>
      <c r="K518" s="43"/>
    </row>
    <row r="519" spans="1:11">
      <c r="A519" s="39">
        <v>517</v>
      </c>
      <c r="B519" s="10" t="s">
        <v>2511</v>
      </c>
      <c r="C519" s="79" t="s">
        <v>2751</v>
      </c>
      <c r="D519" s="79" t="s">
        <v>2752</v>
      </c>
      <c r="E519" s="23">
        <v>5</v>
      </c>
      <c r="F519" s="23">
        <v>5</v>
      </c>
      <c r="G519" s="23">
        <v>5</v>
      </c>
      <c r="H519" s="23">
        <v>5</v>
      </c>
      <c r="I519" s="23"/>
      <c r="J519" s="64">
        <v>1.4</v>
      </c>
      <c r="K519" s="36"/>
    </row>
    <row r="520" spans="1:11">
      <c r="A520" s="39">
        <v>518</v>
      </c>
      <c r="B520" s="10" t="s">
        <v>1425</v>
      </c>
      <c r="C520" s="89" t="s">
        <v>298</v>
      </c>
      <c r="D520" s="89" t="s">
        <v>1532</v>
      </c>
      <c r="E520" s="25"/>
      <c r="F520" s="25"/>
      <c r="G520" s="25"/>
      <c r="H520" s="25"/>
      <c r="I520" s="25"/>
      <c r="J520" s="65"/>
      <c r="K520" s="43"/>
    </row>
    <row r="521" spans="1:11">
      <c r="A521" s="39">
        <v>519</v>
      </c>
      <c r="B521" s="10" t="s">
        <v>1957</v>
      </c>
      <c r="C521" s="79" t="s">
        <v>2132</v>
      </c>
      <c r="D521" s="79" t="s">
        <v>5270</v>
      </c>
      <c r="E521" s="23"/>
      <c r="F521" s="23"/>
      <c r="G521" s="23"/>
      <c r="H521" s="23"/>
      <c r="I521" s="23"/>
      <c r="J521" s="64">
        <v>1.3</v>
      </c>
      <c r="K521" s="43"/>
    </row>
    <row r="522" spans="1:11">
      <c r="A522" s="39">
        <v>520</v>
      </c>
      <c r="B522" s="10" t="s">
        <v>524</v>
      </c>
      <c r="C522" s="79" t="s">
        <v>3804</v>
      </c>
      <c r="D522" s="79" t="s">
        <v>3627</v>
      </c>
      <c r="E522" s="23"/>
      <c r="F522" s="23"/>
      <c r="G522" s="23"/>
      <c r="H522" s="23"/>
      <c r="I522" s="23"/>
      <c r="J522" s="64">
        <v>2</v>
      </c>
      <c r="K522" s="36"/>
    </row>
    <row r="523" spans="1:11">
      <c r="A523" s="39">
        <v>521</v>
      </c>
      <c r="B523" s="10" t="s">
        <v>1415</v>
      </c>
      <c r="C523" s="89" t="s">
        <v>299</v>
      </c>
      <c r="D523" s="89" t="s">
        <v>1611</v>
      </c>
      <c r="E523" s="25"/>
      <c r="F523" s="25">
        <v>4</v>
      </c>
      <c r="G523" s="25"/>
      <c r="H523" s="25"/>
      <c r="I523" s="25"/>
      <c r="J523" s="65"/>
      <c r="K523" s="43"/>
    </row>
    <row r="524" spans="1:11">
      <c r="A524" s="39">
        <v>522</v>
      </c>
      <c r="B524" s="10" t="s">
        <v>1421</v>
      </c>
      <c r="C524" s="79" t="s">
        <v>1612</v>
      </c>
      <c r="D524" s="79" t="s">
        <v>1613</v>
      </c>
      <c r="E524" s="23">
        <v>2</v>
      </c>
      <c r="F524" s="23"/>
      <c r="G524" s="23"/>
      <c r="H524" s="23"/>
      <c r="I524" s="23"/>
      <c r="J524" s="64"/>
      <c r="K524" s="43"/>
    </row>
    <row r="525" spans="1:11">
      <c r="A525" s="39">
        <v>523</v>
      </c>
      <c r="B525" s="10" t="s">
        <v>1425</v>
      </c>
      <c r="C525" s="89" t="s">
        <v>1614</v>
      </c>
      <c r="D525" s="89" t="s">
        <v>1487</v>
      </c>
      <c r="E525" s="25"/>
      <c r="F525" s="25"/>
      <c r="G525" s="25"/>
      <c r="H525" s="25"/>
      <c r="I525" s="25"/>
      <c r="J525" s="65"/>
      <c r="K525" s="43"/>
    </row>
    <row r="526" spans="1:11">
      <c r="A526" s="39">
        <v>524</v>
      </c>
      <c r="B526" s="10" t="s">
        <v>1425</v>
      </c>
      <c r="C526" s="79" t="s">
        <v>1615</v>
      </c>
      <c r="D526" s="79" t="s">
        <v>579</v>
      </c>
      <c r="E526" s="23"/>
      <c r="F526" s="23"/>
      <c r="G526" s="23"/>
      <c r="H526" s="23"/>
      <c r="I526" s="23"/>
      <c r="J526" s="64"/>
      <c r="K526" s="43"/>
    </row>
    <row r="527" spans="1:11">
      <c r="A527" s="39">
        <v>525</v>
      </c>
      <c r="B527" s="10" t="s">
        <v>1425</v>
      </c>
      <c r="C527" s="79" t="s">
        <v>543</v>
      </c>
      <c r="D527" s="79" t="s">
        <v>579</v>
      </c>
      <c r="E527" s="23"/>
      <c r="F527" s="23"/>
      <c r="G527" s="23"/>
      <c r="H527" s="23"/>
      <c r="I527" s="23"/>
      <c r="J527" s="64"/>
      <c r="K527" s="43"/>
    </row>
    <row r="528" spans="1:11">
      <c r="A528" s="39">
        <v>526</v>
      </c>
      <c r="B528" s="10" t="s">
        <v>1415</v>
      </c>
      <c r="C528" s="79" t="s">
        <v>302</v>
      </c>
      <c r="D528" s="79" t="s">
        <v>815</v>
      </c>
      <c r="E528" s="23">
        <v>1</v>
      </c>
      <c r="F528" s="23"/>
      <c r="G528" s="23"/>
      <c r="H528" s="23"/>
      <c r="I528" s="23"/>
      <c r="J528" s="64"/>
      <c r="K528" s="43"/>
    </row>
    <row r="529" spans="1:11">
      <c r="A529" s="39">
        <v>527</v>
      </c>
      <c r="B529" s="10" t="s">
        <v>1415</v>
      </c>
      <c r="C529" s="79" t="s">
        <v>303</v>
      </c>
      <c r="D529" s="79" t="s">
        <v>816</v>
      </c>
      <c r="E529" s="23">
        <v>1</v>
      </c>
      <c r="F529" s="23"/>
      <c r="G529" s="23"/>
      <c r="H529" s="23"/>
      <c r="I529" s="23"/>
      <c r="J529" s="64"/>
      <c r="K529" s="43"/>
    </row>
    <row r="530" spans="1:11">
      <c r="A530" s="39">
        <v>528</v>
      </c>
      <c r="B530" s="10" t="s">
        <v>1415</v>
      </c>
      <c r="C530" s="79" t="s">
        <v>304</v>
      </c>
      <c r="D530" s="79" t="s">
        <v>817</v>
      </c>
      <c r="E530" s="23">
        <v>1</v>
      </c>
      <c r="F530" s="23"/>
      <c r="G530" s="23"/>
      <c r="H530" s="23"/>
      <c r="I530" s="23"/>
      <c r="J530" s="64"/>
      <c r="K530" s="43"/>
    </row>
    <row r="531" spans="1:11">
      <c r="A531" s="39">
        <v>529</v>
      </c>
      <c r="B531" s="10" t="s">
        <v>1414</v>
      </c>
      <c r="C531" s="79" t="s">
        <v>305</v>
      </c>
      <c r="D531" s="79" t="s">
        <v>1616</v>
      </c>
      <c r="E531" s="23">
        <v>4</v>
      </c>
      <c r="F531" s="23">
        <v>6</v>
      </c>
      <c r="G531" s="23">
        <v>4</v>
      </c>
      <c r="H531" s="23">
        <v>6</v>
      </c>
      <c r="I531" s="23"/>
      <c r="J531" s="64"/>
      <c r="K531" s="43"/>
    </row>
    <row r="532" spans="1:11">
      <c r="A532" s="39">
        <v>530</v>
      </c>
      <c r="B532" s="10" t="s">
        <v>1425</v>
      </c>
      <c r="C532" s="79" t="s">
        <v>306</v>
      </c>
      <c r="D532" s="79" t="s">
        <v>632</v>
      </c>
      <c r="E532" s="23"/>
      <c r="F532" s="23"/>
      <c r="G532" s="23"/>
      <c r="H532" s="23"/>
      <c r="I532" s="23"/>
      <c r="J532" s="64"/>
      <c r="K532" s="43"/>
    </row>
    <row r="533" spans="1:11">
      <c r="A533" s="39">
        <v>531</v>
      </c>
      <c r="B533" s="81" t="s">
        <v>3889</v>
      </c>
      <c r="C533" s="82" t="s">
        <v>3915</v>
      </c>
      <c r="D533" s="82" t="s">
        <v>3916</v>
      </c>
      <c r="E533" s="83"/>
      <c r="F533" s="83"/>
      <c r="G533" s="83"/>
      <c r="H533" s="83"/>
      <c r="I533" s="83"/>
      <c r="J533" s="84"/>
      <c r="K533" s="85"/>
    </row>
    <row r="534" spans="1:11">
      <c r="A534" s="39">
        <v>532</v>
      </c>
      <c r="B534" s="10" t="s">
        <v>2511</v>
      </c>
      <c r="C534" s="79" t="s">
        <v>2715</v>
      </c>
      <c r="D534" s="79" t="s">
        <v>2716</v>
      </c>
      <c r="E534" s="23"/>
      <c r="F534" s="23"/>
      <c r="G534" s="23"/>
      <c r="H534" s="23"/>
      <c r="I534" s="23"/>
      <c r="J534" s="64">
        <v>1.4</v>
      </c>
      <c r="K534" s="36"/>
    </row>
    <row r="535" spans="1:11">
      <c r="A535" s="39">
        <v>533</v>
      </c>
      <c r="B535" s="10" t="s">
        <v>3698</v>
      </c>
      <c r="C535" s="87" t="s">
        <v>3699</v>
      </c>
      <c r="D535" s="79" t="s">
        <v>3700</v>
      </c>
      <c r="E535" s="23">
        <v>5</v>
      </c>
      <c r="F535" s="23">
        <v>5</v>
      </c>
      <c r="G535" s="23">
        <v>5</v>
      </c>
      <c r="H535" s="23">
        <v>5</v>
      </c>
      <c r="I535" s="23">
        <v>20</v>
      </c>
      <c r="J535" s="64">
        <v>2</v>
      </c>
      <c r="K535" s="36"/>
    </row>
    <row r="536" spans="1:11">
      <c r="A536" s="39">
        <v>534</v>
      </c>
      <c r="B536" s="10" t="s">
        <v>1506</v>
      </c>
      <c r="C536" s="89" t="s">
        <v>307</v>
      </c>
      <c r="D536" s="89" t="s">
        <v>1920</v>
      </c>
      <c r="E536" s="25"/>
      <c r="F536" s="25"/>
      <c r="G536" s="25"/>
      <c r="H536" s="25"/>
      <c r="I536" s="25"/>
      <c r="J536" s="65"/>
      <c r="K536" s="43"/>
    </row>
    <row r="537" spans="1:11">
      <c r="A537" s="39">
        <v>535</v>
      </c>
      <c r="B537" s="81" t="s">
        <v>3403</v>
      </c>
      <c r="C537" s="82" t="s">
        <v>3960</v>
      </c>
      <c r="D537" s="82" t="s">
        <v>3961</v>
      </c>
      <c r="E537" s="83"/>
      <c r="F537" s="83"/>
      <c r="G537" s="83">
        <v>1</v>
      </c>
      <c r="H537" s="83"/>
      <c r="I537" s="83"/>
      <c r="J537" s="84"/>
      <c r="K537" s="85"/>
    </row>
    <row r="538" spans="1:11">
      <c r="A538" s="39">
        <v>536</v>
      </c>
      <c r="B538" s="10" t="s">
        <v>1415</v>
      </c>
      <c r="C538" s="79" t="s">
        <v>309</v>
      </c>
      <c r="D538" s="79" t="s">
        <v>1617</v>
      </c>
      <c r="E538" s="23"/>
      <c r="F538" s="23">
        <v>1</v>
      </c>
      <c r="G538" s="23"/>
      <c r="H538" s="23"/>
      <c r="I538" s="23"/>
      <c r="J538" s="64"/>
      <c r="K538" s="43"/>
    </row>
    <row r="539" spans="1:11">
      <c r="A539" s="39">
        <v>537</v>
      </c>
      <c r="B539" s="10" t="s">
        <v>3736</v>
      </c>
      <c r="C539" s="79" t="s">
        <v>3743</v>
      </c>
      <c r="D539" s="79" t="s">
        <v>3745</v>
      </c>
      <c r="E539" s="23"/>
      <c r="F539" s="23"/>
      <c r="G539" s="23"/>
      <c r="H539" s="23"/>
      <c r="I539" s="23"/>
      <c r="J539" s="64">
        <v>2</v>
      </c>
      <c r="K539" s="36"/>
    </row>
    <row r="540" spans="1:11">
      <c r="A540" s="39">
        <v>538</v>
      </c>
      <c r="B540" s="10" t="s">
        <v>1414</v>
      </c>
      <c r="C540" s="89" t="s">
        <v>1618</v>
      </c>
      <c r="D540" s="89" t="s">
        <v>2049</v>
      </c>
      <c r="E540" s="25">
        <v>8</v>
      </c>
      <c r="F540" s="25"/>
      <c r="G540" s="25"/>
      <c r="H540" s="25"/>
      <c r="I540" s="25"/>
      <c r="J540" s="65"/>
      <c r="K540" s="43"/>
    </row>
    <row r="541" spans="1:11">
      <c r="A541" s="39">
        <v>539</v>
      </c>
      <c r="B541" s="10" t="s">
        <v>1425</v>
      </c>
      <c r="C541" s="79" t="s">
        <v>544</v>
      </c>
      <c r="D541" s="79" t="s">
        <v>579</v>
      </c>
      <c r="E541" s="23"/>
      <c r="F541" s="23"/>
      <c r="G541" s="23"/>
      <c r="H541" s="23"/>
      <c r="I541" s="23"/>
      <c r="J541" s="64"/>
      <c r="K541" s="43"/>
    </row>
    <row r="542" spans="1:11">
      <c r="A542" s="39">
        <v>540</v>
      </c>
      <c r="B542" s="10" t="s">
        <v>1457</v>
      </c>
      <c r="C542" s="89" t="s">
        <v>310</v>
      </c>
      <c r="D542" s="89" t="s">
        <v>1458</v>
      </c>
      <c r="E542" s="25"/>
      <c r="F542" s="25">
        <v>1</v>
      </c>
      <c r="G542" s="25"/>
      <c r="H542" s="25">
        <v>1</v>
      </c>
      <c r="I542" s="25"/>
      <c r="J542" s="65"/>
      <c r="K542" s="43"/>
    </row>
    <row r="543" spans="1:11">
      <c r="A543" s="39">
        <v>541</v>
      </c>
      <c r="B543" s="10" t="s">
        <v>1415</v>
      </c>
      <c r="C543" s="79" t="s">
        <v>311</v>
      </c>
      <c r="D543" s="79" t="s">
        <v>820</v>
      </c>
      <c r="E543" s="23">
        <v>2</v>
      </c>
      <c r="F543" s="23"/>
      <c r="G543" s="23"/>
      <c r="H543" s="23"/>
      <c r="I543" s="23"/>
      <c r="J543" s="64"/>
      <c r="K543" s="43"/>
    </row>
    <row r="544" spans="1:11">
      <c r="A544" s="39">
        <v>542</v>
      </c>
      <c r="B544" s="10" t="s">
        <v>1415</v>
      </c>
      <c r="C544" s="79" t="s">
        <v>312</v>
      </c>
      <c r="D544" s="79" t="s">
        <v>821</v>
      </c>
      <c r="E544" s="23"/>
      <c r="F544" s="23"/>
      <c r="G544" s="23">
        <v>1</v>
      </c>
      <c r="H544" s="23"/>
      <c r="I544" s="23"/>
      <c r="J544" s="64"/>
      <c r="K544" s="43"/>
    </row>
    <row r="545" spans="1:11">
      <c r="A545" s="39">
        <v>543</v>
      </c>
      <c r="B545" s="10" t="s">
        <v>1419</v>
      </c>
      <c r="C545" s="79" t="s">
        <v>313</v>
      </c>
      <c r="D545" s="79" t="s">
        <v>822</v>
      </c>
      <c r="E545" s="23">
        <v>10</v>
      </c>
      <c r="F545" s="23">
        <v>5</v>
      </c>
      <c r="G545" s="23">
        <v>5</v>
      </c>
      <c r="H545" s="23">
        <v>10</v>
      </c>
      <c r="I545" s="23"/>
      <c r="J545" s="64"/>
      <c r="K545" s="43"/>
    </row>
    <row r="546" spans="1:11">
      <c r="A546" s="39">
        <v>544</v>
      </c>
      <c r="B546" s="10" t="s">
        <v>1415</v>
      </c>
      <c r="C546" s="79" t="s">
        <v>314</v>
      </c>
      <c r="D546" s="79" t="s">
        <v>1619</v>
      </c>
      <c r="E546" s="23"/>
      <c r="F546" s="23">
        <v>2</v>
      </c>
      <c r="G546" s="23"/>
      <c r="H546" s="23"/>
      <c r="I546" s="23"/>
      <c r="J546" s="64"/>
      <c r="K546" s="43"/>
    </row>
    <row r="547" spans="1:11">
      <c r="A547" s="39">
        <v>545</v>
      </c>
      <c r="B547" s="81" t="s">
        <v>3403</v>
      </c>
      <c r="C547" s="82" t="s">
        <v>3447</v>
      </c>
      <c r="D547" s="82" t="s">
        <v>3379</v>
      </c>
      <c r="E547" s="83"/>
      <c r="F547" s="83"/>
      <c r="G547" s="83">
        <v>2</v>
      </c>
      <c r="H547" s="83"/>
      <c r="I547" s="83"/>
      <c r="J547" s="84"/>
      <c r="K547" s="85"/>
    </row>
    <row r="548" spans="1:11">
      <c r="A548" s="39">
        <v>546</v>
      </c>
      <c r="B548" s="10" t="s">
        <v>1432</v>
      </c>
      <c r="C548" s="79" t="s">
        <v>1620</v>
      </c>
      <c r="D548" s="79" t="s">
        <v>1621</v>
      </c>
      <c r="E548" s="23"/>
      <c r="F548" s="23"/>
      <c r="G548" s="23"/>
      <c r="H548" s="23"/>
      <c r="I548" s="23"/>
      <c r="J548" s="64"/>
      <c r="K548" s="43"/>
    </row>
    <row r="549" spans="1:11">
      <c r="A549" s="39">
        <v>547</v>
      </c>
      <c r="B549" s="10" t="s">
        <v>1425</v>
      </c>
      <c r="C549" s="79" t="s">
        <v>318</v>
      </c>
      <c r="D549" s="79" t="s">
        <v>793</v>
      </c>
      <c r="E549" s="23"/>
      <c r="F549" s="23"/>
      <c r="G549" s="23"/>
      <c r="H549" s="23"/>
      <c r="I549" s="23"/>
      <c r="J549" s="64"/>
      <c r="K549" s="43"/>
    </row>
    <row r="550" spans="1:11">
      <c r="A550" s="39">
        <v>548</v>
      </c>
      <c r="B550" s="10" t="s">
        <v>1425</v>
      </c>
      <c r="C550" s="89" t="s">
        <v>319</v>
      </c>
      <c r="D550" s="89" t="s">
        <v>1561</v>
      </c>
      <c r="E550" s="25"/>
      <c r="F550" s="25"/>
      <c r="G550" s="25"/>
      <c r="H550" s="25"/>
      <c r="I550" s="25"/>
      <c r="J550" s="65"/>
      <c r="K550" s="43"/>
    </row>
    <row r="551" spans="1:11">
      <c r="A551" s="39">
        <v>549</v>
      </c>
      <c r="B551" s="10" t="s">
        <v>1415</v>
      </c>
      <c r="C551" s="89" t="s">
        <v>320</v>
      </c>
      <c r="D551" s="89" t="s">
        <v>1622</v>
      </c>
      <c r="E551" s="25"/>
      <c r="F551" s="25"/>
      <c r="G551" s="25">
        <v>1</v>
      </c>
      <c r="H551" s="25">
        <v>1</v>
      </c>
      <c r="I551" s="25"/>
      <c r="J551" s="65"/>
      <c r="K551" s="43"/>
    </row>
    <row r="552" spans="1:11">
      <c r="A552" s="39">
        <v>550</v>
      </c>
      <c r="B552" s="10" t="s">
        <v>1425</v>
      </c>
      <c r="C552" s="79" t="s">
        <v>321</v>
      </c>
      <c r="D552" s="79" t="s">
        <v>828</v>
      </c>
      <c r="E552" s="23"/>
      <c r="F552" s="23">
        <v>10</v>
      </c>
      <c r="G552" s="23"/>
      <c r="H552" s="23">
        <v>10</v>
      </c>
      <c r="I552" s="23"/>
      <c r="J552" s="64"/>
      <c r="K552" s="43"/>
    </row>
    <row r="553" spans="1:11">
      <c r="A553" s="39">
        <v>551</v>
      </c>
      <c r="B553" s="10" t="s">
        <v>2105</v>
      </c>
      <c r="C553" s="79" t="s">
        <v>2080</v>
      </c>
      <c r="D553" s="79" t="s">
        <v>2081</v>
      </c>
      <c r="E553" s="23"/>
      <c r="F553" s="23"/>
      <c r="G553" s="23"/>
      <c r="H553" s="23"/>
      <c r="I553" s="23"/>
      <c r="J553" s="64">
        <v>1.2</v>
      </c>
      <c r="K553" s="43"/>
    </row>
    <row r="554" spans="1:11">
      <c r="A554" s="39">
        <v>552</v>
      </c>
      <c r="B554" s="10" t="s">
        <v>1421</v>
      </c>
      <c r="C554" s="79" t="s">
        <v>1623</v>
      </c>
      <c r="D554" s="79" t="s">
        <v>1624</v>
      </c>
      <c r="E554" s="26">
        <v>3</v>
      </c>
      <c r="F554" s="26">
        <v>1</v>
      </c>
      <c r="G554" s="26"/>
      <c r="H554" s="26"/>
      <c r="I554" s="26"/>
      <c r="J554" s="78"/>
      <c r="K554" s="43"/>
    </row>
    <row r="555" spans="1:11">
      <c r="A555" s="39">
        <v>553</v>
      </c>
      <c r="B555" s="81" t="s">
        <v>3403</v>
      </c>
      <c r="C555" s="82" t="s">
        <v>3879</v>
      </c>
      <c r="D555" s="82" t="s">
        <v>3880</v>
      </c>
      <c r="E555" s="83"/>
      <c r="F555" s="83"/>
      <c r="G555" s="83"/>
      <c r="H555" s="83"/>
      <c r="I555" s="83"/>
      <c r="J555" s="84">
        <v>2</v>
      </c>
      <c r="K555" s="85"/>
    </row>
    <row r="556" spans="1:11">
      <c r="A556" s="39">
        <v>554</v>
      </c>
      <c r="B556" s="10" t="s">
        <v>3813</v>
      </c>
      <c r="C556" s="79" t="s">
        <v>3856</v>
      </c>
      <c r="D556" s="79" t="s">
        <v>3812</v>
      </c>
      <c r="E556" s="23"/>
      <c r="F556" s="23"/>
      <c r="G556" s="23"/>
      <c r="H556" s="23"/>
      <c r="I556" s="23"/>
      <c r="J556" s="64">
        <v>2</v>
      </c>
      <c r="K556" s="36"/>
    </row>
    <row r="557" spans="1:11">
      <c r="A557" s="39">
        <v>555</v>
      </c>
      <c r="B557" s="10" t="s">
        <v>2481</v>
      </c>
      <c r="C557" s="79" t="s">
        <v>2495</v>
      </c>
      <c r="D557" s="79" t="s">
        <v>2496</v>
      </c>
      <c r="E557" s="23"/>
      <c r="F557" s="23"/>
      <c r="G557" s="23"/>
      <c r="H557" s="23"/>
      <c r="I557" s="23"/>
      <c r="J557" s="64">
        <v>1.4</v>
      </c>
      <c r="K557" s="36"/>
    </row>
    <row r="558" spans="1:11">
      <c r="A558" s="39">
        <v>556</v>
      </c>
      <c r="B558" s="10" t="s">
        <v>1415</v>
      </c>
      <c r="C558" s="79" t="s">
        <v>322</v>
      </c>
      <c r="D558" s="79" t="s">
        <v>829</v>
      </c>
      <c r="E558" s="23"/>
      <c r="F558" s="23"/>
      <c r="G558" s="23">
        <v>1</v>
      </c>
      <c r="H558" s="23"/>
      <c r="I558" s="23"/>
      <c r="J558" s="64"/>
      <c r="K558" s="43"/>
    </row>
    <row r="559" spans="1:11" s="86" customFormat="1">
      <c r="A559" s="39">
        <v>557</v>
      </c>
      <c r="B559" s="10" t="s">
        <v>2511</v>
      </c>
      <c r="C559" s="79" t="s">
        <v>2789</v>
      </c>
      <c r="D559" s="79" t="s">
        <v>2790</v>
      </c>
      <c r="E559" s="23">
        <v>1</v>
      </c>
      <c r="F559" s="23"/>
      <c r="G559" s="23"/>
      <c r="H559" s="23"/>
      <c r="I559" s="23"/>
      <c r="J559" s="64">
        <v>1.4</v>
      </c>
      <c r="K559" s="36"/>
    </row>
    <row r="560" spans="1:11">
      <c r="A560" s="39">
        <v>558</v>
      </c>
      <c r="B560" s="10" t="s">
        <v>1425</v>
      </c>
      <c r="C560" s="79" t="s">
        <v>323</v>
      </c>
      <c r="D560" s="79" t="s">
        <v>570</v>
      </c>
      <c r="E560" s="23"/>
      <c r="F560" s="23"/>
      <c r="G560" s="23"/>
      <c r="H560" s="23"/>
      <c r="I560" s="23"/>
      <c r="J560" s="64"/>
      <c r="K560" s="43"/>
    </row>
    <row r="561" spans="1:11">
      <c r="A561" s="39">
        <v>559</v>
      </c>
      <c r="B561" s="10" t="s">
        <v>1425</v>
      </c>
      <c r="C561" s="79" t="s">
        <v>324</v>
      </c>
      <c r="D561" s="79" t="s">
        <v>1625</v>
      </c>
      <c r="E561" s="23"/>
      <c r="F561" s="23"/>
      <c r="G561" s="23"/>
      <c r="H561" s="23"/>
      <c r="I561" s="23"/>
      <c r="J561" s="64"/>
      <c r="K561" s="43"/>
    </row>
    <row r="562" spans="1:11" s="86" customFormat="1">
      <c r="A562" s="39">
        <v>560</v>
      </c>
      <c r="B562" s="10" t="s">
        <v>1425</v>
      </c>
      <c r="C562" s="79" t="s">
        <v>325</v>
      </c>
      <c r="D562" s="79" t="s">
        <v>577</v>
      </c>
      <c r="E562" s="23"/>
      <c r="F562" s="23"/>
      <c r="G562" s="23"/>
      <c r="H562" s="23"/>
      <c r="I562" s="23"/>
      <c r="J562" s="64"/>
      <c r="K562" s="43"/>
    </row>
    <row r="563" spans="1:11">
      <c r="A563" s="39">
        <v>561</v>
      </c>
      <c r="B563" s="10" t="s">
        <v>1421</v>
      </c>
      <c r="C563" s="79" t="s">
        <v>1626</v>
      </c>
      <c r="D563" s="79" t="s">
        <v>1627</v>
      </c>
      <c r="E563" s="23">
        <v>3</v>
      </c>
      <c r="F563" s="23"/>
      <c r="G563" s="23"/>
      <c r="H563" s="23"/>
      <c r="I563" s="23"/>
      <c r="J563" s="64"/>
      <c r="K563" s="43"/>
    </row>
    <row r="564" spans="1:11">
      <c r="A564" s="39">
        <v>562</v>
      </c>
      <c r="B564" s="10" t="s">
        <v>3813</v>
      </c>
      <c r="C564" s="79" t="s">
        <v>3857</v>
      </c>
      <c r="D564" s="79" t="s">
        <v>3812</v>
      </c>
      <c r="E564" s="23"/>
      <c r="F564" s="23"/>
      <c r="G564" s="23"/>
      <c r="H564" s="23"/>
      <c r="I564" s="23"/>
      <c r="J564" s="64">
        <v>2</v>
      </c>
      <c r="K564" s="36"/>
    </row>
    <row r="565" spans="1:11">
      <c r="A565" s="39">
        <v>563</v>
      </c>
      <c r="B565" s="10" t="s">
        <v>1425</v>
      </c>
      <c r="C565" s="89" t="s">
        <v>1628</v>
      </c>
      <c r="D565" s="89" t="s">
        <v>1629</v>
      </c>
      <c r="E565" s="28"/>
      <c r="F565" s="28"/>
      <c r="G565" s="28"/>
      <c r="H565" s="28"/>
      <c r="I565" s="28"/>
      <c r="J565" s="76"/>
      <c r="K565" s="43"/>
    </row>
    <row r="566" spans="1:11">
      <c r="A566" s="39">
        <v>564</v>
      </c>
      <c r="B566" s="10" t="s">
        <v>1467</v>
      </c>
      <c r="C566" s="89" t="s">
        <v>326</v>
      </c>
      <c r="D566" s="89" t="s">
        <v>1630</v>
      </c>
      <c r="E566" s="25"/>
      <c r="F566" s="25"/>
      <c r="G566" s="25"/>
      <c r="H566" s="25"/>
      <c r="I566" s="25"/>
      <c r="J566" s="65"/>
      <c r="K566" s="43"/>
    </row>
    <row r="567" spans="1:11">
      <c r="A567" s="39">
        <v>565</v>
      </c>
      <c r="B567" s="10" t="s">
        <v>3813</v>
      </c>
      <c r="C567" s="79" t="s">
        <v>3858</v>
      </c>
      <c r="D567" s="79" t="s">
        <v>3825</v>
      </c>
      <c r="E567" s="23"/>
      <c r="F567" s="23"/>
      <c r="G567" s="23"/>
      <c r="H567" s="23"/>
      <c r="I567" s="23"/>
      <c r="J567" s="64">
        <v>2</v>
      </c>
      <c r="K567" s="36"/>
    </row>
    <row r="568" spans="1:11">
      <c r="A568" s="39">
        <v>566</v>
      </c>
      <c r="B568" s="10" t="s">
        <v>1467</v>
      </c>
      <c r="C568" s="89" t="s">
        <v>327</v>
      </c>
      <c r="D568" s="89" t="s">
        <v>1631</v>
      </c>
      <c r="E568" s="25"/>
      <c r="F568" s="25"/>
      <c r="G568" s="25"/>
      <c r="H568" s="25">
        <v>2</v>
      </c>
      <c r="I568" s="25"/>
      <c r="J568" s="65"/>
      <c r="K568" s="61"/>
    </row>
    <row r="569" spans="1:11">
      <c r="A569" s="39">
        <v>567</v>
      </c>
      <c r="B569" s="10" t="s">
        <v>1419</v>
      </c>
      <c r="C569" s="79" t="s">
        <v>328</v>
      </c>
      <c r="D569" s="79" t="s">
        <v>836</v>
      </c>
      <c r="E569" s="23"/>
      <c r="F569" s="23">
        <v>13</v>
      </c>
      <c r="G569" s="23"/>
      <c r="H569" s="23"/>
      <c r="I569" s="23"/>
      <c r="J569" s="64"/>
      <c r="K569" s="43"/>
    </row>
    <row r="570" spans="1:11">
      <c r="A570" s="39">
        <v>568</v>
      </c>
      <c r="B570" s="10" t="s">
        <v>1419</v>
      </c>
      <c r="C570" s="79" t="s">
        <v>329</v>
      </c>
      <c r="D570" s="79" t="s">
        <v>837</v>
      </c>
      <c r="E570" s="23">
        <v>2</v>
      </c>
      <c r="F570" s="23">
        <v>3</v>
      </c>
      <c r="G570" s="23">
        <v>1</v>
      </c>
      <c r="H570" s="23">
        <v>1</v>
      </c>
      <c r="I570" s="23"/>
      <c r="J570" s="64"/>
      <c r="K570" s="43"/>
    </row>
    <row r="571" spans="1:11">
      <c r="A571" s="39">
        <v>569</v>
      </c>
      <c r="B571" s="10" t="s">
        <v>1419</v>
      </c>
      <c r="C571" s="79" t="s">
        <v>330</v>
      </c>
      <c r="D571" s="79" t="s">
        <v>838</v>
      </c>
      <c r="E571" s="23"/>
      <c r="F571" s="23"/>
      <c r="G571" s="23"/>
      <c r="H571" s="23">
        <v>13</v>
      </c>
      <c r="I571" s="23"/>
      <c r="J571" s="64"/>
      <c r="K571" s="43"/>
    </row>
    <row r="572" spans="1:11">
      <c r="A572" s="39">
        <v>570</v>
      </c>
      <c r="B572" s="10" t="s">
        <v>1419</v>
      </c>
      <c r="C572" s="79" t="s">
        <v>331</v>
      </c>
      <c r="D572" s="79" t="s">
        <v>1632</v>
      </c>
      <c r="E572" s="23"/>
      <c r="F572" s="23">
        <v>2</v>
      </c>
      <c r="G572" s="23">
        <v>2</v>
      </c>
      <c r="H572" s="23">
        <v>2</v>
      </c>
      <c r="I572" s="23"/>
      <c r="J572" s="64"/>
      <c r="K572" s="43"/>
    </row>
    <row r="573" spans="1:11">
      <c r="A573" s="39">
        <v>571</v>
      </c>
      <c r="B573" s="10" t="s">
        <v>1419</v>
      </c>
      <c r="C573" s="79" t="s">
        <v>332</v>
      </c>
      <c r="D573" s="79" t="s">
        <v>1633</v>
      </c>
      <c r="E573" s="23">
        <v>2</v>
      </c>
      <c r="F573" s="23">
        <v>2</v>
      </c>
      <c r="G573" s="23">
        <v>2</v>
      </c>
      <c r="H573" s="23"/>
      <c r="I573" s="23"/>
      <c r="J573" s="64"/>
      <c r="K573" s="43"/>
    </row>
    <row r="574" spans="1:11">
      <c r="A574" s="39">
        <v>572</v>
      </c>
      <c r="B574" s="10" t="s">
        <v>1425</v>
      </c>
      <c r="C574" s="79" t="s">
        <v>333</v>
      </c>
      <c r="D574" s="79" t="s">
        <v>587</v>
      </c>
      <c r="E574" s="23"/>
      <c r="F574" s="23"/>
      <c r="G574" s="23"/>
      <c r="H574" s="23"/>
      <c r="I574" s="23"/>
      <c r="J574" s="64"/>
      <c r="K574" s="43"/>
    </row>
    <row r="575" spans="1:11">
      <c r="A575" s="39">
        <v>573</v>
      </c>
      <c r="B575" s="10" t="s">
        <v>1419</v>
      </c>
      <c r="C575" s="79" t="s">
        <v>1634</v>
      </c>
      <c r="D575" s="79" t="s">
        <v>1635</v>
      </c>
      <c r="E575" s="23">
        <v>6</v>
      </c>
      <c r="F575" s="23">
        <v>2</v>
      </c>
      <c r="G575" s="23">
        <v>6</v>
      </c>
      <c r="H575" s="23">
        <v>2</v>
      </c>
      <c r="I575" s="23"/>
      <c r="J575" s="64"/>
      <c r="K575" s="43"/>
    </row>
    <row r="576" spans="1:11">
      <c r="A576" s="39">
        <v>574</v>
      </c>
      <c r="B576" s="10" t="s">
        <v>2481</v>
      </c>
      <c r="C576" s="79" t="s">
        <v>2489</v>
      </c>
      <c r="D576" s="79" t="s">
        <v>2490</v>
      </c>
      <c r="E576" s="23">
        <v>2</v>
      </c>
      <c r="F576" s="23">
        <v>2</v>
      </c>
      <c r="G576" s="23">
        <v>3</v>
      </c>
      <c r="H576" s="23">
        <v>2</v>
      </c>
      <c r="I576" s="23"/>
      <c r="J576" s="64">
        <v>1.4</v>
      </c>
      <c r="K576" s="36"/>
    </row>
    <row r="577" spans="1:11">
      <c r="A577" s="39">
        <v>575</v>
      </c>
      <c r="B577" s="10" t="s">
        <v>2476</v>
      </c>
      <c r="C577" s="79" t="s">
        <v>2822</v>
      </c>
      <c r="D577" s="79" t="s">
        <v>2820</v>
      </c>
      <c r="E577" s="23"/>
      <c r="F577" s="23"/>
      <c r="G577" s="23"/>
      <c r="H577" s="23"/>
      <c r="I577" s="23"/>
      <c r="J577" s="64">
        <v>1.4</v>
      </c>
      <c r="K577" s="36"/>
    </row>
    <row r="578" spans="1:11">
      <c r="A578" s="39">
        <v>576</v>
      </c>
      <c r="B578" s="10" t="s">
        <v>2511</v>
      </c>
      <c r="C578" s="79" t="s">
        <v>2745</v>
      </c>
      <c r="D578" s="79" t="s">
        <v>2746</v>
      </c>
      <c r="E578" s="23"/>
      <c r="F578" s="23">
        <v>1</v>
      </c>
      <c r="G578" s="23"/>
      <c r="H578" s="23"/>
      <c r="I578" s="23"/>
      <c r="J578" s="64">
        <v>1.4</v>
      </c>
      <c r="K578" s="36"/>
    </row>
    <row r="579" spans="1:11">
      <c r="A579" s="39">
        <v>577</v>
      </c>
      <c r="B579" s="10" t="s">
        <v>1415</v>
      </c>
      <c r="C579" s="79" t="s">
        <v>336</v>
      </c>
      <c r="D579" s="79" t="s">
        <v>843</v>
      </c>
      <c r="E579" s="23"/>
      <c r="F579" s="23"/>
      <c r="G579" s="23">
        <v>1</v>
      </c>
      <c r="H579" s="23"/>
      <c r="I579" s="23"/>
      <c r="J579" s="64"/>
      <c r="K579" s="43"/>
    </row>
    <row r="580" spans="1:11">
      <c r="A580" s="39">
        <v>578</v>
      </c>
      <c r="B580" s="10" t="s">
        <v>1419</v>
      </c>
      <c r="C580" s="79" t="s">
        <v>337</v>
      </c>
      <c r="D580" s="79" t="s">
        <v>844</v>
      </c>
      <c r="E580" s="23"/>
      <c r="F580" s="23"/>
      <c r="G580" s="23">
        <v>13</v>
      </c>
      <c r="H580" s="23"/>
      <c r="I580" s="23"/>
      <c r="J580" s="64"/>
      <c r="K580" s="43"/>
    </row>
    <row r="581" spans="1:11">
      <c r="A581" s="39">
        <v>579</v>
      </c>
      <c r="B581" s="10" t="s">
        <v>1415</v>
      </c>
      <c r="C581" s="79" t="s">
        <v>338</v>
      </c>
      <c r="D581" s="79" t="s">
        <v>1636</v>
      </c>
      <c r="E581" s="23"/>
      <c r="F581" s="23">
        <v>2</v>
      </c>
      <c r="G581" s="23"/>
      <c r="H581" s="23"/>
      <c r="I581" s="23"/>
      <c r="J581" s="64"/>
      <c r="K581" s="43"/>
    </row>
    <row r="582" spans="1:11">
      <c r="A582" s="39">
        <v>580</v>
      </c>
      <c r="B582" s="10" t="s">
        <v>1419</v>
      </c>
      <c r="C582" s="79" t="s">
        <v>1637</v>
      </c>
      <c r="D582" s="79" t="s">
        <v>1638</v>
      </c>
      <c r="E582" s="23"/>
      <c r="F582" s="23">
        <v>3</v>
      </c>
      <c r="G582" s="23"/>
      <c r="H582" s="23">
        <v>3</v>
      </c>
      <c r="I582" s="23"/>
      <c r="J582" s="64"/>
      <c r="K582" s="43"/>
    </row>
    <row r="583" spans="1:11">
      <c r="A583" s="39">
        <v>581</v>
      </c>
      <c r="B583" s="10" t="s">
        <v>1425</v>
      </c>
      <c r="C583" s="79" t="s">
        <v>340</v>
      </c>
      <c r="D583" s="79" t="s">
        <v>632</v>
      </c>
      <c r="E583" s="23"/>
      <c r="F583" s="23"/>
      <c r="G583" s="23"/>
      <c r="H583" s="23"/>
      <c r="I583" s="23"/>
      <c r="J583" s="64"/>
      <c r="K583" s="43"/>
    </row>
    <row r="584" spans="1:11">
      <c r="A584" s="39">
        <v>582</v>
      </c>
      <c r="B584" s="10" t="s">
        <v>1425</v>
      </c>
      <c r="C584" s="79" t="s">
        <v>341</v>
      </c>
      <c r="D584" s="79" t="s">
        <v>570</v>
      </c>
      <c r="E584" s="23"/>
      <c r="F584" s="23"/>
      <c r="G584" s="23"/>
      <c r="H584" s="23"/>
      <c r="I584" s="23"/>
      <c r="J584" s="64"/>
      <c r="K584" s="43"/>
    </row>
    <row r="585" spans="1:11">
      <c r="A585" s="39">
        <v>583</v>
      </c>
      <c r="B585" s="10" t="s">
        <v>1415</v>
      </c>
      <c r="C585" s="79" t="s">
        <v>342</v>
      </c>
      <c r="D585" s="79" t="s">
        <v>1639</v>
      </c>
      <c r="E585" s="23"/>
      <c r="F585" s="23"/>
      <c r="G585" s="23">
        <v>1</v>
      </c>
      <c r="H585" s="23"/>
      <c r="I585" s="23"/>
      <c r="J585" s="64"/>
      <c r="K585" s="43"/>
    </row>
    <row r="586" spans="1:11">
      <c r="A586" s="39">
        <v>584</v>
      </c>
      <c r="B586" s="10" t="s">
        <v>1467</v>
      </c>
      <c r="C586" s="89" t="s">
        <v>343</v>
      </c>
      <c r="D586" s="89" t="s">
        <v>1956</v>
      </c>
      <c r="E586" s="25"/>
      <c r="F586" s="25">
        <v>1</v>
      </c>
      <c r="G586" s="25"/>
      <c r="H586" s="25">
        <v>1</v>
      </c>
      <c r="I586" s="25"/>
      <c r="J586" s="65"/>
      <c r="K586" s="43"/>
    </row>
    <row r="587" spans="1:11">
      <c r="A587" s="39">
        <v>585</v>
      </c>
      <c r="B587" s="10" t="s">
        <v>1419</v>
      </c>
      <c r="C587" s="79" t="s">
        <v>344</v>
      </c>
      <c r="D587" s="79" t="s">
        <v>848</v>
      </c>
      <c r="E587" s="23">
        <v>3</v>
      </c>
      <c r="F587" s="23">
        <v>4</v>
      </c>
      <c r="G587" s="23">
        <v>3</v>
      </c>
      <c r="H587" s="23">
        <v>4</v>
      </c>
      <c r="I587" s="23"/>
      <c r="J587" s="64"/>
      <c r="K587" s="43"/>
    </row>
    <row r="588" spans="1:11">
      <c r="A588" s="39">
        <v>586</v>
      </c>
      <c r="B588" s="10" t="s">
        <v>1419</v>
      </c>
      <c r="C588" s="79" t="s">
        <v>345</v>
      </c>
      <c r="D588" s="79" t="s">
        <v>849</v>
      </c>
      <c r="E588" s="23">
        <v>6</v>
      </c>
      <c r="F588" s="23">
        <v>6</v>
      </c>
      <c r="G588" s="23">
        <v>6</v>
      </c>
      <c r="H588" s="23">
        <v>6</v>
      </c>
      <c r="I588" s="23"/>
      <c r="J588" s="64"/>
      <c r="K588" s="43"/>
    </row>
    <row r="589" spans="1:11">
      <c r="A589" s="39">
        <v>587</v>
      </c>
      <c r="B589" s="10" t="s">
        <v>3813</v>
      </c>
      <c r="C589" s="79" t="s">
        <v>3859</v>
      </c>
      <c r="D589" s="79" t="s">
        <v>3812</v>
      </c>
      <c r="E589" s="23"/>
      <c r="F589" s="23"/>
      <c r="G589" s="23"/>
      <c r="H589" s="23"/>
      <c r="I589" s="23"/>
      <c r="J589" s="64">
        <v>2</v>
      </c>
      <c r="K589" s="36"/>
    </row>
    <row r="590" spans="1:11">
      <c r="A590" s="39">
        <v>588</v>
      </c>
      <c r="B590" s="10" t="s">
        <v>3666</v>
      </c>
      <c r="C590" s="79" t="s">
        <v>3688</v>
      </c>
      <c r="D590" s="79" t="s">
        <v>3518</v>
      </c>
      <c r="E590" s="23"/>
      <c r="F590" s="23"/>
      <c r="G590" s="23"/>
      <c r="H590" s="23"/>
      <c r="I590" s="23"/>
      <c r="J590" s="64">
        <v>2</v>
      </c>
      <c r="K590" s="36"/>
    </row>
    <row r="591" spans="1:11">
      <c r="A591" s="39">
        <v>589</v>
      </c>
      <c r="B591" s="32" t="s">
        <v>1984</v>
      </c>
      <c r="C591" s="88" t="s">
        <v>2213</v>
      </c>
      <c r="D591" s="88" t="s">
        <v>2214</v>
      </c>
      <c r="E591" s="23">
        <v>2</v>
      </c>
      <c r="F591" s="23"/>
      <c r="G591" s="23"/>
      <c r="H591" s="23"/>
      <c r="I591" s="23">
        <v>20</v>
      </c>
      <c r="J591" s="64">
        <v>1.3</v>
      </c>
      <c r="K591" s="43"/>
    </row>
    <row r="592" spans="1:11">
      <c r="A592" s="39">
        <v>590</v>
      </c>
      <c r="B592" s="10" t="s">
        <v>508</v>
      </c>
      <c r="C592" s="79" t="s">
        <v>1960</v>
      </c>
      <c r="D592" s="79" t="s">
        <v>1961</v>
      </c>
      <c r="E592" s="23"/>
      <c r="F592" s="23"/>
      <c r="G592" s="23"/>
      <c r="H592" s="23"/>
      <c r="I592" s="23"/>
      <c r="J592" s="64"/>
      <c r="K592" s="43"/>
    </row>
    <row r="593" spans="1:11">
      <c r="A593" s="39">
        <v>591</v>
      </c>
      <c r="B593" s="10" t="s">
        <v>1425</v>
      </c>
      <c r="C593" s="79" t="s">
        <v>347</v>
      </c>
      <c r="D593" s="79" t="s">
        <v>567</v>
      </c>
      <c r="E593" s="23"/>
      <c r="F593" s="23"/>
      <c r="G593" s="23"/>
      <c r="H593" s="23"/>
      <c r="I593" s="23"/>
      <c r="J593" s="64"/>
      <c r="K593" s="43"/>
    </row>
    <row r="594" spans="1:11">
      <c r="A594" s="39">
        <v>592</v>
      </c>
      <c r="B594" s="10" t="s">
        <v>1432</v>
      </c>
      <c r="C594" s="89" t="s">
        <v>348</v>
      </c>
      <c r="D594" s="89" t="s">
        <v>1640</v>
      </c>
      <c r="E594" s="25"/>
      <c r="F594" s="25"/>
      <c r="G594" s="25"/>
      <c r="H594" s="25"/>
      <c r="I594" s="25"/>
      <c r="J594" s="65"/>
      <c r="K594" s="43"/>
    </row>
    <row r="595" spans="1:11">
      <c r="A595" s="39">
        <v>593</v>
      </c>
      <c r="B595" s="32" t="s">
        <v>1984</v>
      </c>
      <c r="C595" s="88" t="s">
        <v>2215</v>
      </c>
      <c r="D595" s="88" t="s">
        <v>2216</v>
      </c>
      <c r="E595" s="23">
        <v>2</v>
      </c>
      <c r="F595" s="23"/>
      <c r="G595" s="23">
        <v>1</v>
      </c>
      <c r="H595" s="23"/>
      <c r="I595" s="23"/>
      <c r="J595" s="64">
        <v>1.3</v>
      </c>
      <c r="K595" s="43"/>
    </row>
    <row r="596" spans="1:11">
      <c r="A596" s="39">
        <v>594</v>
      </c>
      <c r="B596" s="10" t="s">
        <v>1415</v>
      </c>
      <c r="C596" s="89" t="s">
        <v>349</v>
      </c>
      <c r="D596" s="89" t="s">
        <v>1641</v>
      </c>
      <c r="E596" s="25"/>
      <c r="F596" s="25"/>
      <c r="G596" s="25"/>
      <c r="H596" s="25">
        <v>2</v>
      </c>
      <c r="I596" s="25"/>
      <c r="J596" s="65"/>
      <c r="K596" s="43"/>
    </row>
    <row r="597" spans="1:11">
      <c r="A597" s="39">
        <v>595</v>
      </c>
      <c r="B597" s="10" t="s">
        <v>1642</v>
      </c>
      <c r="C597" s="79" t="s">
        <v>350</v>
      </c>
      <c r="D597" s="79" t="s">
        <v>1449</v>
      </c>
      <c r="E597" s="23"/>
      <c r="F597" s="23"/>
      <c r="G597" s="23"/>
      <c r="H597" s="23"/>
      <c r="I597" s="23"/>
      <c r="J597" s="64"/>
      <c r="K597" s="43"/>
    </row>
    <row r="598" spans="1:11">
      <c r="A598" s="39">
        <v>596</v>
      </c>
      <c r="B598" s="10" t="s">
        <v>1642</v>
      </c>
      <c r="C598" s="79" t="s">
        <v>351</v>
      </c>
      <c r="D598" s="79" t="s">
        <v>1451</v>
      </c>
      <c r="E598" s="23"/>
      <c r="F598" s="23"/>
      <c r="G598" s="23"/>
      <c r="H598" s="23"/>
      <c r="I598" s="23"/>
      <c r="J598" s="64"/>
      <c r="K598" s="43"/>
    </row>
    <row r="599" spans="1:11">
      <c r="A599" s="39">
        <v>597</v>
      </c>
      <c r="B599" s="10" t="s">
        <v>1447</v>
      </c>
      <c r="C599" s="89" t="s">
        <v>352</v>
      </c>
      <c r="D599" s="89" t="s">
        <v>1643</v>
      </c>
      <c r="E599" s="25"/>
      <c r="F599" s="25"/>
      <c r="G599" s="25"/>
      <c r="H599" s="25"/>
      <c r="I599" s="25"/>
      <c r="J599" s="65"/>
      <c r="K599" s="43"/>
    </row>
    <row r="600" spans="1:11">
      <c r="A600" s="39">
        <v>598</v>
      </c>
      <c r="B600" s="10" t="s">
        <v>1414</v>
      </c>
      <c r="C600" s="79" t="s">
        <v>353</v>
      </c>
      <c r="D600" s="79" t="s">
        <v>1644</v>
      </c>
      <c r="E600" s="23">
        <v>10</v>
      </c>
      <c r="F600" s="23">
        <v>10</v>
      </c>
      <c r="G600" s="23"/>
      <c r="H600" s="23">
        <v>10</v>
      </c>
      <c r="I600" s="23"/>
      <c r="J600" s="64"/>
      <c r="K600" s="43"/>
    </row>
    <row r="601" spans="1:11">
      <c r="A601" s="39">
        <v>599</v>
      </c>
      <c r="B601" s="10" t="s">
        <v>1419</v>
      </c>
      <c r="C601" s="89" t="s">
        <v>354</v>
      </c>
      <c r="D601" s="89" t="s">
        <v>1645</v>
      </c>
      <c r="E601" s="25">
        <v>4</v>
      </c>
      <c r="F601" s="25">
        <v>4</v>
      </c>
      <c r="G601" s="25">
        <v>4</v>
      </c>
      <c r="H601" s="25">
        <v>4</v>
      </c>
      <c r="I601" s="25"/>
      <c r="J601" s="65"/>
      <c r="K601" s="43"/>
    </row>
    <row r="602" spans="1:11">
      <c r="A602" s="39">
        <v>600</v>
      </c>
      <c r="B602" s="10" t="s">
        <v>1432</v>
      </c>
      <c r="C602" s="79" t="s">
        <v>355</v>
      </c>
      <c r="D602" s="79" t="s">
        <v>858</v>
      </c>
      <c r="E602" s="23">
        <v>1</v>
      </c>
      <c r="F602" s="23">
        <v>1</v>
      </c>
      <c r="G602" s="23">
        <v>1</v>
      </c>
      <c r="H602" s="23">
        <v>1</v>
      </c>
      <c r="I602" s="23"/>
      <c r="J602" s="64"/>
      <c r="K602" s="43"/>
    </row>
    <row r="603" spans="1:11">
      <c r="A603" s="39">
        <v>601</v>
      </c>
      <c r="B603" s="10" t="s">
        <v>1419</v>
      </c>
      <c r="C603" s="79" t="s">
        <v>1646</v>
      </c>
      <c r="D603" s="79" t="s">
        <v>1647</v>
      </c>
      <c r="E603" s="23">
        <v>1</v>
      </c>
      <c r="F603" s="23">
        <v>1</v>
      </c>
      <c r="G603" s="23">
        <v>1</v>
      </c>
      <c r="H603" s="23">
        <v>1</v>
      </c>
      <c r="I603" s="23"/>
      <c r="J603" s="64"/>
      <c r="K603" s="43"/>
    </row>
    <row r="604" spans="1:11">
      <c r="A604" s="39">
        <v>602</v>
      </c>
      <c r="B604" s="32" t="s">
        <v>1984</v>
      </c>
      <c r="C604" s="88" t="s">
        <v>2217</v>
      </c>
      <c r="D604" s="88" t="s">
        <v>2218</v>
      </c>
      <c r="E604" s="23">
        <v>1</v>
      </c>
      <c r="F604" s="23">
        <v>1</v>
      </c>
      <c r="G604" s="23"/>
      <c r="H604" s="23">
        <v>1</v>
      </c>
      <c r="I604" s="23"/>
      <c r="J604" s="64">
        <v>1.3</v>
      </c>
      <c r="K604" s="43"/>
    </row>
    <row r="605" spans="1:11">
      <c r="A605" s="39">
        <v>603</v>
      </c>
      <c r="B605" s="10" t="s">
        <v>1425</v>
      </c>
      <c r="C605" s="79" t="s">
        <v>357</v>
      </c>
      <c r="D605" s="79" t="s">
        <v>579</v>
      </c>
      <c r="E605" s="23"/>
      <c r="F605" s="23"/>
      <c r="G605" s="23"/>
      <c r="H605" s="23"/>
      <c r="I605" s="23"/>
      <c r="J605" s="64"/>
      <c r="K605" s="43"/>
    </row>
    <row r="606" spans="1:11">
      <c r="A606" s="39">
        <v>604</v>
      </c>
      <c r="B606" s="10" t="s">
        <v>1425</v>
      </c>
      <c r="C606" s="79" t="s">
        <v>358</v>
      </c>
      <c r="D606" s="79" t="s">
        <v>570</v>
      </c>
      <c r="E606" s="23"/>
      <c r="F606" s="23"/>
      <c r="G606" s="23"/>
      <c r="H606" s="23"/>
      <c r="I606" s="23"/>
      <c r="J606" s="64"/>
      <c r="K606" s="43"/>
    </row>
    <row r="607" spans="1:11">
      <c r="A607" s="39">
        <v>605</v>
      </c>
      <c r="B607" s="10" t="s">
        <v>2469</v>
      </c>
      <c r="C607" s="79" t="s">
        <v>2882</v>
      </c>
      <c r="D607" s="79" t="s">
        <v>2853</v>
      </c>
      <c r="E607" s="23"/>
      <c r="F607" s="23"/>
      <c r="G607" s="23"/>
      <c r="H607" s="23"/>
      <c r="I607" s="23"/>
      <c r="J607" s="64">
        <v>1.4</v>
      </c>
      <c r="K607" s="36"/>
    </row>
    <row r="608" spans="1:11">
      <c r="A608" s="39">
        <v>606</v>
      </c>
      <c r="B608" s="10" t="s">
        <v>1596</v>
      </c>
      <c r="C608" s="89" t="s">
        <v>359</v>
      </c>
      <c r="D608" s="89" t="s">
        <v>1912</v>
      </c>
      <c r="E608" s="25"/>
      <c r="F608" s="25"/>
      <c r="G608" s="25"/>
      <c r="H608" s="25"/>
      <c r="I608" s="25"/>
      <c r="J608" s="65"/>
      <c r="K608" s="43"/>
    </row>
    <row r="609" spans="1:11">
      <c r="A609" s="39">
        <v>607</v>
      </c>
      <c r="B609" s="10" t="s">
        <v>3736</v>
      </c>
      <c r="C609" s="79" t="s">
        <v>3737</v>
      </c>
      <c r="D609" s="79" t="s">
        <v>3570</v>
      </c>
      <c r="E609" s="23"/>
      <c r="F609" s="23"/>
      <c r="G609" s="23"/>
      <c r="H609" s="23"/>
      <c r="I609" s="23"/>
      <c r="J609" s="64">
        <v>2</v>
      </c>
      <c r="K609" s="36"/>
    </row>
    <row r="610" spans="1:11">
      <c r="A610" s="39">
        <v>608</v>
      </c>
      <c r="B610" s="10" t="s">
        <v>1933</v>
      </c>
      <c r="C610" s="79" t="s">
        <v>1931</v>
      </c>
      <c r="D610" s="79" t="s">
        <v>1932</v>
      </c>
      <c r="E610" s="23"/>
      <c r="F610" s="23"/>
      <c r="G610" s="23"/>
      <c r="H610" s="23"/>
      <c r="I610" s="23"/>
      <c r="J610" s="64"/>
      <c r="K610" s="43"/>
    </row>
    <row r="611" spans="1:11">
      <c r="A611" s="39">
        <v>609</v>
      </c>
      <c r="B611" s="10" t="s">
        <v>2481</v>
      </c>
      <c r="C611" s="79" t="s">
        <v>2491</v>
      </c>
      <c r="D611" s="79" t="s">
        <v>2492</v>
      </c>
      <c r="E611" s="23"/>
      <c r="F611" s="23"/>
      <c r="G611" s="23"/>
      <c r="H611" s="23"/>
      <c r="I611" s="23"/>
      <c r="J611" s="64">
        <v>1.4</v>
      </c>
      <c r="K611" s="36"/>
    </row>
    <row r="612" spans="1:11">
      <c r="A612" s="39">
        <v>610</v>
      </c>
      <c r="B612" s="10" t="s">
        <v>3698</v>
      </c>
      <c r="C612" s="79" t="s">
        <v>3717</v>
      </c>
      <c r="D612" s="79" t="s">
        <v>3718</v>
      </c>
      <c r="E612" s="23"/>
      <c r="F612" s="23"/>
      <c r="G612" s="23"/>
      <c r="H612" s="23"/>
      <c r="I612" s="23"/>
      <c r="J612" s="64">
        <v>2</v>
      </c>
      <c r="K612" s="36"/>
    </row>
    <row r="613" spans="1:11">
      <c r="A613" s="39">
        <v>611</v>
      </c>
      <c r="B613" s="81" t="s">
        <v>3403</v>
      </c>
      <c r="C613" s="82" t="s">
        <v>3962</v>
      </c>
      <c r="D613" s="82" t="s">
        <v>3963</v>
      </c>
      <c r="E613" s="83"/>
      <c r="F613" s="83"/>
      <c r="G613" s="83">
        <v>1</v>
      </c>
      <c r="H613" s="83"/>
      <c r="I613" s="83"/>
      <c r="J613" s="84"/>
      <c r="K613" s="85"/>
    </row>
    <row r="614" spans="1:11">
      <c r="A614" s="39">
        <v>612</v>
      </c>
      <c r="B614" s="10" t="s">
        <v>1425</v>
      </c>
      <c r="C614" s="79" t="s">
        <v>362</v>
      </c>
      <c r="D614" s="79" t="s">
        <v>579</v>
      </c>
      <c r="E614" s="23"/>
      <c r="F614" s="23"/>
      <c r="G614" s="23"/>
      <c r="H614" s="23"/>
      <c r="I614" s="23"/>
      <c r="J614" s="64"/>
      <c r="K614" s="43"/>
    </row>
    <row r="615" spans="1:11">
      <c r="A615" s="39">
        <v>613</v>
      </c>
      <c r="B615" s="10" t="s">
        <v>2481</v>
      </c>
      <c r="C615" s="79" t="s">
        <v>2840</v>
      </c>
      <c r="D615" s="79" t="s">
        <v>2841</v>
      </c>
      <c r="E615" s="23">
        <v>2</v>
      </c>
      <c r="F615" s="23">
        <v>2</v>
      </c>
      <c r="G615" s="23">
        <v>3</v>
      </c>
      <c r="H615" s="23">
        <v>2</v>
      </c>
      <c r="I615" s="23"/>
      <c r="J615" s="64">
        <v>1.4</v>
      </c>
      <c r="K615" s="36"/>
    </row>
    <row r="616" spans="1:11">
      <c r="A616" s="39">
        <v>614</v>
      </c>
      <c r="B616" s="10" t="s">
        <v>1415</v>
      </c>
      <c r="C616" s="89" t="s">
        <v>363</v>
      </c>
      <c r="D616" s="89" t="s">
        <v>1648</v>
      </c>
      <c r="E616" s="25">
        <v>2</v>
      </c>
      <c r="F616" s="25">
        <v>3</v>
      </c>
      <c r="G616" s="25">
        <v>2</v>
      </c>
      <c r="H616" s="25">
        <v>3</v>
      </c>
      <c r="I616" s="25"/>
      <c r="J616" s="65"/>
      <c r="K616" s="43"/>
    </row>
    <row r="617" spans="1:11">
      <c r="A617" s="39">
        <v>615</v>
      </c>
      <c r="B617" s="10" t="s">
        <v>1457</v>
      </c>
      <c r="C617" s="89" t="s">
        <v>364</v>
      </c>
      <c r="D617" s="89" t="s">
        <v>1532</v>
      </c>
      <c r="E617" s="25"/>
      <c r="F617" s="25"/>
      <c r="G617" s="25"/>
      <c r="H617" s="25"/>
      <c r="I617" s="25"/>
      <c r="J617" s="65"/>
      <c r="K617" s="61"/>
    </row>
    <row r="618" spans="1:11">
      <c r="A618" s="39">
        <v>616</v>
      </c>
      <c r="B618" s="10" t="s">
        <v>1419</v>
      </c>
      <c r="C618" s="89" t="s">
        <v>365</v>
      </c>
      <c r="D618" s="89" t="s">
        <v>1649</v>
      </c>
      <c r="E618" s="25">
        <v>5</v>
      </c>
      <c r="F618" s="25">
        <v>5</v>
      </c>
      <c r="G618" s="25">
        <v>5</v>
      </c>
      <c r="H618" s="25">
        <v>5</v>
      </c>
      <c r="I618" s="25"/>
      <c r="J618" s="65"/>
      <c r="K618" s="61"/>
    </row>
    <row r="619" spans="1:11">
      <c r="A619" s="39">
        <v>617</v>
      </c>
      <c r="B619" s="10" t="s">
        <v>2481</v>
      </c>
      <c r="C619" s="79" t="s">
        <v>2838</v>
      </c>
      <c r="D619" s="92" t="s">
        <v>2839</v>
      </c>
      <c r="E619" s="23"/>
      <c r="F619" s="23"/>
      <c r="G619" s="23"/>
      <c r="H619" s="23"/>
      <c r="I619" s="23"/>
      <c r="J619" s="64">
        <v>1.4</v>
      </c>
      <c r="K619" s="36"/>
    </row>
    <row r="620" spans="1:11">
      <c r="A620" s="39">
        <v>618</v>
      </c>
      <c r="B620" s="10" t="s">
        <v>1414</v>
      </c>
      <c r="C620" s="79" t="s">
        <v>366</v>
      </c>
      <c r="D620" s="79" t="s">
        <v>1650</v>
      </c>
      <c r="E620" s="23">
        <v>4</v>
      </c>
      <c r="F620" s="23">
        <v>6</v>
      </c>
      <c r="G620" s="23">
        <v>7</v>
      </c>
      <c r="H620" s="23">
        <v>6</v>
      </c>
      <c r="I620" s="23"/>
      <c r="J620" s="64"/>
      <c r="K620" s="61"/>
    </row>
    <row r="621" spans="1:11">
      <c r="A621" s="39">
        <v>619</v>
      </c>
      <c r="B621" s="12" t="s">
        <v>1447</v>
      </c>
      <c r="C621" s="96" t="s">
        <v>367</v>
      </c>
      <c r="D621" s="79" t="s">
        <v>1449</v>
      </c>
      <c r="E621" s="28"/>
      <c r="F621" s="28"/>
      <c r="G621" s="28"/>
      <c r="H621" s="28"/>
      <c r="I621" s="28"/>
      <c r="J621" s="76"/>
      <c r="K621" s="43"/>
    </row>
    <row r="622" spans="1:11">
      <c r="A622" s="39">
        <v>620</v>
      </c>
      <c r="B622" s="12" t="s">
        <v>1447</v>
      </c>
      <c r="C622" s="96" t="s">
        <v>368</v>
      </c>
      <c r="D622" s="79" t="s">
        <v>1451</v>
      </c>
      <c r="E622" s="28"/>
      <c r="F622" s="28"/>
      <c r="G622" s="28"/>
      <c r="H622" s="28"/>
      <c r="I622" s="28"/>
      <c r="J622" s="76"/>
      <c r="K622" s="43"/>
    </row>
    <row r="623" spans="1:11">
      <c r="A623" s="39">
        <v>621</v>
      </c>
      <c r="B623" s="10" t="s">
        <v>2469</v>
      </c>
      <c r="C623" s="79" t="s">
        <v>2471</v>
      </c>
      <c r="D623" s="79" t="s">
        <v>5264</v>
      </c>
      <c r="E623" s="23"/>
      <c r="F623" s="23"/>
      <c r="G623" s="23"/>
      <c r="H623" s="23"/>
      <c r="I623" s="23"/>
      <c r="J623" s="64">
        <v>1.4</v>
      </c>
      <c r="K623" s="36"/>
    </row>
    <row r="624" spans="1:11">
      <c r="A624" s="39">
        <v>622</v>
      </c>
      <c r="B624" s="10" t="s">
        <v>2795</v>
      </c>
      <c r="C624" s="79" t="s">
        <v>2796</v>
      </c>
      <c r="D624" s="79" t="s">
        <v>2797</v>
      </c>
      <c r="E624" s="23"/>
      <c r="F624" s="23"/>
      <c r="G624" s="23"/>
      <c r="H624" s="23"/>
      <c r="I624" s="23"/>
      <c r="J624" s="64">
        <v>1.4</v>
      </c>
      <c r="K624" s="36"/>
    </row>
    <row r="625" spans="1:11">
      <c r="A625" s="39">
        <v>623</v>
      </c>
      <c r="B625" s="10" t="s">
        <v>1419</v>
      </c>
      <c r="C625" s="79" t="s">
        <v>1651</v>
      </c>
      <c r="D625" s="89" t="s">
        <v>1652</v>
      </c>
      <c r="E625" s="25">
        <v>4</v>
      </c>
      <c r="F625" s="23">
        <v>4</v>
      </c>
      <c r="G625" s="25">
        <v>4</v>
      </c>
      <c r="H625" s="25">
        <v>4</v>
      </c>
      <c r="I625" s="25"/>
      <c r="J625" s="65"/>
      <c r="K625" s="61"/>
    </row>
    <row r="626" spans="1:11">
      <c r="A626" s="39">
        <v>624</v>
      </c>
      <c r="B626" s="10" t="s">
        <v>1506</v>
      </c>
      <c r="C626" s="89" t="s">
        <v>371</v>
      </c>
      <c r="D626" s="89" t="s">
        <v>1653</v>
      </c>
      <c r="E626" s="25">
        <v>1</v>
      </c>
      <c r="F626" s="25">
        <v>1</v>
      </c>
      <c r="G626" s="25">
        <v>1</v>
      </c>
      <c r="H626" s="25">
        <v>1</v>
      </c>
      <c r="I626" s="25">
        <v>20</v>
      </c>
      <c r="J626" s="65"/>
      <c r="K626" s="43"/>
    </row>
    <row r="627" spans="1:11">
      <c r="A627" s="39">
        <v>625</v>
      </c>
      <c r="B627" s="10" t="s">
        <v>1506</v>
      </c>
      <c r="C627" s="89" t="s">
        <v>372</v>
      </c>
      <c r="D627" s="89" t="s">
        <v>1654</v>
      </c>
      <c r="E627" s="25"/>
      <c r="F627" s="25"/>
      <c r="G627" s="25"/>
      <c r="H627" s="25"/>
      <c r="I627" s="25"/>
      <c r="J627" s="65"/>
      <c r="K627" s="43"/>
    </row>
    <row r="628" spans="1:11">
      <c r="A628" s="39">
        <v>626</v>
      </c>
      <c r="B628" s="10" t="s">
        <v>2795</v>
      </c>
      <c r="C628" s="79" t="s">
        <v>2798</v>
      </c>
      <c r="D628" s="79" t="s">
        <v>2799</v>
      </c>
      <c r="E628" s="23"/>
      <c r="F628" s="23"/>
      <c r="G628" s="23"/>
      <c r="H628" s="23"/>
      <c r="I628" s="23"/>
      <c r="J628" s="64">
        <v>1.4</v>
      </c>
      <c r="K628" s="36"/>
    </row>
    <row r="629" spans="1:11">
      <c r="A629" s="39">
        <v>627</v>
      </c>
      <c r="B629" s="10" t="s">
        <v>1425</v>
      </c>
      <c r="C629" s="79" t="s">
        <v>373</v>
      </c>
      <c r="D629" s="79" t="s">
        <v>589</v>
      </c>
      <c r="E629" s="23"/>
      <c r="F629" s="23"/>
      <c r="G629" s="23"/>
      <c r="H629" s="23"/>
      <c r="I629" s="23"/>
      <c r="J629" s="64"/>
      <c r="K629" s="43"/>
    </row>
    <row r="630" spans="1:11">
      <c r="A630" s="39">
        <v>628</v>
      </c>
      <c r="B630" s="10" t="s">
        <v>2511</v>
      </c>
      <c r="C630" s="79" t="s">
        <v>2713</v>
      </c>
      <c r="D630" s="79" t="s">
        <v>2714</v>
      </c>
      <c r="E630" s="23"/>
      <c r="F630" s="23"/>
      <c r="G630" s="23"/>
      <c r="H630" s="23"/>
      <c r="I630" s="23"/>
      <c r="J630" s="64">
        <v>1.4</v>
      </c>
      <c r="K630" s="36"/>
    </row>
    <row r="631" spans="1:11" s="31" customFormat="1">
      <c r="A631" s="39">
        <v>629</v>
      </c>
      <c r="B631" s="10" t="s">
        <v>1425</v>
      </c>
      <c r="C631" s="79" t="s">
        <v>374</v>
      </c>
      <c r="D631" s="79" t="s">
        <v>872</v>
      </c>
      <c r="E631" s="23"/>
      <c r="F631" s="27"/>
      <c r="G631" s="23"/>
      <c r="H631" s="27"/>
      <c r="I631" s="23"/>
      <c r="J631" s="64"/>
      <c r="K631" s="43"/>
    </row>
    <row r="632" spans="1:11" s="31" customFormat="1">
      <c r="A632" s="39">
        <v>630</v>
      </c>
      <c r="B632" s="10" t="s">
        <v>1425</v>
      </c>
      <c r="C632" s="79" t="s">
        <v>375</v>
      </c>
      <c r="D632" s="79" t="s">
        <v>587</v>
      </c>
      <c r="E632" s="23"/>
      <c r="F632" s="23"/>
      <c r="G632" s="23"/>
      <c r="H632" s="23"/>
      <c r="I632" s="23"/>
      <c r="J632" s="64"/>
      <c r="K632" s="43"/>
    </row>
    <row r="633" spans="1:11" s="31" customFormat="1">
      <c r="A633" s="39">
        <v>631</v>
      </c>
      <c r="B633" s="10" t="s">
        <v>3666</v>
      </c>
      <c r="C633" s="79" t="s">
        <v>5059</v>
      </c>
      <c r="D633" s="79" t="s">
        <v>3667</v>
      </c>
      <c r="E633" s="23">
        <v>2</v>
      </c>
      <c r="F633" s="23">
        <v>2</v>
      </c>
      <c r="G633" s="23">
        <v>3</v>
      </c>
      <c r="H633" s="23">
        <v>2</v>
      </c>
      <c r="I633" s="23"/>
      <c r="J633" s="64">
        <v>2</v>
      </c>
      <c r="K633" s="36"/>
    </row>
    <row r="634" spans="1:11" s="31" customFormat="1">
      <c r="A634" s="39">
        <v>632</v>
      </c>
      <c r="B634" s="10" t="s">
        <v>1957</v>
      </c>
      <c r="C634" s="79" t="s">
        <v>2146</v>
      </c>
      <c r="D634" s="79" t="s">
        <v>5270</v>
      </c>
      <c r="E634" s="23"/>
      <c r="F634" s="23"/>
      <c r="G634" s="23"/>
      <c r="H634" s="23"/>
      <c r="I634" s="23"/>
      <c r="J634" s="64">
        <v>1.3</v>
      </c>
      <c r="K634" s="43"/>
    </row>
    <row r="635" spans="1:11" s="31" customFormat="1">
      <c r="A635" s="39">
        <v>633</v>
      </c>
      <c r="B635" s="10" t="s">
        <v>1425</v>
      </c>
      <c r="C635" s="79" t="s">
        <v>376</v>
      </c>
      <c r="D635" s="79" t="s">
        <v>579</v>
      </c>
      <c r="E635" s="23"/>
      <c r="F635" s="23"/>
      <c r="G635" s="23"/>
      <c r="H635" s="23"/>
      <c r="I635" s="23"/>
      <c r="J635" s="64"/>
      <c r="K635" s="43"/>
    </row>
    <row r="636" spans="1:11" s="31" customFormat="1">
      <c r="A636" s="39">
        <v>634</v>
      </c>
      <c r="B636" s="10" t="s">
        <v>1415</v>
      </c>
      <c r="C636" s="89" t="s">
        <v>377</v>
      </c>
      <c r="D636" s="89" t="s">
        <v>1655</v>
      </c>
      <c r="E636" s="25"/>
      <c r="F636" s="25"/>
      <c r="G636" s="25"/>
      <c r="H636" s="25"/>
      <c r="I636" s="25"/>
      <c r="J636" s="65"/>
      <c r="K636" s="43"/>
    </row>
    <row r="637" spans="1:11" s="31" customFormat="1">
      <c r="A637" s="39">
        <v>635</v>
      </c>
      <c r="B637" s="10" t="s">
        <v>1425</v>
      </c>
      <c r="C637" s="79" t="s">
        <v>1656</v>
      </c>
      <c r="D637" s="79" t="s">
        <v>1440</v>
      </c>
      <c r="E637" s="23"/>
      <c r="F637" s="23"/>
      <c r="G637" s="23"/>
      <c r="H637" s="23"/>
      <c r="I637" s="23"/>
      <c r="J637" s="64"/>
      <c r="K637" s="43"/>
    </row>
    <row r="638" spans="1:11" s="31" customFormat="1">
      <c r="A638" s="39">
        <v>636</v>
      </c>
      <c r="B638" s="10" t="s">
        <v>3813</v>
      </c>
      <c r="C638" s="79" t="s">
        <v>3860</v>
      </c>
      <c r="D638" s="79" t="s">
        <v>3812</v>
      </c>
      <c r="E638" s="23"/>
      <c r="F638" s="23"/>
      <c r="G638" s="23"/>
      <c r="H638" s="23"/>
      <c r="I638" s="23"/>
      <c r="J638" s="64">
        <v>2</v>
      </c>
      <c r="K638" s="36"/>
    </row>
    <row r="639" spans="1:11" s="31" customFormat="1">
      <c r="A639" s="39">
        <v>637</v>
      </c>
      <c r="B639" s="10" t="s">
        <v>1415</v>
      </c>
      <c r="C639" s="89" t="s">
        <v>379</v>
      </c>
      <c r="D639" s="89" t="s">
        <v>1657</v>
      </c>
      <c r="E639" s="25">
        <v>1</v>
      </c>
      <c r="F639" s="25">
        <v>1</v>
      </c>
      <c r="G639" s="25">
        <v>1</v>
      </c>
      <c r="H639" s="25">
        <v>1</v>
      </c>
      <c r="I639" s="25"/>
      <c r="J639" s="65"/>
      <c r="K639" s="43"/>
    </row>
    <row r="640" spans="1:11" s="31" customFormat="1">
      <c r="A640" s="39">
        <v>638</v>
      </c>
      <c r="B640" s="10" t="s">
        <v>1415</v>
      </c>
      <c r="C640" s="79" t="s">
        <v>380</v>
      </c>
      <c r="D640" s="79" t="s">
        <v>1658</v>
      </c>
      <c r="E640" s="23"/>
      <c r="F640" s="23">
        <v>1</v>
      </c>
      <c r="G640" s="23"/>
      <c r="H640" s="23"/>
      <c r="I640" s="23"/>
      <c r="J640" s="64"/>
      <c r="K640" s="43"/>
    </row>
    <row r="641" spans="1:11" s="31" customFormat="1">
      <c r="A641" s="39">
        <v>639</v>
      </c>
      <c r="B641" s="10" t="s">
        <v>1924</v>
      </c>
      <c r="C641" s="79" t="s">
        <v>1925</v>
      </c>
      <c r="D641" s="79" t="s">
        <v>1926</v>
      </c>
      <c r="E641" s="23"/>
      <c r="F641" s="23"/>
      <c r="G641" s="23"/>
      <c r="H641" s="23"/>
      <c r="I641" s="23"/>
      <c r="J641" s="64"/>
      <c r="K641" s="43"/>
    </row>
    <row r="642" spans="1:11" s="31" customFormat="1">
      <c r="A642" s="39">
        <v>640</v>
      </c>
      <c r="B642" s="10" t="s">
        <v>1957</v>
      </c>
      <c r="C642" s="79" t="s">
        <v>2144</v>
      </c>
      <c r="D642" s="79" t="s">
        <v>5270</v>
      </c>
      <c r="E642" s="23"/>
      <c r="F642" s="23"/>
      <c r="G642" s="23"/>
      <c r="H642" s="23"/>
      <c r="I642" s="23"/>
      <c r="J642" s="64">
        <v>1.3</v>
      </c>
      <c r="K642" s="43"/>
    </row>
    <row r="643" spans="1:11" s="31" customFormat="1" ht="27">
      <c r="A643" s="39">
        <v>641</v>
      </c>
      <c r="B643" s="32" t="s">
        <v>1972</v>
      </c>
      <c r="C643" s="88" t="s">
        <v>1973</v>
      </c>
      <c r="D643" s="88" t="s">
        <v>1974</v>
      </c>
      <c r="E643" s="33"/>
      <c r="F643" s="33"/>
      <c r="G643" s="33"/>
      <c r="H643" s="33"/>
      <c r="I643" s="33"/>
      <c r="J643" s="68"/>
      <c r="K643" s="60"/>
    </row>
    <row r="644" spans="1:11" s="86" customFormat="1">
      <c r="A644" s="39">
        <v>642</v>
      </c>
      <c r="B644" s="10" t="s">
        <v>3767</v>
      </c>
      <c r="C644" s="79" t="s">
        <v>3768</v>
      </c>
      <c r="D644" s="79" t="s">
        <v>3769</v>
      </c>
      <c r="E644" s="23"/>
      <c r="F644" s="23"/>
      <c r="G644" s="23"/>
      <c r="H644" s="23"/>
      <c r="I644" s="23"/>
      <c r="J644" s="64">
        <v>2</v>
      </c>
      <c r="K644" s="36"/>
    </row>
    <row r="645" spans="1:11" s="31" customFormat="1">
      <c r="A645" s="39">
        <v>643</v>
      </c>
      <c r="B645" s="10" t="s">
        <v>3767</v>
      </c>
      <c r="C645" s="79" t="s">
        <v>3793</v>
      </c>
      <c r="D645" s="79" t="s">
        <v>3794</v>
      </c>
      <c r="E645" s="23"/>
      <c r="F645" s="23"/>
      <c r="G645" s="23"/>
      <c r="H645" s="23"/>
      <c r="I645" s="23"/>
      <c r="J645" s="64">
        <v>2</v>
      </c>
      <c r="K645" s="36"/>
    </row>
    <row r="646" spans="1:11" s="31" customFormat="1">
      <c r="A646" s="39">
        <v>644</v>
      </c>
      <c r="B646" s="10" t="s">
        <v>1957</v>
      </c>
      <c r="C646" s="79" t="s">
        <v>2141</v>
      </c>
      <c r="D646" s="79" t="s">
        <v>5270</v>
      </c>
      <c r="E646" s="23"/>
      <c r="F646" s="23"/>
      <c r="G646" s="23"/>
      <c r="H646" s="23"/>
      <c r="I646" s="23"/>
      <c r="J646" s="64">
        <v>1.3</v>
      </c>
      <c r="K646" s="43"/>
    </row>
    <row r="647" spans="1:11" s="31" customFormat="1">
      <c r="A647" s="39">
        <v>645</v>
      </c>
      <c r="B647" s="11" t="s">
        <v>1333</v>
      </c>
      <c r="C647" s="89" t="s">
        <v>1659</v>
      </c>
      <c r="D647" s="89" t="s">
        <v>1660</v>
      </c>
      <c r="E647" s="25">
        <v>1</v>
      </c>
      <c r="F647" s="25">
        <v>1</v>
      </c>
      <c r="G647" s="25">
        <v>1</v>
      </c>
      <c r="H647" s="25">
        <v>1</v>
      </c>
      <c r="I647" s="25"/>
      <c r="J647" s="65"/>
      <c r="K647" s="43"/>
    </row>
    <row r="648" spans="1:11" s="31" customFormat="1">
      <c r="A648" s="39">
        <v>646</v>
      </c>
      <c r="B648" s="10" t="s">
        <v>1425</v>
      </c>
      <c r="C648" s="79" t="s">
        <v>381</v>
      </c>
      <c r="D648" s="79" t="s">
        <v>579</v>
      </c>
      <c r="E648" s="23"/>
      <c r="F648" s="23"/>
      <c r="G648" s="23"/>
      <c r="H648" s="23"/>
      <c r="I648" s="23"/>
      <c r="J648" s="64"/>
      <c r="K648" s="43"/>
    </row>
    <row r="649" spans="1:11" s="31" customFormat="1">
      <c r="A649" s="39">
        <v>647</v>
      </c>
      <c r="B649" s="10" t="s">
        <v>1432</v>
      </c>
      <c r="C649" s="79" t="s">
        <v>382</v>
      </c>
      <c r="D649" s="79" t="s">
        <v>800</v>
      </c>
      <c r="E649" s="23"/>
      <c r="F649" s="23"/>
      <c r="G649" s="23"/>
      <c r="H649" s="23"/>
      <c r="I649" s="23"/>
      <c r="J649" s="64"/>
      <c r="K649" s="61"/>
    </row>
    <row r="650" spans="1:11" s="31" customFormat="1">
      <c r="A650" s="39">
        <v>648</v>
      </c>
      <c r="B650" s="10" t="s">
        <v>1415</v>
      </c>
      <c r="C650" s="79" t="s">
        <v>383</v>
      </c>
      <c r="D650" s="79" t="s">
        <v>1661</v>
      </c>
      <c r="E650" s="23">
        <v>1</v>
      </c>
      <c r="F650" s="23"/>
      <c r="G650" s="23"/>
      <c r="H650" s="23"/>
      <c r="I650" s="23"/>
      <c r="J650" s="64"/>
      <c r="K650" s="61"/>
    </row>
    <row r="651" spans="1:11" s="31" customFormat="1">
      <c r="A651" s="39">
        <v>649</v>
      </c>
      <c r="B651" s="10" t="s">
        <v>2486</v>
      </c>
      <c r="C651" s="79" t="s">
        <v>2827</v>
      </c>
      <c r="D651" s="79" t="s">
        <v>2828</v>
      </c>
      <c r="E651" s="23"/>
      <c r="F651" s="23"/>
      <c r="G651" s="23"/>
      <c r="H651" s="23"/>
      <c r="I651" s="23"/>
      <c r="J651" s="64">
        <v>1.4</v>
      </c>
      <c r="K651" s="36"/>
    </row>
    <row r="652" spans="1:11" s="31" customFormat="1" ht="27">
      <c r="A652" s="39">
        <v>650</v>
      </c>
      <c r="B652" s="10" t="s">
        <v>1425</v>
      </c>
      <c r="C652" s="79" t="s">
        <v>384</v>
      </c>
      <c r="D652" s="79" t="s">
        <v>1662</v>
      </c>
      <c r="E652" s="23"/>
      <c r="F652" s="23"/>
      <c r="G652" s="23"/>
      <c r="H652" s="23"/>
      <c r="I652" s="23"/>
      <c r="J652" s="64"/>
      <c r="K652" s="43"/>
    </row>
    <row r="653" spans="1:11" s="31" customFormat="1">
      <c r="A653" s="39">
        <v>651</v>
      </c>
      <c r="B653" s="10" t="s">
        <v>1957</v>
      </c>
      <c r="C653" s="79" t="s">
        <v>2138</v>
      </c>
      <c r="D653" s="79" t="s">
        <v>5270</v>
      </c>
      <c r="E653" s="23"/>
      <c r="F653" s="23"/>
      <c r="G653" s="23"/>
      <c r="H653" s="23"/>
      <c r="I653" s="23"/>
      <c r="J653" s="64">
        <v>1.3</v>
      </c>
      <c r="K653" s="43"/>
    </row>
    <row r="654" spans="1:11" s="31" customFormat="1">
      <c r="A654" s="39">
        <v>652</v>
      </c>
      <c r="B654" s="11" t="s">
        <v>2105</v>
      </c>
      <c r="C654" s="79" t="s">
        <v>2111</v>
      </c>
      <c r="D654" s="79" t="s">
        <v>2112</v>
      </c>
      <c r="E654" s="23"/>
      <c r="F654" s="23"/>
      <c r="G654" s="23"/>
      <c r="H654" s="23"/>
      <c r="I654" s="23"/>
      <c r="J654" s="64">
        <v>1.2</v>
      </c>
      <c r="K654" s="43"/>
    </row>
    <row r="655" spans="1:11" s="31" customFormat="1">
      <c r="A655" s="39">
        <v>653</v>
      </c>
      <c r="B655" s="10" t="s">
        <v>2110</v>
      </c>
      <c r="C655" s="79" t="s">
        <v>2099</v>
      </c>
      <c r="D655" s="79" t="s">
        <v>2100</v>
      </c>
      <c r="E655" s="23"/>
      <c r="F655" s="23"/>
      <c r="G655" s="23"/>
      <c r="H655" s="23"/>
      <c r="I655" s="23"/>
      <c r="J655" s="64">
        <v>1.2</v>
      </c>
      <c r="K655" s="43"/>
    </row>
    <row r="656" spans="1:11" s="31" customFormat="1">
      <c r="A656" s="39">
        <v>654</v>
      </c>
      <c r="B656" s="10" t="s">
        <v>2481</v>
      </c>
      <c r="C656" s="79" t="s">
        <v>2848</v>
      </c>
      <c r="D656" s="79" t="s">
        <v>2849</v>
      </c>
      <c r="E656" s="23"/>
      <c r="F656" s="23"/>
      <c r="G656" s="23"/>
      <c r="H656" s="23"/>
      <c r="I656" s="23"/>
      <c r="J656" s="64">
        <v>1.4</v>
      </c>
      <c r="K656" s="36"/>
    </row>
    <row r="657" spans="1:11" s="31" customFormat="1">
      <c r="A657" s="39">
        <v>655</v>
      </c>
      <c r="B657" s="10" t="s">
        <v>1421</v>
      </c>
      <c r="C657" s="79" t="s">
        <v>1663</v>
      </c>
      <c r="D657" s="79" t="s">
        <v>1664</v>
      </c>
      <c r="E657" s="23"/>
      <c r="F657" s="23"/>
      <c r="G657" s="23"/>
      <c r="H657" s="23">
        <v>2</v>
      </c>
      <c r="I657" s="23"/>
      <c r="J657" s="64"/>
      <c r="K657" s="43"/>
    </row>
    <row r="658" spans="1:11" s="31" customFormat="1">
      <c r="A658" s="39">
        <v>656</v>
      </c>
      <c r="B658" s="10" t="s">
        <v>1415</v>
      </c>
      <c r="C658" s="79" t="s">
        <v>385</v>
      </c>
      <c r="D658" s="79" t="s">
        <v>881</v>
      </c>
      <c r="E658" s="23"/>
      <c r="F658" s="23"/>
      <c r="G658" s="23">
        <v>1</v>
      </c>
      <c r="H658" s="23"/>
      <c r="I658" s="23"/>
      <c r="J658" s="64"/>
      <c r="K658" s="43"/>
    </row>
    <row r="659" spans="1:11" s="86" customFormat="1">
      <c r="A659" s="39">
        <v>657</v>
      </c>
      <c r="B659" s="10" t="s">
        <v>1425</v>
      </c>
      <c r="C659" s="79" t="s">
        <v>386</v>
      </c>
      <c r="D659" s="79" t="s">
        <v>579</v>
      </c>
      <c r="E659" s="23"/>
      <c r="F659" s="23"/>
      <c r="G659" s="23"/>
      <c r="H659" s="23"/>
      <c r="I659" s="23"/>
      <c r="J659" s="64"/>
      <c r="K659" s="43"/>
    </row>
    <row r="660" spans="1:11" s="31" customFormat="1">
      <c r="A660" s="39">
        <v>658</v>
      </c>
      <c r="B660" s="10" t="s">
        <v>3751</v>
      </c>
      <c r="C660" s="79" t="s">
        <v>3753</v>
      </c>
      <c r="D660" s="79" t="s">
        <v>3754</v>
      </c>
      <c r="E660" s="23"/>
      <c r="F660" s="23"/>
      <c r="G660" s="23"/>
      <c r="H660" s="23"/>
      <c r="I660" s="23"/>
      <c r="J660" s="64">
        <v>2</v>
      </c>
      <c r="K660" s="36"/>
    </row>
    <row r="661" spans="1:11" s="31" customFormat="1">
      <c r="A661" s="39">
        <v>659</v>
      </c>
      <c r="B661" s="10" t="s">
        <v>2511</v>
      </c>
      <c r="C661" s="79" t="s">
        <v>2861</v>
      </c>
      <c r="D661" s="79" t="s">
        <v>3063</v>
      </c>
      <c r="E661" s="23"/>
      <c r="F661" s="23"/>
      <c r="G661" s="23"/>
      <c r="H661" s="23"/>
      <c r="I661" s="23"/>
      <c r="J661" s="64">
        <v>1.4</v>
      </c>
      <c r="K661" s="36"/>
    </row>
    <row r="662" spans="1:11" s="31" customFormat="1">
      <c r="A662" s="39">
        <v>660</v>
      </c>
      <c r="B662" s="10" t="s">
        <v>2511</v>
      </c>
      <c r="C662" s="79" t="s">
        <v>2863</v>
      </c>
      <c r="D662" s="79" t="s">
        <v>3064</v>
      </c>
      <c r="E662" s="23"/>
      <c r="F662" s="23"/>
      <c r="G662" s="23"/>
      <c r="H662" s="23"/>
      <c r="I662" s="23"/>
      <c r="J662" s="64">
        <v>1.4</v>
      </c>
      <c r="K662" s="36"/>
    </row>
    <row r="663" spans="1:11" s="31" customFormat="1">
      <c r="A663" s="39">
        <v>661</v>
      </c>
      <c r="B663" s="10" t="s">
        <v>2511</v>
      </c>
      <c r="C663" s="79" t="s">
        <v>2865</v>
      </c>
      <c r="D663" s="79" t="s">
        <v>3065</v>
      </c>
      <c r="E663" s="23"/>
      <c r="F663" s="23"/>
      <c r="G663" s="23"/>
      <c r="H663" s="23"/>
      <c r="I663" s="23"/>
      <c r="J663" s="64">
        <v>1.4</v>
      </c>
      <c r="K663" s="36"/>
    </row>
    <row r="664" spans="1:11" s="31" customFormat="1">
      <c r="A664" s="39">
        <v>662</v>
      </c>
      <c r="B664" s="10" t="s">
        <v>2511</v>
      </c>
      <c r="C664" s="79" t="s">
        <v>2867</v>
      </c>
      <c r="D664" s="79" t="s">
        <v>3043</v>
      </c>
      <c r="E664" s="23"/>
      <c r="F664" s="23"/>
      <c r="G664" s="23"/>
      <c r="H664" s="23"/>
      <c r="I664" s="23"/>
      <c r="J664" s="64">
        <v>1.4</v>
      </c>
      <c r="K664" s="36"/>
    </row>
    <row r="665" spans="1:11" s="31" customFormat="1">
      <c r="A665" s="39">
        <v>663</v>
      </c>
      <c r="B665" s="10" t="s">
        <v>2511</v>
      </c>
      <c r="C665" s="79" t="s">
        <v>2869</v>
      </c>
      <c r="D665" s="79" t="s">
        <v>3066</v>
      </c>
      <c r="E665" s="23"/>
      <c r="F665" s="23"/>
      <c r="G665" s="23"/>
      <c r="H665" s="23"/>
      <c r="I665" s="23"/>
      <c r="J665" s="64">
        <v>1.4</v>
      </c>
      <c r="K665" s="36"/>
    </row>
    <row r="666" spans="1:11" s="31" customFormat="1">
      <c r="A666" s="39">
        <v>664</v>
      </c>
      <c r="B666" s="10" t="s">
        <v>2511</v>
      </c>
      <c r="C666" s="79" t="s">
        <v>2701</v>
      </c>
      <c r="D666" s="79" t="s">
        <v>2702</v>
      </c>
      <c r="E666" s="23"/>
      <c r="F666" s="23"/>
      <c r="G666" s="23"/>
      <c r="H666" s="23"/>
      <c r="I666" s="23"/>
      <c r="J666" s="64">
        <v>1.4</v>
      </c>
      <c r="K666" s="36"/>
    </row>
    <row r="667" spans="1:11" s="31" customFormat="1">
      <c r="A667" s="39">
        <v>665</v>
      </c>
      <c r="B667" s="10" t="s">
        <v>1425</v>
      </c>
      <c r="C667" s="79" t="s">
        <v>387</v>
      </c>
      <c r="D667" s="79" t="s">
        <v>589</v>
      </c>
      <c r="E667" s="23"/>
      <c r="F667" s="23"/>
      <c r="G667" s="23"/>
      <c r="H667" s="23"/>
      <c r="I667" s="23"/>
      <c r="J667" s="64"/>
      <c r="K667" s="43"/>
    </row>
    <row r="668" spans="1:11" s="31" customFormat="1">
      <c r="A668" s="39">
        <v>666</v>
      </c>
      <c r="B668" s="10" t="s">
        <v>3767</v>
      </c>
      <c r="C668" s="79" t="s">
        <v>3802</v>
      </c>
      <c r="D668" s="79" t="s">
        <v>3803</v>
      </c>
      <c r="E668" s="23"/>
      <c r="F668" s="23"/>
      <c r="G668" s="23"/>
      <c r="H668" s="23"/>
      <c r="I668" s="23"/>
      <c r="J668" s="64">
        <v>2</v>
      </c>
      <c r="K668" s="36"/>
    </row>
    <row r="669" spans="1:11" s="86" customFormat="1">
      <c r="A669" s="39">
        <v>667</v>
      </c>
      <c r="B669" s="10" t="s">
        <v>502</v>
      </c>
      <c r="C669" s="79" t="s">
        <v>2856</v>
      </c>
      <c r="D669" s="79" t="s">
        <v>2857</v>
      </c>
      <c r="E669" s="23"/>
      <c r="F669" s="23"/>
      <c r="G669" s="23"/>
      <c r="H669" s="23"/>
      <c r="I669" s="23"/>
      <c r="J669" s="64">
        <v>1.4</v>
      </c>
      <c r="K669" s="36"/>
    </row>
    <row r="670" spans="1:11" s="31" customFormat="1">
      <c r="A670" s="39">
        <v>668</v>
      </c>
      <c r="B670" s="10" t="s">
        <v>3698</v>
      </c>
      <c r="C670" s="79" t="s">
        <v>3702</v>
      </c>
      <c r="D670" s="79" t="s">
        <v>3532</v>
      </c>
      <c r="E670" s="23"/>
      <c r="F670" s="23"/>
      <c r="G670" s="23"/>
      <c r="H670" s="23"/>
      <c r="I670" s="23"/>
      <c r="J670" s="64">
        <v>2</v>
      </c>
      <c r="K670" s="36"/>
    </row>
    <row r="671" spans="1:11" s="31" customFormat="1">
      <c r="A671" s="39">
        <v>669</v>
      </c>
      <c r="B671" s="10" t="s">
        <v>3666</v>
      </c>
      <c r="C671" s="79" t="s">
        <v>3681</v>
      </c>
      <c r="D671" s="79" t="s">
        <v>3682</v>
      </c>
      <c r="E671" s="23"/>
      <c r="F671" s="23"/>
      <c r="G671" s="23"/>
      <c r="H671" s="23"/>
      <c r="I671" s="23"/>
      <c r="J671" s="64">
        <v>2</v>
      </c>
      <c r="K671" s="36"/>
    </row>
    <row r="672" spans="1:11" s="31" customFormat="1">
      <c r="A672" s="39">
        <v>670</v>
      </c>
      <c r="B672" s="10" t="s">
        <v>3836</v>
      </c>
      <c r="C672" s="79" t="s">
        <v>3861</v>
      </c>
      <c r="D672" s="79" t="s">
        <v>3812</v>
      </c>
      <c r="E672" s="23"/>
      <c r="F672" s="23"/>
      <c r="G672" s="23"/>
      <c r="H672" s="23"/>
      <c r="I672" s="23"/>
      <c r="J672" s="64">
        <v>2</v>
      </c>
      <c r="K672" s="36"/>
    </row>
    <row r="673" spans="1:11" s="31" customFormat="1">
      <c r="A673" s="39">
        <v>671</v>
      </c>
      <c r="B673" s="10" t="s">
        <v>1414</v>
      </c>
      <c r="C673" s="79" t="s">
        <v>1665</v>
      </c>
      <c r="D673" s="79" t="s">
        <v>1666</v>
      </c>
      <c r="E673" s="23"/>
      <c r="F673" s="23"/>
      <c r="G673" s="23"/>
      <c r="H673" s="23"/>
      <c r="I673" s="23"/>
      <c r="J673" s="64"/>
      <c r="K673" s="43"/>
    </row>
    <row r="674" spans="1:11" s="31" customFormat="1">
      <c r="A674" s="39">
        <v>672</v>
      </c>
      <c r="B674" s="81" t="s">
        <v>3889</v>
      </c>
      <c r="C674" s="82" t="s">
        <v>3917</v>
      </c>
      <c r="D674" s="82" t="s">
        <v>3941</v>
      </c>
      <c r="E674" s="83"/>
      <c r="F674" s="83"/>
      <c r="G674" s="83"/>
      <c r="H674" s="83"/>
      <c r="I674" s="83"/>
      <c r="J674" s="84"/>
      <c r="K674" s="85"/>
    </row>
    <row r="675" spans="1:11" s="31" customFormat="1">
      <c r="A675" s="39">
        <v>673</v>
      </c>
      <c r="B675" s="10" t="s">
        <v>1467</v>
      </c>
      <c r="C675" s="89" t="s">
        <v>5058</v>
      </c>
      <c r="D675" s="89" t="s">
        <v>1667</v>
      </c>
      <c r="E675" s="25">
        <v>2</v>
      </c>
      <c r="F675" s="25"/>
      <c r="G675" s="25">
        <v>2</v>
      </c>
      <c r="H675" s="25">
        <v>3</v>
      </c>
      <c r="I675" s="25"/>
      <c r="J675" s="65"/>
      <c r="K675" s="43"/>
    </row>
    <row r="676" spans="1:11" s="31" customFormat="1">
      <c r="A676" s="39">
        <v>674</v>
      </c>
      <c r="B676" s="10" t="s">
        <v>1467</v>
      </c>
      <c r="C676" s="89" t="s">
        <v>390</v>
      </c>
      <c r="D676" s="89" t="s">
        <v>1668</v>
      </c>
      <c r="E676" s="25"/>
      <c r="F676" s="25"/>
      <c r="G676" s="25"/>
      <c r="H676" s="25">
        <v>2</v>
      </c>
      <c r="I676" s="25"/>
      <c r="J676" s="65"/>
      <c r="K676" s="43"/>
    </row>
    <row r="677" spans="1:11" s="31" customFormat="1">
      <c r="A677" s="39">
        <v>675</v>
      </c>
      <c r="B677" s="10" t="s">
        <v>3698</v>
      </c>
      <c r="C677" s="79" t="s">
        <v>3720</v>
      </c>
      <c r="D677" s="79" t="s">
        <v>3721</v>
      </c>
      <c r="E677" s="23">
        <v>2</v>
      </c>
      <c r="F677" s="23">
        <v>2</v>
      </c>
      <c r="G677" s="23">
        <v>2</v>
      </c>
      <c r="H677" s="23">
        <v>2</v>
      </c>
      <c r="I677" s="23"/>
      <c r="J677" s="64">
        <v>2</v>
      </c>
      <c r="K677" s="36"/>
    </row>
    <row r="678" spans="1:11" s="31" customFormat="1">
      <c r="A678" s="39">
        <v>676</v>
      </c>
      <c r="B678" s="81" t="s">
        <v>3886</v>
      </c>
      <c r="C678" s="82" t="s">
        <v>3964</v>
      </c>
      <c r="D678" s="82" t="s">
        <v>3965</v>
      </c>
      <c r="E678" s="83"/>
      <c r="F678" s="83"/>
      <c r="G678" s="83">
        <v>1</v>
      </c>
      <c r="H678" s="83"/>
      <c r="I678" s="83"/>
      <c r="J678" s="84"/>
      <c r="K678" s="85"/>
    </row>
    <row r="679" spans="1:11" s="31" customFormat="1">
      <c r="A679" s="39">
        <v>677</v>
      </c>
      <c r="B679" s="10" t="s">
        <v>1415</v>
      </c>
      <c r="C679" s="79" t="s">
        <v>392</v>
      </c>
      <c r="D679" s="79" t="s">
        <v>1669</v>
      </c>
      <c r="E679" s="23">
        <v>1</v>
      </c>
      <c r="F679" s="23"/>
      <c r="G679" s="23"/>
      <c r="H679" s="23"/>
      <c r="I679" s="23"/>
      <c r="J679" s="64"/>
      <c r="K679" s="43"/>
    </row>
    <row r="680" spans="1:11" s="31" customFormat="1">
      <c r="A680" s="39">
        <v>678</v>
      </c>
      <c r="B680" s="10" t="s">
        <v>1419</v>
      </c>
      <c r="C680" s="89" t="s">
        <v>2880</v>
      </c>
      <c r="D680" s="89" t="s">
        <v>2881</v>
      </c>
      <c r="E680" s="25">
        <v>4</v>
      </c>
      <c r="F680" s="25">
        <v>4</v>
      </c>
      <c r="G680" s="25">
        <v>5</v>
      </c>
      <c r="H680" s="25">
        <v>4</v>
      </c>
      <c r="I680" s="25"/>
      <c r="J680" s="65"/>
      <c r="K680" s="43"/>
    </row>
    <row r="681" spans="1:11" s="31" customFormat="1">
      <c r="A681" s="39">
        <v>679</v>
      </c>
      <c r="B681" s="10" t="s">
        <v>1419</v>
      </c>
      <c r="C681" s="79" t="s">
        <v>1670</v>
      </c>
      <c r="D681" s="79" t="s">
        <v>1671</v>
      </c>
      <c r="E681" s="23">
        <v>10</v>
      </c>
      <c r="F681" s="23">
        <v>3</v>
      </c>
      <c r="G681" s="23">
        <v>10</v>
      </c>
      <c r="H681" s="23">
        <v>2</v>
      </c>
      <c r="I681" s="23"/>
      <c r="J681" s="64"/>
      <c r="K681" s="43"/>
    </row>
    <row r="682" spans="1:11" s="31" customFormat="1">
      <c r="A682" s="39">
        <v>680</v>
      </c>
      <c r="B682" s="10" t="s">
        <v>1548</v>
      </c>
      <c r="C682" s="79" t="s">
        <v>1672</v>
      </c>
      <c r="D682" s="79" t="s">
        <v>1673</v>
      </c>
      <c r="E682" s="23">
        <v>2</v>
      </c>
      <c r="F682" s="23"/>
      <c r="G682" s="23"/>
      <c r="H682" s="23"/>
      <c r="I682" s="23"/>
      <c r="J682" s="64"/>
      <c r="K682" s="61"/>
    </row>
    <row r="683" spans="1:11" s="31" customFormat="1">
      <c r="A683" s="39">
        <v>681</v>
      </c>
      <c r="B683" s="10" t="s">
        <v>1548</v>
      </c>
      <c r="C683" s="79" t="s">
        <v>1674</v>
      </c>
      <c r="D683" s="79" t="s">
        <v>1675</v>
      </c>
      <c r="E683" s="23"/>
      <c r="F683" s="23">
        <v>2</v>
      </c>
      <c r="G683" s="23"/>
      <c r="H683" s="23"/>
      <c r="I683" s="23"/>
      <c r="J683" s="64"/>
      <c r="K683" s="43"/>
    </row>
    <row r="684" spans="1:11" s="31" customFormat="1">
      <c r="A684" s="39">
        <v>682</v>
      </c>
      <c r="B684" s="10" t="s">
        <v>507</v>
      </c>
      <c r="C684" s="79" t="s">
        <v>3708</v>
      </c>
      <c r="D684" s="79" t="s">
        <v>3709</v>
      </c>
      <c r="E684" s="23"/>
      <c r="F684" s="23"/>
      <c r="G684" s="23"/>
      <c r="H684" s="23"/>
      <c r="I684" s="23"/>
      <c r="J684" s="64">
        <v>2</v>
      </c>
      <c r="K684" s="36"/>
    </row>
    <row r="685" spans="1:11" s="31" customFormat="1">
      <c r="A685" s="39">
        <v>683</v>
      </c>
      <c r="B685" s="10" t="s">
        <v>3736</v>
      </c>
      <c r="C685" s="79" t="s">
        <v>3575</v>
      </c>
      <c r="D685" s="79" t="s">
        <v>3572</v>
      </c>
      <c r="E685" s="23"/>
      <c r="F685" s="23"/>
      <c r="G685" s="23"/>
      <c r="H685" s="23"/>
      <c r="I685" s="23"/>
      <c r="J685" s="64">
        <v>2</v>
      </c>
      <c r="K685" s="36"/>
    </row>
    <row r="686" spans="1:11" s="31" customFormat="1">
      <c r="A686" s="39">
        <v>684</v>
      </c>
      <c r="B686" s="10" t="s">
        <v>1419</v>
      </c>
      <c r="C686" s="79" t="s">
        <v>394</v>
      </c>
      <c r="D686" s="79" t="s">
        <v>1676</v>
      </c>
      <c r="E686" s="23">
        <v>6</v>
      </c>
      <c r="F686" s="23">
        <v>6</v>
      </c>
      <c r="G686" s="23">
        <v>6</v>
      </c>
      <c r="H686" s="23">
        <v>6</v>
      </c>
      <c r="I686" s="23"/>
      <c r="J686" s="64"/>
      <c r="K686" s="61"/>
    </row>
    <row r="687" spans="1:11" s="31" customFormat="1">
      <c r="A687" s="39">
        <v>685</v>
      </c>
      <c r="B687" s="10" t="s">
        <v>2511</v>
      </c>
      <c r="C687" s="79" t="s">
        <v>2693</v>
      </c>
      <c r="D687" s="79" t="s">
        <v>2694</v>
      </c>
      <c r="E687" s="23"/>
      <c r="F687" s="23"/>
      <c r="G687" s="23"/>
      <c r="H687" s="23"/>
      <c r="I687" s="23"/>
      <c r="J687" s="64">
        <v>1.4</v>
      </c>
      <c r="K687" s="36"/>
    </row>
    <row r="688" spans="1:11" s="31" customFormat="1">
      <c r="A688" s="39">
        <v>686</v>
      </c>
      <c r="B688" s="10" t="s">
        <v>1419</v>
      </c>
      <c r="C688" s="89" t="s">
        <v>395</v>
      </c>
      <c r="D688" s="89" t="s">
        <v>1677</v>
      </c>
      <c r="E688" s="25">
        <v>2</v>
      </c>
      <c r="F688" s="25">
        <v>2</v>
      </c>
      <c r="G688" s="25">
        <v>2</v>
      </c>
      <c r="H688" s="25">
        <v>2</v>
      </c>
      <c r="I688" s="25"/>
      <c r="J688" s="65"/>
      <c r="K688" s="43"/>
    </row>
    <row r="689" spans="1:15" s="31" customFormat="1">
      <c r="A689" s="39">
        <v>687</v>
      </c>
      <c r="B689" s="10" t="s">
        <v>5064</v>
      </c>
      <c r="C689" s="79" t="s">
        <v>5205</v>
      </c>
      <c r="D689" s="89" t="s">
        <v>5230</v>
      </c>
      <c r="E689" s="23"/>
      <c r="F689" s="23"/>
      <c r="G689" s="23"/>
      <c r="H689" s="23"/>
      <c r="I689" s="23"/>
      <c r="J689" s="64"/>
      <c r="K689" s="43"/>
    </row>
    <row r="690" spans="1:15" s="31" customFormat="1">
      <c r="A690" s="39">
        <v>688</v>
      </c>
      <c r="B690" s="10" t="s">
        <v>5134</v>
      </c>
      <c r="C690" s="79" t="s">
        <v>5119</v>
      </c>
      <c r="D690" s="89" t="s">
        <v>5228</v>
      </c>
      <c r="E690" s="23"/>
      <c r="F690" s="23"/>
      <c r="G690" s="23"/>
      <c r="H690" s="23"/>
      <c r="I690" s="23"/>
      <c r="J690" s="64"/>
      <c r="K690" s="43"/>
    </row>
    <row r="691" spans="1:15" s="31" customFormat="1">
      <c r="A691" s="39">
        <v>689</v>
      </c>
      <c r="B691" s="10" t="s">
        <v>1957</v>
      </c>
      <c r="C691" s="79" t="s">
        <v>2135</v>
      </c>
      <c r="D691" s="79" t="s">
        <v>5270</v>
      </c>
      <c r="E691" s="23"/>
      <c r="F691" s="23"/>
      <c r="G691" s="23"/>
      <c r="H691" s="23"/>
      <c r="I691" s="23"/>
      <c r="J691" s="64">
        <v>1.3</v>
      </c>
      <c r="K691" s="43"/>
    </row>
    <row r="692" spans="1:15" s="31" customFormat="1">
      <c r="A692" s="39">
        <v>690</v>
      </c>
      <c r="B692" s="10" t="s">
        <v>3862</v>
      </c>
      <c r="C692" s="79" t="s">
        <v>3863</v>
      </c>
      <c r="D692" s="79" t="s">
        <v>3825</v>
      </c>
      <c r="E692" s="23"/>
      <c r="F692" s="23"/>
      <c r="G692" s="23"/>
      <c r="H692" s="23"/>
      <c r="I692" s="23"/>
      <c r="J692" s="64">
        <v>2</v>
      </c>
      <c r="K692" s="36"/>
      <c r="O692" s="94"/>
    </row>
    <row r="693" spans="1:15" s="31" customFormat="1">
      <c r="A693" s="39">
        <v>691</v>
      </c>
      <c r="B693" s="10" t="s">
        <v>1425</v>
      </c>
      <c r="C693" s="79" t="s">
        <v>396</v>
      </c>
      <c r="D693" s="79" t="s">
        <v>587</v>
      </c>
      <c r="E693" s="23"/>
      <c r="F693" s="23"/>
      <c r="G693" s="23"/>
      <c r="H693" s="23"/>
      <c r="I693" s="23"/>
      <c r="J693" s="64"/>
      <c r="K693" s="43"/>
    </row>
    <row r="694" spans="1:15" s="77" customFormat="1">
      <c r="A694" s="39">
        <v>692</v>
      </c>
      <c r="B694" s="10" t="s">
        <v>3862</v>
      </c>
      <c r="C694" s="79" t="s">
        <v>3864</v>
      </c>
      <c r="D694" s="79" t="s">
        <v>3812</v>
      </c>
      <c r="E694" s="23"/>
      <c r="F694" s="23"/>
      <c r="G694" s="23"/>
      <c r="H694" s="23"/>
      <c r="I694" s="23"/>
      <c r="J694" s="64">
        <v>2</v>
      </c>
      <c r="K694" s="36"/>
      <c r="N694" s="95"/>
    </row>
    <row r="695" spans="1:15" s="77" customFormat="1">
      <c r="A695" s="39">
        <v>693</v>
      </c>
      <c r="B695" s="10" t="s">
        <v>1415</v>
      </c>
      <c r="C695" s="79" t="s">
        <v>397</v>
      </c>
      <c r="D695" s="79" t="s">
        <v>1678</v>
      </c>
      <c r="E695" s="23"/>
      <c r="F695" s="23"/>
      <c r="G695" s="23"/>
      <c r="H695" s="23">
        <v>1</v>
      </c>
      <c r="I695" s="23"/>
      <c r="J695" s="64"/>
      <c r="K695" s="43"/>
    </row>
    <row r="696" spans="1:15" s="31" customFormat="1">
      <c r="A696" s="39">
        <v>694</v>
      </c>
      <c r="B696" s="10" t="s">
        <v>1415</v>
      </c>
      <c r="C696" s="79" t="s">
        <v>398</v>
      </c>
      <c r="D696" s="79" t="s">
        <v>1679</v>
      </c>
      <c r="E696" s="23"/>
      <c r="F696" s="23"/>
      <c r="G696" s="23"/>
      <c r="H696" s="23">
        <v>1</v>
      </c>
      <c r="I696" s="23"/>
      <c r="J696" s="64"/>
      <c r="K696" s="43"/>
      <c r="N696" s="77"/>
    </row>
    <row r="697" spans="1:15" s="31" customFormat="1">
      <c r="A697" s="39">
        <v>695</v>
      </c>
      <c r="B697" s="10" t="s">
        <v>1415</v>
      </c>
      <c r="C697" s="79" t="s">
        <v>399</v>
      </c>
      <c r="D697" s="79" t="s">
        <v>1680</v>
      </c>
      <c r="E697" s="23"/>
      <c r="F697" s="23"/>
      <c r="G697" s="23"/>
      <c r="H697" s="23">
        <v>1</v>
      </c>
      <c r="I697" s="23"/>
      <c r="J697" s="64"/>
      <c r="K697" s="43"/>
    </row>
    <row r="698" spans="1:15" s="31" customFormat="1" ht="27">
      <c r="A698" s="39">
        <v>696</v>
      </c>
      <c r="B698" s="10" t="s">
        <v>1414</v>
      </c>
      <c r="C698" s="79" t="s">
        <v>400</v>
      </c>
      <c r="D698" s="79" t="s">
        <v>1681</v>
      </c>
      <c r="E698" s="23">
        <v>4</v>
      </c>
      <c r="F698" s="23">
        <v>5</v>
      </c>
      <c r="G698" s="23">
        <v>1</v>
      </c>
      <c r="H698" s="23">
        <v>2</v>
      </c>
      <c r="I698" s="23"/>
      <c r="J698" s="64"/>
      <c r="K698" s="43"/>
    </row>
    <row r="699" spans="1:15" s="31" customFormat="1">
      <c r="A699" s="39">
        <v>697</v>
      </c>
      <c r="B699" s="10" t="s">
        <v>1425</v>
      </c>
      <c r="C699" s="79" t="s">
        <v>401</v>
      </c>
      <c r="D699" s="79" t="s">
        <v>567</v>
      </c>
      <c r="E699" s="23"/>
      <c r="F699" s="23"/>
      <c r="G699" s="23"/>
      <c r="H699" s="23"/>
      <c r="I699" s="23"/>
      <c r="J699" s="64"/>
      <c r="K699" s="43"/>
    </row>
    <row r="700" spans="1:15" s="31" customFormat="1">
      <c r="A700" s="39">
        <v>698</v>
      </c>
      <c r="B700" s="10" t="s">
        <v>3813</v>
      </c>
      <c r="C700" s="79" t="s">
        <v>3865</v>
      </c>
      <c r="D700" s="79" t="s">
        <v>3825</v>
      </c>
      <c r="E700" s="23"/>
      <c r="F700" s="23"/>
      <c r="G700" s="23"/>
      <c r="H700" s="23"/>
      <c r="I700" s="23"/>
      <c r="J700" s="64">
        <v>2</v>
      </c>
      <c r="K700" s="36"/>
    </row>
    <row r="701" spans="1:15" s="31" customFormat="1">
      <c r="A701" s="39">
        <v>699</v>
      </c>
      <c r="B701" s="10" t="s">
        <v>3862</v>
      </c>
      <c r="C701" s="79" t="s">
        <v>3866</v>
      </c>
      <c r="D701" s="79" t="s">
        <v>3825</v>
      </c>
      <c r="E701" s="23"/>
      <c r="F701" s="23"/>
      <c r="G701" s="23"/>
      <c r="H701" s="23"/>
      <c r="I701" s="23"/>
      <c r="J701" s="64">
        <v>2</v>
      </c>
      <c r="K701" s="36"/>
    </row>
    <row r="702" spans="1:15" s="31" customFormat="1">
      <c r="A702" s="39">
        <v>700</v>
      </c>
      <c r="B702" s="10" t="s">
        <v>1425</v>
      </c>
      <c r="C702" s="79" t="s">
        <v>402</v>
      </c>
      <c r="D702" s="79" t="s">
        <v>587</v>
      </c>
      <c r="E702" s="23"/>
      <c r="F702" s="23"/>
      <c r="G702" s="23"/>
      <c r="H702" s="23"/>
      <c r="I702" s="23"/>
      <c r="J702" s="64"/>
      <c r="K702" s="43"/>
    </row>
    <row r="703" spans="1:15" s="31" customFormat="1">
      <c r="A703" s="39">
        <v>701</v>
      </c>
      <c r="B703" s="10" t="s">
        <v>1419</v>
      </c>
      <c r="C703" s="89" t="s">
        <v>1682</v>
      </c>
      <c r="D703" s="89" t="s">
        <v>1683</v>
      </c>
      <c r="E703" s="25">
        <v>2</v>
      </c>
      <c r="F703" s="25">
        <v>5</v>
      </c>
      <c r="G703" s="25">
        <v>2</v>
      </c>
      <c r="H703" s="25">
        <v>5</v>
      </c>
      <c r="I703" s="25"/>
      <c r="J703" s="65"/>
      <c r="K703" s="43"/>
    </row>
    <row r="704" spans="1:15" s="31" customFormat="1">
      <c r="A704" s="39">
        <v>702</v>
      </c>
      <c r="B704" s="10" t="s">
        <v>2469</v>
      </c>
      <c r="C704" s="79" t="s">
        <v>2810</v>
      </c>
      <c r="D704" s="79" t="s">
        <v>2809</v>
      </c>
      <c r="E704" s="23"/>
      <c r="F704" s="23"/>
      <c r="G704" s="23"/>
      <c r="H704" s="23"/>
      <c r="I704" s="23"/>
      <c r="J704" s="64">
        <v>1.4</v>
      </c>
      <c r="K704" s="36"/>
    </row>
    <row r="705" spans="1:11" s="31" customFormat="1">
      <c r="A705" s="39">
        <v>703</v>
      </c>
      <c r="B705" s="10" t="s">
        <v>1957</v>
      </c>
      <c r="C705" s="79" t="s">
        <v>2140</v>
      </c>
      <c r="D705" s="79" t="s">
        <v>5270</v>
      </c>
      <c r="E705" s="23"/>
      <c r="F705" s="23"/>
      <c r="G705" s="23"/>
      <c r="H705" s="23"/>
      <c r="I705" s="23"/>
      <c r="J705" s="64">
        <v>1.3</v>
      </c>
      <c r="K705" s="43"/>
    </row>
    <row r="706" spans="1:11" s="31" customFormat="1">
      <c r="A706" s="39">
        <v>704</v>
      </c>
      <c r="B706" s="10" t="s">
        <v>1415</v>
      </c>
      <c r="C706" s="79" t="s">
        <v>404</v>
      </c>
      <c r="D706" s="79" t="s">
        <v>1684</v>
      </c>
      <c r="E706" s="23"/>
      <c r="F706" s="23">
        <v>1</v>
      </c>
      <c r="G706" s="23"/>
      <c r="H706" s="23"/>
      <c r="I706" s="23"/>
      <c r="J706" s="64"/>
      <c r="K706" s="43"/>
    </row>
    <row r="707" spans="1:11" s="31" customFormat="1">
      <c r="A707" s="39">
        <v>705</v>
      </c>
      <c r="B707" s="10" t="s">
        <v>1415</v>
      </c>
      <c r="C707" s="79" t="s">
        <v>405</v>
      </c>
      <c r="D707" s="79" t="s">
        <v>1685</v>
      </c>
      <c r="E707" s="23"/>
      <c r="F707" s="23">
        <v>1</v>
      </c>
      <c r="G707" s="23"/>
      <c r="H707" s="23"/>
      <c r="I707" s="23"/>
      <c r="J707" s="64"/>
      <c r="K707" s="43"/>
    </row>
    <row r="708" spans="1:11" s="31" customFormat="1">
      <c r="A708" s="39">
        <v>706</v>
      </c>
      <c r="B708" s="10" t="s">
        <v>1415</v>
      </c>
      <c r="C708" s="79" t="s">
        <v>406</v>
      </c>
      <c r="D708" s="79" t="s">
        <v>1686</v>
      </c>
      <c r="E708" s="23"/>
      <c r="F708" s="23">
        <v>1</v>
      </c>
      <c r="G708" s="23"/>
      <c r="H708" s="23"/>
      <c r="I708" s="23"/>
      <c r="J708" s="64"/>
      <c r="K708" s="43"/>
    </row>
    <row r="709" spans="1:11" s="31" customFormat="1">
      <c r="A709" s="39">
        <v>707</v>
      </c>
      <c r="B709" s="10" t="s">
        <v>1415</v>
      </c>
      <c r="C709" s="79" t="s">
        <v>407</v>
      </c>
      <c r="D709" s="79" t="s">
        <v>1687</v>
      </c>
      <c r="E709" s="23">
        <v>1</v>
      </c>
      <c r="F709" s="23"/>
      <c r="G709" s="23"/>
      <c r="H709" s="23"/>
      <c r="I709" s="23"/>
      <c r="J709" s="64"/>
      <c r="K709" s="43"/>
    </row>
    <row r="710" spans="1:11" s="31" customFormat="1">
      <c r="A710" s="39">
        <v>708</v>
      </c>
      <c r="B710" s="10" t="s">
        <v>1419</v>
      </c>
      <c r="C710" s="79" t="s">
        <v>408</v>
      </c>
      <c r="D710" s="79" t="s">
        <v>902</v>
      </c>
      <c r="E710" s="23">
        <v>2</v>
      </c>
      <c r="F710" s="23"/>
      <c r="G710" s="23">
        <v>2</v>
      </c>
      <c r="H710" s="23">
        <v>2</v>
      </c>
      <c r="I710" s="23"/>
      <c r="J710" s="64"/>
      <c r="K710" s="43"/>
    </row>
    <row r="711" spans="1:11" s="31" customFormat="1">
      <c r="A711" s="39">
        <v>709</v>
      </c>
      <c r="B711" s="10" t="s">
        <v>1419</v>
      </c>
      <c r="C711" s="79" t="s">
        <v>409</v>
      </c>
      <c r="D711" s="79" t="s">
        <v>903</v>
      </c>
      <c r="E711" s="23">
        <v>3</v>
      </c>
      <c r="F711" s="23">
        <v>4</v>
      </c>
      <c r="G711" s="23">
        <v>3</v>
      </c>
      <c r="H711" s="23">
        <v>3</v>
      </c>
      <c r="I711" s="23"/>
      <c r="J711" s="64"/>
      <c r="K711" s="43"/>
    </row>
    <row r="712" spans="1:11" s="31" customFormat="1">
      <c r="A712" s="39">
        <v>710</v>
      </c>
      <c r="B712" s="10" t="s">
        <v>1415</v>
      </c>
      <c r="C712" s="79" t="s">
        <v>410</v>
      </c>
      <c r="D712" s="79" t="s">
        <v>904</v>
      </c>
      <c r="E712" s="23">
        <v>1</v>
      </c>
      <c r="F712" s="23"/>
      <c r="G712" s="23"/>
      <c r="H712" s="23"/>
      <c r="I712" s="23"/>
      <c r="J712" s="64"/>
      <c r="K712" s="43"/>
    </row>
    <row r="713" spans="1:11" s="31" customFormat="1">
      <c r="A713" s="39">
        <v>711</v>
      </c>
      <c r="B713" s="10" t="s">
        <v>1415</v>
      </c>
      <c r="C713" s="79" t="s">
        <v>411</v>
      </c>
      <c r="D713" s="79" t="s">
        <v>905</v>
      </c>
      <c r="E713" s="23">
        <v>1</v>
      </c>
      <c r="F713" s="23"/>
      <c r="G713" s="23"/>
      <c r="H713" s="23"/>
      <c r="I713" s="23"/>
      <c r="J713" s="64"/>
      <c r="K713" s="43"/>
    </row>
    <row r="714" spans="1:11" s="31" customFormat="1">
      <c r="A714" s="39">
        <v>712</v>
      </c>
      <c r="B714" s="10" t="s">
        <v>1415</v>
      </c>
      <c r="C714" s="79" t="s">
        <v>412</v>
      </c>
      <c r="D714" s="79" t="s">
        <v>906</v>
      </c>
      <c r="E714" s="23">
        <v>1</v>
      </c>
      <c r="F714" s="23"/>
      <c r="G714" s="23"/>
      <c r="H714" s="23"/>
      <c r="I714" s="23"/>
      <c r="J714" s="64"/>
      <c r="K714" s="43"/>
    </row>
    <row r="715" spans="1:11" s="31" customFormat="1">
      <c r="A715" s="39">
        <v>713</v>
      </c>
      <c r="B715" s="10" t="s">
        <v>1419</v>
      </c>
      <c r="C715" s="79" t="s">
        <v>1688</v>
      </c>
      <c r="D715" s="79" t="s">
        <v>1689</v>
      </c>
      <c r="E715" s="23">
        <v>6</v>
      </c>
      <c r="F715" s="23">
        <v>2</v>
      </c>
      <c r="G715" s="23">
        <v>6</v>
      </c>
      <c r="H715" s="23">
        <v>2</v>
      </c>
      <c r="I715" s="23"/>
      <c r="J715" s="64"/>
      <c r="K715" s="43"/>
    </row>
    <row r="716" spans="1:11" s="31" customFormat="1">
      <c r="A716" s="39">
        <v>714</v>
      </c>
      <c r="B716" s="10" t="s">
        <v>2108</v>
      </c>
      <c r="C716" s="79" t="s">
        <v>2085</v>
      </c>
      <c r="D716" s="79" t="s">
        <v>2086</v>
      </c>
      <c r="E716" s="23">
        <v>2</v>
      </c>
      <c r="F716" s="23">
        <v>2</v>
      </c>
      <c r="G716" s="23">
        <v>2</v>
      </c>
      <c r="H716" s="23">
        <v>2</v>
      </c>
      <c r="I716" s="23"/>
      <c r="J716" s="64">
        <v>1.2</v>
      </c>
      <c r="K716" s="43"/>
    </row>
    <row r="717" spans="1:11" s="31" customFormat="1">
      <c r="A717" s="39">
        <v>715</v>
      </c>
      <c r="B717" s="10" t="s">
        <v>3698</v>
      </c>
      <c r="C717" s="79" t="s">
        <v>3706</v>
      </c>
      <c r="D717" s="79" t="s">
        <v>3707</v>
      </c>
      <c r="E717" s="23"/>
      <c r="F717" s="23"/>
      <c r="G717" s="23"/>
      <c r="H717" s="23"/>
      <c r="I717" s="23"/>
      <c r="J717" s="64">
        <v>2</v>
      </c>
      <c r="K717" s="36"/>
    </row>
    <row r="718" spans="1:11" s="31" customFormat="1">
      <c r="A718" s="39">
        <v>716</v>
      </c>
      <c r="B718" s="10" t="s">
        <v>1957</v>
      </c>
      <c r="C718" s="79" t="s">
        <v>2151</v>
      </c>
      <c r="D718" s="79" t="s">
        <v>5270</v>
      </c>
      <c r="E718" s="23"/>
      <c r="F718" s="23"/>
      <c r="G718" s="23"/>
      <c r="H718" s="23"/>
      <c r="I718" s="23"/>
      <c r="J718" s="64">
        <v>1.3</v>
      </c>
      <c r="K718" s="43"/>
    </row>
    <row r="719" spans="1:11" s="31" customFormat="1">
      <c r="A719" s="39">
        <v>717</v>
      </c>
      <c r="B719" s="10" t="s">
        <v>1421</v>
      </c>
      <c r="C719" s="79" t="s">
        <v>1690</v>
      </c>
      <c r="D719" s="79" t="s">
        <v>1691</v>
      </c>
      <c r="E719" s="23"/>
      <c r="F719" s="23"/>
      <c r="G719" s="23"/>
      <c r="H719" s="23">
        <v>3</v>
      </c>
      <c r="I719" s="23"/>
      <c r="J719" s="64"/>
      <c r="K719" s="43"/>
    </row>
    <row r="720" spans="1:11" s="31" customFormat="1">
      <c r="A720" s="39">
        <v>718</v>
      </c>
      <c r="B720" s="10" t="s">
        <v>1421</v>
      </c>
      <c r="C720" s="89" t="s">
        <v>1692</v>
      </c>
      <c r="D720" s="79" t="s">
        <v>1693</v>
      </c>
      <c r="E720" s="25"/>
      <c r="F720" s="25">
        <v>2</v>
      </c>
      <c r="G720" s="25"/>
      <c r="H720" s="25"/>
      <c r="I720" s="25"/>
      <c r="J720" s="65"/>
      <c r="K720" s="43"/>
    </row>
    <row r="721" spans="1:11" s="77" customFormat="1">
      <c r="A721" s="39">
        <v>719</v>
      </c>
      <c r="B721" s="10" t="s">
        <v>1421</v>
      </c>
      <c r="C721" s="89" t="s">
        <v>1694</v>
      </c>
      <c r="D721" s="79" t="s">
        <v>1695</v>
      </c>
      <c r="E721" s="25">
        <v>4</v>
      </c>
      <c r="F721" s="25"/>
      <c r="G721" s="25"/>
      <c r="H721" s="25"/>
      <c r="I721" s="25"/>
      <c r="J721" s="65"/>
      <c r="K721" s="43"/>
    </row>
    <row r="722" spans="1:11" s="31" customFormat="1">
      <c r="A722" s="39">
        <v>720</v>
      </c>
      <c r="B722" s="10" t="s">
        <v>1419</v>
      </c>
      <c r="C722" s="79" t="s">
        <v>414</v>
      </c>
      <c r="D722" s="79" t="s">
        <v>908</v>
      </c>
      <c r="E722" s="23">
        <v>2</v>
      </c>
      <c r="F722" s="23">
        <v>4</v>
      </c>
      <c r="G722" s="23">
        <v>2</v>
      </c>
      <c r="H722" s="23">
        <v>2</v>
      </c>
      <c r="I722" s="23"/>
      <c r="J722" s="64"/>
      <c r="K722" s="43"/>
    </row>
    <row r="723" spans="1:11" s="31" customFormat="1">
      <c r="A723" s="39">
        <v>721</v>
      </c>
      <c r="B723" s="10" t="s">
        <v>1414</v>
      </c>
      <c r="C723" s="79" t="s">
        <v>1696</v>
      </c>
      <c r="D723" s="79" t="s">
        <v>1697</v>
      </c>
      <c r="E723" s="23">
        <v>5</v>
      </c>
      <c r="F723" s="23">
        <v>2</v>
      </c>
      <c r="G723" s="23"/>
      <c r="H723" s="23">
        <v>2</v>
      </c>
      <c r="I723" s="23"/>
      <c r="J723" s="64"/>
      <c r="K723" s="43"/>
    </row>
    <row r="724" spans="1:11" s="31" customFormat="1">
      <c r="A724" s="39">
        <v>722</v>
      </c>
      <c r="B724" s="10" t="s">
        <v>2062</v>
      </c>
      <c r="C724" s="79" t="s">
        <v>1404</v>
      </c>
      <c r="D724" s="79" t="s">
        <v>2065</v>
      </c>
      <c r="E724" s="23"/>
      <c r="F724" s="23">
        <v>2</v>
      </c>
      <c r="G724" s="23">
        <v>5</v>
      </c>
      <c r="H724" s="23">
        <v>2</v>
      </c>
      <c r="I724" s="23"/>
      <c r="J724" s="64">
        <v>1.1000000000000001</v>
      </c>
      <c r="K724" s="43"/>
    </row>
    <row r="725" spans="1:11" s="31" customFormat="1">
      <c r="A725" s="39">
        <v>723</v>
      </c>
      <c r="B725" s="10" t="s">
        <v>1425</v>
      </c>
      <c r="C725" s="79" t="s">
        <v>416</v>
      </c>
      <c r="D725" s="79" t="s">
        <v>587</v>
      </c>
      <c r="E725" s="23"/>
      <c r="F725" s="23"/>
      <c r="G725" s="23"/>
      <c r="H725" s="23"/>
      <c r="I725" s="23"/>
      <c r="J725" s="64"/>
      <c r="K725" s="43"/>
    </row>
    <row r="726" spans="1:11" s="31" customFormat="1">
      <c r="A726" s="39">
        <v>724</v>
      </c>
      <c r="B726" s="10" t="s">
        <v>1957</v>
      </c>
      <c r="C726" s="79" t="s">
        <v>2134</v>
      </c>
      <c r="D726" s="79" t="s">
        <v>5270</v>
      </c>
      <c r="E726" s="23"/>
      <c r="F726" s="23"/>
      <c r="G726" s="23"/>
      <c r="H726" s="23"/>
      <c r="I726" s="23"/>
      <c r="J726" s="64">
        <v>1.3</v>
      </c>
      <c r="K726" s="43"/>
    </row>
    <row r="727" spans="1:11" s="31" customFormat="1">
      <c r="A727" s="39">
        <v>725</v>
      </c>
      <c r="B727" s="10" t="s">
        <v>1419</v>
      </c>
      <c r="C727" s="79" t="s">
        <v>1698</v>
      </c>
      <c r="D727" s="79" t="s">
        <v>1699</v>
      </c>
      <c r="E727" s="23">
        <v>3</v>
      </c>
      <c r="F727" s="23"/>
      <c r="G727" s="23">
        <v>3</v>
      </c>
      <c r="H727" s="23"/>
      <c r="I727" s="23"/>
      <c r="J727" s="64"/>
      <c r="K727" s="43"/>
    </row>
    <row r="728" spans="1:11" s="31" customFormat="1">
      <c r="A728" s="39">
        <v>726</v>
      </c>
      <c r="B728" s="10" t="s">
        <v>1415</v>
      </c>
      <c r="C728" s="79" t="s">
        <v>420</v>
      </c>
      <c r="D728" s="79" t="s">
        <v>1700</v>
      </c>
      <c r="E728" s="23">
        <v>1</v>
      </c>
      <c r="F728" s="23"/>
      <c r="G728" s="23"/>
      <c r="H728" s="23"/>
      <c r="I728" s="23"/>
      <c r="J728" s="64"/>
      <c r="K728" s="43"/>
    </row>
    <row r="729" spans="1:11" s="31" customFormat="1">
      <c r="A729" s="39">
        <v>727</v>
      </c>
      <c r="B729" s="10" t="s">
        <v>1419</v>
      </c>
      <c r="C729" s="79" t="s">
        <v>421</v>
      </c>
      <c r="D729" s="79" t="s">
        <v>913</v>
      </c>
      <c r="E729" s="23">
        <v>1</v>
      </c>
      <c r="F729" s="23">
        <v>4</v>
      </c>
      <c r="G729" s="23">
        <v>1</v>
      </c>
      <c r="H729" s="23">
        <v>1</v>
      </c>
      <c r="I729" s="23"/>
      <c r="J729" s="64"/>
      <c r="K729" s="43"/>
    </row>
    <row r="730" spans="1:11" s="31" customFormat="1">
      <c r="A730" s="39">
        <v>728</v>
      </c>
      <c r="B730" s="10" t="s">
        <v>1415</v>
      </c>
      <c r="C730" s="79" t="s">
        <v>1701</v>
      </c>
      <c r="D730" s="79" t="s">
        <v>1702</v>
      </c>
      <c r="E730" s="23"/>
      <c r="F730" s="23"/>
      <c r="G730" s="23"/>
      <c r="H730" s="23">
        <v>2</v>
      </c>
      <c r="I730" s="23"/>
      <c r="J730" s="64"/>
      <c r="K730" s="43"/>
    </row>
    <row r="731" spans="1:11" s="31" customFormat="1">
      <c r="A731" s="39">
        <v>729</v>
      </c>
      <c r="B731" s="10" t="s">
        <v>525</v>
      </c>
      <c r="C731" s="79" t="s">
        <v>3686</v>
      </c>
      <c r="D731" s="79" t="s">
        <v>3687</v>
      </c>
      <c r="E731" s="23">
        <v>2</v>
      </c>
      <c r="F731" s="23">
        <v>2</v>
      </c>
      <c r="G731" s="23">
        <v>3</v>
      </c>
      <c r="H731" s="23">
        <v>2</v>
      </c>
      <c r="I731" s="23"/>
      <c r="J731" s="64">
        <v>2</v>
      </c>
      <c r="K731" s="36"/>
    </row>
    <row r="732" spans="1:11" s="31" customFormat="1">
      <c r="A732" s="39">
        <v>730</v>
      </c>
      <c r="B732" s="10" t="s">
        <v>1425</v>
      </c>
      <c r="C732" s="79" t="s">
        <v>423</v>
      </c>
      <c r="D732" s="79" t="s">
        <v>579</v>
      </c>
      <c r="E732" s="23"/>
      <c r="F732" s="23"/>
      <c r="G732" s="23"/>
      <c r="H732" s="23"/>
      <c r="I732" s="23"/>
      <c r="J732" s="64"/>
      <c r="K732" s="43"/>
    </row>
    <row r="733" spans="1:11" s="31" customFormat="1">
      <c r="A733" s="39">
        <v>731</v>
      </c>
      <c r="B733" s="10" t="s">
        <v>1506</v>
      </c>
      <c r="C733" s="89" t="s">
        <v>424</v>
      </c>
      <c r="D733" s="89" t="s">
        <v>1703</v>
      </c>
      <c r="E733" s="25">
        <v>3</v>
      </c>
      <c r="F733" s="25"/>
      <c r="G733" s="25">
        <v>3</v>
      </c>
      <c r="H733" s="25">
        <v>1</v>
      </c>
      <c r="I733" s="25"/>
      <c r="J733" s="65"/>
      <c r="K733" s="43"/>
    </row>
    <row r="734" spans="1:11" s="31" customFormat="1">
      <c r="A734" s="39">
        <v>732</v>
      </c>
      <c r="B734" s="10" t="s">
        <v>3813</v>
      </c>
      <c r="C734" s="79" t="s">
        <v>3867</v>
      </c>
      <c r="D734" s="79" t="s">
        <v>3825</v>
      </c>
      <c r="E734" s="23"/>
      <c r="F734" s="23"/>
      <c r="G734" s="23"/>
      <c r="H734" s="23"/>
      <c r="I734" s="23"/>
      <c r="J734" s="64">
        <v>2</v>
      </c>
      <c r="K734" s="36"/>
    </row>
    <row r="735" spans="1:11" s="31" customFormat="1">
      <c r="A735" s="39">
        <v>733</v>
      </c>
      <c r="B735" s="10" t="s">
        <v>1425</v>
      </c>
      <c r="C735" s="79" t="s">
        <v>425</v>
      </c>
      <c r="D735" s="79" t="s">
        <v>567</v>
      </c>
      <c r="E735" s="23"/>
      <c r="F735" s="23"/>
      <c r="G735" s="23"/>
      <c r="H735" s="23"/>
      <c r="I735" s="23"/>
      <c r="J735" s="64"/>
      <c r="K735" s="43"/>
    </row>
    <row r="736" spans="1:11" s="31" customFormat="1">
      <c r="A736" s="39">
        <v>734</v>
      </c>
      <c r="B736" s="10" t="s">
        <v>2469</v>
      </c>
      <c r="C736" s="87" t="s">
        <v>2472</v>
      </c>
      <c r="D736" s="79" t="s">
        <v>5264</v>
      </c>
      <c r="E736" s="23"/>
      <c r="F736" s="23"/>
      <c r="G736" s="23"/>
      <c r="H736" s="23"/>
      <c r="I736" s="23"/>
      <c r="J736" s="64">
        <v>1.4</v>
      </c>
      <c r="K736" s="36"/>
    </row>
    <row r="737" spans="1:11" s="31" customFormat="1">
      <c r="A737" s="39">
        <v>735</v>
      </c>
      <c r="B737" s="10" t="s">
        <v>1419</v>
      </c>
      <c r="C737" s="79" t="s">
        <v>426</v>
      </c>
      <c r="D737" s="79" t="s">
        <v>917</v>
      </c>
      <c r="E737" s="23">
        <v>4</v>
      </c>
      <c r="F737" s="23">
        <v>7</v>
      </c>
      <c r="G737" s="23">
        <v>4</v>
      </c>
      <c r="H737" s="23">
        <v>6</v>
      </c>
      <c r="I737" s="23"/>
      <c r="J737" s="64"/>
      <c r="K737" s="43"/>
    </row>
    <row r="738" spans="1:11" s="31" customFormat="1">
      <c r="A738" s="39">
        <v>736</v>
      </c>
      <c r="B738" s="10" t="s">
        <v>1415</v>
      </c>
      <c r="C738" s="89" t="s">
        <v>427</v>
      </c>
      <c r="D738" s="89" t="s">
        <v>1704</v>
      </c>
      <c r="E738" s="25"/>
      <c r="F738" s="25"/>
      <c r="G738" s="25"/>
      <c r="H738" s="25">
        <v>3</v>
      </c>
      <c r="I738" s="25"/>
      <c r="J738" s="65"/>
      <c r="K738" s="43"/>
    </row>
    <row r="739" spans="1:11" s="31" customFormat="1">
      <c r="A739" s="39">
        <v>737</v>
      </c>
      <c r="B739" s="10" t="s">
        <v>1415</v>
      </c>
      <c r="C739" s="79" t="s">
        <v>5062</v>
      </c>
      <c r="D739" s="79" t="s">
        <v>920</v>
      </c>
      <c r="E739" s="23"/>
      <c r="F739" s="23">
        <v>5</v>
      </c>
      <c r="G739" s="23"/>
      <c r="H739" s="23">
        <v>10</v>
      </c>
      <c r="I739" s="23"/>
      <c r="J739" s="64"/>
      <c r="K739" s="43"/>
    </row>
    <row r="740" spans="1:11" s="31" customFormat="1">
      <c r="A740" s="39">
        <v>738</v>
      </c>
      <c r="B740" s="10" t="s">
        <v>3698</v>
      </c>
      <c r="C740" s="79" t="s">
        <v>3704</v>
      </c>
      <c r="D740" s="79" t="s">
        <v>3705</v>
      </c>
      <c r="E740" s="23">
        <v>2</v>
      </c>
      <c r="F740" s="23">
        <v>2</v>
      </c>
      <c r="G740" s="23">
        <v>2</v>
      </c>
      <c r="H740" s="23">
        <v>2</v>
      </c>
      <c r="I740" s="23"/>
      <c r="J740" s="64">
        <v>2</v>
      </c>
      <c r="K740" s="36"/>
    </row>
    <row r="741" spans="1:11" s="31" customFormat="1">
      <c r="A741" s="39">
        <v>739</v>
      </c>
      <c r="B741" s="10" t="s">
        <v>1467</v>
      </c>
      <c r="C741" s="89" t="s">
        <v>428</v>
      </c>
      <c r="D741" s="89" t="s">
        <v>1705</v>
      </c>
      <c r="E741" s="25">
        <v>2</v>
      </c>
      <c r="F741" s="25">
        <v>2</v>
      </c>
      <c r="G741" s="25"/>
      <c r="H741" s="25">
        <v>1</v>
      </c>
      <c r="I741" s="25"/>
      <c r="J741" s="65"/>
      <c r="K741" s="43"/>
    </row>
    <row r="742" spans="1:11" s="31" customFormat="1">
      <c r="A742" s="39">
        <v>740</v>
      </c>
      <c r="B742" s="10" t="s">
        <v>2795</v>
      </c>
      <c r="C742" s="79" t="s">
        <v>2806</v>
      </c>
      <c r="D742" s="79" t="s">
        <v>2807</v>
      </c>
      <c r="E742" s="23">
        <v>3</v>
      </c>
      <c r="F742" s="23">
        <v>3</v>
      </c>
      <c r="G742" s="23">
        <v>3</v>
      </c>
      <c r="H742" s="23">
        <v>3</v>
      </c>
      <c r="I742" s="23"/>
      <c r="J742" s="64">
        <v>1.4</v>
      </c>
      <c r="K742" s="36"/>
    </row>
    <row r="743" spans="1:11" s="31" customFormat="1">
      <c r="A743" s="39">
        <v>741</v>
      </c>
      <c r="B743" s="10" t="s">
        <v>2469</v>
      </c>
      <c r="C743" s="79" t="s">
        <v>2813</v>
      </c>
      <c r="D743" s="79" t="s">
        <v>2812</v>
      </c>
      <c r="E743" s="23"/>
      <c r="F743" s="23"/>
      <c r="G743" s="23"/>
      <c r="H743" s="23"/>
      <c r="I743" s="23"/>
      <c r="J743" s="64">
        <v>1.4</v>
      </c>
      <c r="K743" s="36"/>
    </row>
    <row r="744" spans="1:11" s="31" customFormat="1">
      <c r="A744" s="39">
        <v>742</v>
      </c>
      <c r="B744" s="10" t="s">
        <v>1425</v>
      </c>
      <c r="C744" s="79" t="s">
        <v>1706</v>
      </c>
      <c r="D744" s="79" t="s">
        <v>1440</v>
      </c>
      <c r="E744" s="23"/>
      <c r="F744" s="23"/>
      <c r="G744" s="23"/>
      <c r="H744" s="23"/>
      <c r="I744" s="23"/>
      <c r="J744" s="64"/>
      <c r="K744" s="61"/>
    </row>
    <row r="745" spans="1:11" s="31" customFormat="1">
      <c r="A745" s="39">
        <v>743</v>
      </c>
      <c r="B745" s="10" t="s">
        <v>1425</v>
      </c>
      <c r="C745" s="79" t="s">
        <v>1707</v>
      </c>
      <c r="D745" s="79" t="s">
        <v>1440</v>
      </c>
      <c r="E745" s="23"/>
      <c r="F745" s="23"/>
      <c r="G745" s="23"/>
      <c r="H745" s="23"/>
      <c r="I745" s="23"/>
      <c r="J745" s="64"/>
      <c r="K745" s="43"/>
    </row>
    <row r="746" spans="1:11" s="31" customFormat="1">
      <c r="A746" s="39">
        <v>744</v>
      </c>
      <c r="B746" s="10" t="s">
        <v>2511</v>
      </c>
      <c r="C746" s="79" t="s">
        <v>2729</v>
      </c>
      <c r="D746" s="79" t="s">
        <v>2730</v>
      </c>
      <c r="E746" s="23">
        <v>2</v>
      </c>
      <c r="F746" s="23">
        <v>2</v>
      </c>
      <c r="G746" s="23">
        <v>2</v>
      </c>
      <c r="H746" s="23">
        <v>2</v>
      </c>
      <c r="I746" s="23"/>
      <c r="J746" s="64">
        <v>1.4</v>
      </c>
      <c r="K746" s="36"/>
    </row>
    <row r="747" spans="1:11" s="31" customFormat="1">
      <c r="A747" s="39">
        <v>745</v>
      </c>
      <c r="B747" s="10" t="s">
        <v>3698</v>
      </c>
      <c r="C747" s="79" t="s">
        <v>3726</v>
      </c>
      <c r="D747" s="79" t="s">
        <v>3727</v>
      </c>
      <c r="E747" s="23"/>
      <c r="F747" s="23"/>
      <c r="G747" s="23"/>
      <c r="H747" s="23"/>
      <c r="I747" s="23"/>
      <c r="J747" s="64">
        <v>2</v>
      </c>
      <c r="K747" s="36"/>
    </row>
    <row r="748" spans="1:11" s="31" customFormat="1">
      <c r="A748" s="39">
        <v>746</v>
      </c>
      <c r="B748" s="32" t="s">
        <v>1984</v>
      </c>
      <c r="C748" s="88" t="s">
        <v>2219</v>
      </c>
      <c r="D748" s="88" t="s">
        <v>2220</v>
      </c>
      <c r="E748" s="23">
        <v>1</v>
      </c>
      <c r="F748" s="23">
        <v>1</v>
      </c>
      <c r="G748" s="23">
        <v>1</v>
      </c>
      <c r="H748" s="23"/>
      <c r="I748" s="23"/>
      <c r="J748" s="64">
        <v>1.3</v>
      </c>
      <c r="K748" s="43"/>
    </row>
    <row r="749" spans="1:11" s="31" customFormat="1" ht="27">
      <c r="A749" s="39">
        <v>747</v>
      </c>
      <c r="B749" s="32" t="s">
        <v>1962</v>
      </c>
      <c r="C749" s="88" t="s">
        <v>1963</v>
      </c>
      <c r="D749" s="88" t="s">
        <v>1964</v>
      </c>
      <c r="E749" s="33">
        <v>1</v>
      </c>
      <c r="F749" s="33">
        <v>1</v>
      </c>
      <c r="G749" s="33">
        <v>1</v>
      </c>
      <c r="H749" s="33">
        <v>1</v>
      </c>
      <c r="I749" s="33"/>
      <c r="J749" s="68"/>
      <c r="K749" s="60"/>
    </row>
    <row r="750" spans="1:11" s="31" customFormat="1">
      <c r="A750" s="39">
        <v>748</v>
      </c>
      <c r="B750" s="10" t="s">
        <v>1425</v>
      </c>
      <c r="C750" s="79" t="s">
        <v>1708</v>
      </c>
      <c r="D750" s="79" t="s">
        <v>1610</v>
      </c>
      <c r="E750" s="23"/>
      <c r="F750" s="23"/>
      <c r="G750" s="23"/>
      <c r="H750" s="23"/>
      <c r="I750" s="23"/>
      <c r="J750" s="64"/>
      <c r="K750" s="43"/>
    </row>
    <row r="751" spans="1:11" s="31" customFormat="1">
      <c r="A751" s="39">
        <v>749</v>
      </c>
      <c r="B751" s="10" t="s">
        <v>1419</v>
      </c>
      <c r="C751" s="79" t="s">
        <v>432</v>
      </c>
      <c r="D751" s="79" t="s">
        <v>923</v>
      </c>
      <c r="E751" s="23">
        <v>4</v>
      </c>
      <c r="F751" s="23">
        <v>5</v>
      </c>
      <c r="G751" s="23">
        <v>4</v>
      </c>
      <c r="H751" s="23">
        <v>5</v>
      </c>
      <c r="I751" s="23"/>
      <c r="J751" s="64"/>
      <c r="K751" s="43"/>
    </row>
    <row r="752" spans="1:11" s="31" customFormat="1">
      <c r="A752" s="39">
        <v>750</v>
      </c>
      <c r="B752" s="10" t="s">
        <v>3736</v>
      </c>
      <c r="C752" s="79" t="s">
        <v>3746</v>
      </c>
      <c r="D752" s="79" t="s">
        <v>3747</v>
      </c>
      <c r="E752" s="23"/>
      <c r="F752" s="23"/>
      <c r="G752" s="23"/>
      <c r="H752" s="23"/>
      <c r="I752" s="23"/>
      <c r="J752" s="64">
        <v>2</v>
      </c>
      <c r="K752" s="36"/>
    </row>
    <row r="753" spans="1:11" s="31" customFormat="1">
      <c r="A753" s="39">
        <v>751</v>
      </c>
      <c r="B753" s="10" t="s">
        <v>1957</v>
      </c>
      <c r="C753" s="79" t="s">
        <v>2136</v>
      </c>
      <c r="D753" s="79" t="s">
        <v>5270</v>
      </c>
      <c r="E753" s="23"/>
      <c r="F753" s="23"/>
      <c r="G753" s="23"/>
      <c r="H753" s="23"/>
      <c r="I753" s="23"/>
      <c r="J753" s="64">
        <v>1.3</v>
      </c>
      <c r="K753" s="43"/>
    </row>
    <row r="754" spans="1:11" s="31" customFormat="1">
      <c r="A754" s="39">
        <v>752</v>
      </c>
      <c r="B754" s="10" t="s">
        <v>1419</v>
      </c>
      <c r="C754" s="89" t="s">
        <v>433</v>
      </c>
      <c r="D754" s="89" t="s">
        <v>1709</v>
      </c>
      <c r="E754" s="25">
        <v>6</v>
      </c>
      <c r="F754" s="25">
        <v>2</v>
      </c>
      <c r="G754" s="25">
        <v>6</v>
      </c>
      <c r="H754" s="25">
        <v>2</v>
      </c>
      <c r="I754" s="25"/>
      <c r="J754" s="65"/>
      <c r="K754" s="43"/>
    </row>
    <row r="755" spans="1:11" s="31" customFormat="1">
      <c r="A755" s="39">
        <v>753</v>
      </c>
      <c r="B755" s="10" t="s">
        <v>1425</v>
      </c>
      <c r="C755" s="79" t="s">
        <v>434</v>
      </c>
      <c r="D755" s="79" t="s">
        <v>570</v>
      </c>
      <c r="E755" s="23"/>
      <c r="F755" s="23"/>
      <c r="G755" s="23"/>
      <c r="H755" s="23"/>
      <c r="I755" s="23"/>
      <c r="J755" s="64"/>
      <c r="K755" s="43"/>
    </row>
    <row r="756" spans="1:11" s="31" customFormat="1">
      <c r="A756" s="39">
        <v>754</v>
      </c>
      <c r="B756" s="10" t="s">
        <v>1415</v>
      </c>
      <c r="C756" s="79" t="s">
        <v>435</v>
      </c>
      <c r="D756" s="79" t="s">
        <v>926</v>
      </c>
      <c r="E756" s="23">
        <v>1</v>
      </c>
      <c r="F756" s="23"/>
      <c r="G756" s="23"/>
      <c r="H756" s="23"/>
      <c r="I756" s="23"/>
      <c r="J756" s="64"/>
      <c r="K756" s="43"/>
    </row>
    <row r="757" spans="1:11" s="31" customFormat="1">
      <c r="A757" s="39">
        <v>755</v>
      </c>
      <c r="B757" s="10" t="s">
        <v>1425</v>
      </c>
      <c r="C757" s="79" t="s">
        <v>436</v>
      </c>
      <c r="D757" s="79" t="s">
        <v>570</v>
      </c>
      <c r="E757" s="23"/>
      <c r="F757" s="23"/>
      <c r="G757" s="23"/>
      <c r="H757" s="23"/>
      <c r="I757" s="23"/>
      <c r="J757" s="64"/>
      <c r="K757" s="43"/>
    </row>
    <row r="758" spans="1:11" s="31" customFormat="1">
      <c r="A758" s="39">
        <v>756</v>
      </c>
      <c r="B758" s="10" t="s">
        <v>1415</v>
      </c>
      <c r="C758" s="79" t="s">
        <v>438</v>
      </c>
      <c r="D758" s="79" t="s">
        <v>1710</v>
      </c>
      <c r="E758" s="23"/>
      <c r="F758" s="23">
        <v>1</v>
      </c>
      <c r="G758" s="23"/>
      <c r="H758" s="23"/>
      <c r="I758" s="23"/>
      <c r="J758" s="64"/>
      <c r="K758" s="43"/>
    </row>
    <row r="759" spans="1:11" s="31" customFormat="1">
      <c r="A759" s="39">
        <v>757</v>
      </c>
      <c r="B759" s="10" t="s">
        <v>1415</v>
      </c>
      <c r="C759" s="79" t="s">
        <v>439</v>
      </c>
      <c r="D759" s="79" t="s">
        <v>1711</v>
      </c>
      <c r="E759" s="23"/>
      <c r="F759" s="23">
        <v>1</v>
      </c>
      <c r="G759" s="23"/>
      <c r="H759" s="23"/>
      <c r="I759" s="23"/>
      <c r="J759" s="64"/>
      <c r="K759" s="43"/>
    </row>
    <row r="760" spans="1:11" s="31" customFormat="1">
      <c r="A760" s="39">
        <v>758</v>
      </c>
      <c r="B760" s="10" t="s">
        <v>1415</v>
      </c>
      <c r="C760" s="79" t="s">
        <v>441</v>
      </c>
      <c r="D760" s="79" t="s">
        <v>931</v>
      </c>
      <c r="E760" s="23"/>
      <c r="F760" s="23">
        <v>1</v>
      </c>
      <c r="G760" s="23"/>
      <c r="H760" s="23"/>
      <c r="I760" s="23"/>
      <c r="J760" s="64"/>
      <c r="K760" s="43"/>
    </row>
    <row r="761" spans="1:11" s="31" customFormat="1">
      <c r="A761" s="39">
        <v>759</v>
      </c>
      <c r="B761" s="10" t="s">
        <v>2486</v>
      </c>
      <c r="C761" s="79" t="s">
        <v>2487</v>
      </c>
      <c r="D761" s="79" t="s">
        <v>2488</v>
      </c>
      <c r="E761" s="23">
        <v>2</v>
      </c>
      <c r="F761" s="23">
        <v>2</v>
      </c>
      <c r="G761" s="23">
        <v>2</v>
      </c>
      <c r="H761" s="23">
        <v>2</v>
      </c>
      <c r="I761" s="23"/>
      <c r="J761" s="64">
        <v>1.4</v>
      </c>
      <c r="K761" s="36"/>
    </row>
    <row r="762" spans="1:11" s="31" customFormat="1">
      <c r="A762" s="39">
        <v>760</v>
      </c>
      <c r="B762" s="10" t="s">
        <v>1432</v>
      </c>
      <c r="C762" s="79" t="s">
        <v>442</v>
      </c>
      <c r="D762" s="79" t="s">
        <v>932</v>
      </c>
      <c r="E762" s="23"/>
      <c r="F762" s="23"/>
      <c r="G762" s="23"/>
      <c r="H762" s="23"/>
      <c r="I762" s="23"/>
      <c r="J762" s="64"/>
      <c r="K762" s="43"/>
    </row>
    <row r="763" spans="1:11" s="31" customFormat="1">
      <c r="A763" s="39">
        <v>761</v>
      </c>
      <c r="B763" s="10" t="s">
        <v>2511</v>
      </c>
      <c r="C763" s="79" t="s">
        <v>2699</v>
      </c>
      <c r="D763" s="79" t="s">
        <v>2700</v>
      </c>
      <c r="E763" s="23"/>
      <c r="F763" s="23"/>
      <c r="G763" s="23"/>
      <c r="H763" s="23"/>
      <c r="I763" s="23"/>
      <c r="J763" s="64">
        <v>1.4</v>
      </c>
      <c r="K763" s="36"/>
    </row>
    <row r="764" spans="1:11" s="31" customFormat="1">
      <c r="A764" s="39">
        <v>762</v>
      </c>
      <c r="B764" s="10" t="s">
        <v>1425</v>
      </c>
      <c r="C764" s="79" t="s">
        <v>482</v>
      </c>
      <c r="D764" s="79" t="s">
        <v>1712</v>
      </c>
      <c r="E764" s="23"/>
      <c r="F764" s="23"/>
      <c r="G764" s="23"/>
      <c r="H764" s="23"/>
      <c r="I764" s="23"/>
      <c r="J764" s="64"/>
      <c r="K764" s="43"/>
    </row>
    <row r="765" spans="1:11" s="31" customFormat="1">
      <c r="A765" s="39">
        <v>763</v>
      </c>
      <c r="B765" s="10" t="s">
        <v>1425</v>
      </c>
      <c r="C765" s="79" t="s">
        <v>443</v>
      </c>
      <c r="D765" s="79" t="s">
        <v>577</v>
      </c>
      <c r="E765" s="23"/>
      <c r="F765" s="23"/>
      <c r="G765" s="23"/>
      <c r="H765" s="23"/>
      <c r="I765" s="23"/>
      <c r="J765" s="64"/>
      <c r="K765" s="43"/>
    </row>
    <row r="766" spans="1:11" s="31" customFormat="1">
      <c r="A766" s="39">
        <v>764</v>
      </c>
      <c r="B766" s="10" t="s">
        <v>2511</v>
      </c>
      <c r="C766" s="79" t="s">
        <v>2691</v>
      </c>
      <c r="D766" s="79" t="s">
        <v>2692</v>
      </c>
      <c r="E766" s="23"/>
      <c r="F766" s="23"/>
      <c r="G766" s="23"/>
      <c r="H766" s="23"/>
      <c r="I766" s="23"/>
      <c r="J766" s="64">
        <v>1.4</v>
      </c>
      <c r="K766" s="36"/>
    </row>
    <row r="767" spans="1:11" s="31" customFormat="1">
      <c r="A767" s="39">
        <v>765</v>
      </c>
      <c r="B767" s="10" t="s">
        <v>1415</v>
      </c>
      <c r="C767" s="79" t="s">
        <v>444</v>
      </c>
      <c r="D767" s="79" t="s">
        <v>935</v>
      </c>
      <c r="E767" s="23"/>
      <c r="F767" s="23"/>
      <c r="G767" s="23">
        <v>1</v>
      </c>
      <c r="H767" s="23"/>
      <c r="I767" s="23"/>
      <c r="J767" s="64"/>
      <c r="K767" s="43"/>
    </row>
    <row r="768" spans="1:11" s="31" customFormat="1">
      <c r="A768" s="39">
        <v>766</v>
      </c>
      <c r="B768" s="10" t="s">
        <v>1415</v>
      </c>
      <c r="C768" s="79" t="s">
        <v>445</v>
      </c>
      <c r="D768" s="79" t="s">
        <v>936</v>
      </c>
      <c r="E768" s="23"/>
      <c r="F768" s="23"/>
      <c r="G768" s="23">
        <v>1</v>
      </c>
      <c r="H768" s="23"/>
      <c r="I768" s="23"/>
      <c r="J768" s="64"/>
      <c r="K768" s="43"/>
    </row>
    <row r="769" spans="1:11" s="31" customFormat="1">
      <c r="A769" s="39">
        <v>767</v>
      </c>
      <c r="B769" s="10" t="s">
        <v>1415</v>
      </c>
      <c r="C769" s="79" t="s">
        <v>446</v>
      </c>
      <c r="D769" s="79" t="s">
        <v>937</v>
      </c>
      <c r="E769" s="23"/>
      <c r="F769" s="23"/>
      <c r="G769" s="23">
        <v>1</v>
      </c>
      <c r="H769" s="23"/>
      <c r="I769" s="23"/>
      <c r="J769" s="64"/>
      <c r="K769" s="43"/>
    </row>
    <row r="770" spans="1:11" s="31" customFormat="1">
      <c r="A770" s="39">
        <v>768</v>
      </c>
      <c r="B770" s="10" t="s">
        <v>1419</v>
      </c>
      <c r="C770" s="89" t="s">
        <v>1713</v>
      </c>
      <c r="D770" s="89" t="s">
        <v>1714</v>
      </c>
      <c r="E770" s="25">
        <v>4</v>
      </c>
      <c r="F770" s="25">
        <v>2</v>
      </c>
      <c r="G770" s="25"/>
      <c r="H770" s="25">
        <v>2</v>
      </c>
      <c r="I770" s="25"/>
      <c r="J770" s="65"/>
      <c r="K770" s="43"/>
    </row>
    <row r="771" spans="1:11" s="31" customFormat="1">
      <c r="A771" s="39">
        <v>769</v>
      </c>
      <c r="B771" s="10" t="s">
        <v>2511</v>
      </c>
      <c r="C771" s="79" t="s">
        <v>2783</v>
      </c>
      <c r="D771" s="79" t="s">
        <v>2784</v>
      </c>
      <c r="E771" s="23"/>
      <c r="F771" s="23"/>
      <c r="G771" s="23"/>
      <c r="H771" s="23"/>
      <c r="I771" s="23">
        <v>25</v>
      </c>
      <c r="J771" s="64">
        <v>1.4</v>
      </c>
      <c r="K771" s="36"/>
    </row>
    <row r="772" spans="1:11" s="31" customFormat="1">
      <c r="A772" s="39">
        <v>770</v>
      </c>
      <c r="B772" s="10" t="s">
        <v>2511</v>
      </c>
      <c r="C772" s="79" t="s">
        <v>2785</v>
      </c>
      <c r="D772" s="79" t="s">
        <v>2786</v>
      </c>
      <c r="E772" s="23"/>
      <c r="F772" s="23"/>
      <c r="G772" s="23"/>
      <c r="H772" s="23"/>
      <c r="I772" s="23">
        <v>25</v>
      </c>
      <c r="J772" s="64">
        <v>1.4</v>
      </c>
      <c r="K772" s="36"/>
    </row>
    <row r="773" spans="1:11" s="31" customFormat="1">
      <c r="A773" s="39">
        <v>771</v>
      </c>
      <c r="B773" s="10" t="s">
        <v>1415</v>
      </c>
      <c r="C773" s="79" t="s">
        <v>448</v>
      </c>
      <c r="D773" s="79" t="s">
        <v>939</v>
      </c>
      <c r="E773" s="23">
        <v>11</v>
      </c>
      <c r="F773" s="23"/>
      <c r="G773" s="23">
        <v>11</v>
      </c>
      <c r="H773" s="23"/>
      <c r="I773" s="23"/>
      <c r="J773" s="64"/>
      <c r="K773" s="43"/>
    </row>
    <row r="774" spans="1:11" s="31" customFormat="1">
      <c r="A774" s="39">
        <v>772</v>
      </c>
      <c r="B774" s="10" t="s">
        <v>1415</v>
      </c>
      <c r="C774" s="79" t="s">
        <v>449</v>
      </c>
      <c r="D774" s="79" t="s">
        <v>940</v>
      </c>
      <c r="E774" s="23"/>
      <c r="F774" s="23"/>
      <c r="G774" s="23"/>
      <c r="H774" s="23">
        <v>2</v>
      </c>
      <c r="I774" s="23"/>
      <c r="J774" s="64"/>
      <c r="K774" s="43"/>
    </row>
    <row r="775" spans="1:11" s="31" customFormat="1">
      <c r="A775" s="39">
        <v>773</v>
      </c>
      <c r="B775" s="10" t="s">
        <v>1425</v>
      </c>
      <c r="C775" s="79" t="s">
        <v>450</v>
      </c>
      <c r="D775" s="79" t="s">
        <v>570</v>
      </c>
      <c r="E775" s="23"/>
      <c r="F775" s="23"/>
      <c r="G775" s="23"/>
      <c r="H775" s="23"/>
      <c r="I775" s="23"/>
      <c r="J775" s="64"/>
      <c r="K775" s="43"/>
    </row>
    <row r="776" spans="1:11" s="31" customFormat="1">
      <c r="A776" s="39">
        <v>774</v>
      </c>
      <c r="B776" s="81" t="s">
        <v>3966</v>
      </c>
      <c r="C776" s="82" t="s">
        <v>3967</v>
      </c>
      <c r="D776" s="82" t="s">
        <v>3968</v>
      </c>
      <c r="E776" s="83"/>
      <c r="F776" s="83"/>
      <c r="G776" s="83">
        <v>1</v>
      </c>
      <c r="H776" s="83"/>
      <c r="I776" s="83"/>
      <c r="J776" s="84"/>
      <c r="K776" s="85"/>
    </row>
    <row r="777" spans="1:11" s="31" customFormat="1">
      <c r="A777" s="39">
        <v>775</v>
      </c>
      <c r="B777" s="32" t="s">
        <v>1984</v>
      </c>
      <c r="C777" s="88" t="s">
        <v>2221</v>
      </c>
      <c r="D777" s="88" t="s">
        <v>2222</v>
      </c>
      <c r="E777" s="25">
        <v>2</v>
      </c>
      <c r="F777" s="25"/>
      <c r="G777" s="25"/>
      <c r="H777" s="25">
        <v>1</v>
      </c>
      <c r="I777" s="25"/>
      <c r="J777" s="64">
        <v>1.3</v>
      </c>
      <c r="K777" s="43"/>
    </row>
    <row r="778" spans="1:11" s="31" customFormat="1">
      <c r="A778" s="39">
        <v>776</v>
      </c>
      <c r="B778" s="10" t="s">
        <v>1467</v>
      </c>
      <c r="C778" s="89" t="s">
        <v>452</v>
      </c>
      <c r="D778" s="89" t="s">
        <v>1715</v>
      </c>
      <c r="E778" s="25">
        <v>3</v>
      </c>
      <c r="F778" s="25"/>
      <c r="G778" s="25">
        <v>3</v>
      </c>
      <c r="H778" s="25">
        <v>1</v>
      </c>
      <c r="I778" s="25"/>
      <c r="J778" s="65"/>
      <c r="K778" s="43"/>
    </row>
    <row r="779" spans="1:11" s="31" customFormat="1" ht="27">
      <c r="A779" s="39">
        <v>777</v>
      </c>
      <c r="B779" s="10" t="s">
        <v>1425</v>
      </c>
      <c r="C779" s="79" t="s">
        <v>453</v>
      </c>
      <c r="D779" s="79" t="s">
        <v>1716</v>
      </c>
      <c r="E779" s="23"/>
      <c r="F779" s="23"/>
      <c r="G779" s="23"/>
      <c r="H779" s="23"/>
      <c r="I779" s="23"/>
      <c r="J779" s="64"/>
      <c r="K779" s="43"/>
    </row>
    <row r="780" spans="1:11" s="31" customFormat="1" ht="27">
      <c r="A780" s="39">
        <v>778</v>
      </c>
      <c r="B780" s="10" t="s">
        <v>1425</v>
      </c>
      <c r="C780" s="79" t="s">
        <v>454</v>
      </c>
      <c r="D780" s="79" t="s">
        <v>1955</v>
      </c>
      <c r="E780" s="24"/>
      <c r="F780" s="23"/>
      <c r="G780" s="23"/>
      <c r="H780" s="23"/>
      <c r="I780" s="23"/>
      <c r="J780" s="64"/>
      <c r="K780" s="43"/>
    </row>
    <row r="781" spans="1:11" s="31" customFormat="1">
      <c r="A781" s="39">
        <v>779</v>
      </c>
      <c r="B781" s="10" t="s">
        <v>1457</v>
      </c>
      <c r="C781" s="89" t="s">
        <v>456</v>
      </c>
      <c r="D781" s="89" t="s">
        <v>1458</v>
      </c>
      <c r="E781" s="25"/>
      <c r="F781" s="25"/>
      <c r="G781" s="25"/>
      <c r="H781" s="25"/>
      <c r="I781" s="25"/>
      <c r="J781" s="65"/>
      <c r="K781" s="61"/>
    </row>
    <row r="782" spans="1:11" s="31" customFormat="1">
      <c r="A782" s="39">
        <v>780</v>
      </c>
      <c r="B782" s="10" t="s">
        <v>1415</v>
      </c>
      <c r="C782" s="79" t="s">
        <v>457</v>
      </c>
      <c r="D782" s="79" t="s">
        <v>945</v>
      </c>
      <c r="E782" s="23"/>
      <c r="F782" s="23"/>
      <c r="G782" s="23"/>
      <c r="H782" s="23">
        <v>1</v>
      </c>
      <c r="I782" s="23"/>
      <c r="J782" s="64"/>
      <c r="K782" s="43"/>
    </row>
    <row r="783" spans="1:11" s="31" customFormat="1">
      <c r="A783" s="39">
        <v>781</v>
      </c>
      <c r="B783" s="10" t="s">
        <v>1415</v>
      </c>
      <c r="C783" s="79" t="s">
        <v>458</v>
      </c>
      <c r="D783" s="79" t="s">
        <v>946</v>
      </c>
      <c r="E783" s="23"/>
      <c r="F783" s="23"/>
      <c r="G783" s="23"/>
      <c r="H783" s="23">
        <v>1</v>
      </c>
      <c r="I783" s="23"/>
      <c r="J783" s="64"/>
      <c r="K783" s="43"/>
    </row>
    <row r="784" spans="1:11" s="31" customFormat="1">
      <c r="A784" s="39">
        <v>782</v>
      </c>
      <c r="B784" s="10" t="s">
        <v>1415</v>
      </c>
      <c r="C784" s="79" t="s">
        <v>459</v>
      </c>
      <c r="D784" s="79" t="s">
        <v>947</v>
      </c>
      <c r="E784" s="23"/>
      <c r="F784" s="23"/>
      <c r="G784" s="23"/>
      <c r="H784" s="23">
        <v>1</v>
      </c>
      <c r="I784" s="23"/>
      <c r="J784" s="64"/>
      <c r="K784" s="43"/>
    </row>
    <row r="785" spans="1:11" s="31" customFormat="1">
      <c r="A785" s="39">
        <v>783</v>
      </c>
      <c r="B785" s="10" t="s">
        <v>1415</v>
      </c>
      <c r="C785" s="89" t="s">
        <v>5057</v>
      </c>
      <c r="D785" s="89" t="s">
        <v>1717</v>
      </c>
      <c r="E785" s="25"/>
      <c r="F785" s="25">
        <v>1</v>
      </c>
      <c r="G785" s="25"/>
      <c r="H785" s="25"/>
      <c r="I785" s="25"/>
      <c r="J785" s="65"/>
      <c r="K785" s="43"/>
    </row>
    <row r="786" spans="1:11" s="31" customFormat="1">
      <c r="A786" s="39">
        <v>784</v>
      </c>
      <c r="B786" s="10" t="s">
        <v>1415</v>
      </c>
      <c r="C786" s="79" t="s">
        <v>461</v>
      </c>
      <c r="D786" s="79" t="s">
        <v>1718</v>
      </c>
      <c r="E786" s="23"/>
      <c r="F786" s="23"/>
      <c r="G786" s="23"/>
      <c r="H786" s="23">
        <v>1</v>
      </c>
      <c r="I786" s="23"/>
      <c r="J786" s="64"/>
      <c r="K786" s="43"/>
    </row>
    <row r="787" spans="1:11" s="31" customFormat="1">
      <c r="A787" s="39">
        <v>785</v>
      </c>
      <c r="B787" s="10" t="s">
        <v>3813</v>
      </c>
      <c r="C787" s="79" t="s">
        <v>3868</v>
      </c>
      <c r="D787" s="79" t="s">
        <v>3812</v>
      </c>
      <c r="E787" s="23"/>
      <c r="F787" s="23"/>
      <c r="G787" s="23"/>
      <c r="H787" s="23"/>
      <c r="I787" s="23"/>
      <c r="J787" s="64">
        <v>2</v>
      </c>
      <c r="K787" s="36"/>
    </row>
    <row r="788" spans="1:11" s="31" customFormat="1">
      <c r="A788" s="39">
        <v>786</v>
      </c>
      <c r="B788" s="10" t="s">
        <v>1415</v>
      </c>
      <c r="C788" s="79" t="s">
        <v>462</v>
      </c>
      <c r="D788" s="79" t="s">
        <v>1719</v>
      </c>
      <c r="E788" s="23"/>
      <c r="F788" s="23">
        <v>1</v>
      </c>
      <c r="G788" s="23"/>
      <c r="H788" s="23"/>
      <c r="I788" s="23"/>
      <c r="J788" s="64"/>
      <c r="K788" s="43"/>
    </row>
    <row r="789" spans="1:11" s="31" customFormat="1">
      <c r="A789" s="39">
        <v>787</v>
      </c>
      <c r="B789" s="10" t="s">
        <v>2481</v>
      </c>
      <c r="C789" s="79" t="s">
        <v>2505</v>
      </c>
      <c r="D789" s="79" t="s">
        <v>2506</v>
      </c>
      <c r="E789" s="23"/>
      <c r="F789" s="23"/>
      <c r="G789" s="23"/>
      <c r="H789" s="23"/>
      <c r="I789" s="23"/>
      <c r="J789" s="64">
        <v>1.4</v>
      </c>
      <c r="K789" s="36"/>
    </row>
    <row r="790" spans="1:11" s="31" customFormat="1">
      <c r="A790" s="39">
        <v>788</v>
      </c>
      <c r="B790" s="10" t="s">
        <v>1425</v>
      </c>
      <c r="C790" s="79" t="s">
        <v>465</v>
      </c>
      <c r="D790" s="79" t="s">
        <v>570</v>
      </c>
      <c r="E790" s="23"/>
      <c r="F790" s="23"/>
      <c r="G790" s="23"/>
      <c r="H790" s="23"/>
      <c r="I790" s="23"/>
      <c r="J790" s="64"/>
      <c r="K790" s="43"/>
    </row>
    <row r="791" spans="1:11" s="31" customFormat="1">
      <c r="A791" s="39">
        <v>789</v>
      </c>
      <c r="B791" s="10" t="s">
        <v>1425</v>
      </c>
      <c r="C791" s="79" t="s">
        <v>466</v>
      </c>
      <c r="D791" s="79" t="s">
        <v>567</v>
      </c>
      <c r="E791" s="23"/>
      <c r="F791" s="23"/>
      <c r="G791" s="23"/>
      <c r="H791" s="23"/>
      <c r="I791" s="23"/>
      <c r="J791" s="64"/>
      <c r="K791" s="43"/>
    </row>
    <row r="792" spans="1:11" s="31" customFormat="1">
      <c r="A792" s="39">
        <v>790</v>
      </c>
      <c r="B792" s="81" t="s">
        <v>3403</v>
      </c>
      <c r="C792" s="82" t="s">
        <v>3942</v>
      </c>
      <c r="D792" s="82" t="s">
        <v>3916</v>
      </c>
      <c r="E792" s="83"/>
      <c r="F792" s="83"/>
      <c r="G792" s="83"/>
      <c r="H792" s="83"/>
      <c r="I792" s="83"/>
      <c r="J792" s="84"/>
      <c r="K792" s="85"/>
    </row>
    <row r="793" spans="1:11" s="31" customFormat="1">
      <c r="A793" s="39">
        <v>791</v>
      </c>
      <c r="B793" s="10" t="s">
        <v>1419</v>
      </c>
      <c r="C793" s="79" t="s">
        <v>1720</v>
      </c>
      <c r="D793" s="79" t="s">
        <v>1721</v>
      </c>
      <c r="E793" s="23">
        <v>6</v>
      </c>
      <c r="F793" s="23">
        <v>2</v>
      </c>
      <c r="G793" s="23">
        <v>6</v>
      </c>
      <c r="H793" s="23">
        <v>2</v>
      </c>
      <c r="I793" s="23"/>
      <c r="J793" s="64"/>
      <c r="K793" s="43"/>
    </row>
    <row r="794" spans="1:11" s="31" customFormat="1">
      <c r="A794" s="39">
        <v>792</v>
      </c>
      <c r="B794" s="10" t="s">
        <v>2511</v>
      </c>
      <c r="C794" s="79" t="s">
        <v>2709</v>
      </c>
      <c r="D794" s="79" t="s">
        <v>2710</v>
      </c>
      <c r="E794" s="23"/>
      <c r="F794" s="23"/>
      <c r="G794" s="23"/>
      <c r="H794" s="23"/>
      <c r="I794" s="23"/>
      <c r="J794" s="64">
        <v>1.4</v>
      </c>
      <c r="K794" s="36"/>
    </row>
    <row r="795" spans="1:11" s="31" customFormat="1">
      <c r="A795" s="39">
        <v>793</v>
      </c>
      <c r="B795" s="10" t="s">
        <v>1414</v>
      </c>
      <c r="C795" s="79" t="s">
        <v>1722</v>
      </c>
      <c r="D795" s="79" t="s">
        <v>956</v>
      </c>
      <c r="E795" s="23"/>
      <c r="F795" s="23"/>
      <c r="G795" s="23"/>
      <c r="H795" s="23"/>
      <c r="I795" s="23"/>
      <c r="J795" s="64"/>
      <c r="K795" s="43"/>
    </row>
    <row r="796" spans="1:11" s="31" customFormat="1" ht="27">
      <c r="A796" s="39">
        <v>794</v>
      </c>
      <c r="B796" s="10" t="s">
        <v>1432</v>
      </c>
      <c r="C796" s="79" t="s">
        <v>468</v>
      </c>
      <c r="D796" s="79" t="s">
        <v>1723</v>
      </c>
      <c r="E796" s="23">
        <v>1</v>
      </c>
      <c r="F796" s="23"/>
      <c r="G796" s="23"/>
      <c r="H796" s="23"/>
      <c r="I796" s="23"/>
      <c r="J796" s="64"/>
      <c r="K796" s="43"/>
    </row>
    <row r="797" spans="1:11" s="31" customFormat="1">
      <c r="A797" s="39">
        <v>795</v>
      </c>
      <c r="B797" s="10" t="s">
        <v>3813</v>
      </c>
      <c r="C797" s="79" t="s">
        <v>3869</v>
      </c>
      <c r="D797" s="79" t="s">
        <v>3815</v>
      </c>
      <c r="E797" s="23"/>
      <c r="F797" s="23"/>
      <c r="G797" s="23"/>
      <c r="H797" s="23"/>
      <c r="I797" s="23"/>
      <c r="J797" s="64">
        <v>2</v>
      </c>
      <c r="K797" s="36"/>
    </row>
    <row r="798" spans="1:11" s="31" customFormat="1">
      <c r="A798" s="39">
        <v>796</v>
      </c>
      <c r="B798" s="10" t="s">
        <v>2247</v>
      </c>
      <c r="C798" s="79" t="s">
        <v>2248</v>
      </c>
      <c r="D798" s="79" t="s">
        <v>2249</v>
      </c>
      <c r="E798" s="23"/>
      <c r="F798" s="23"/>
      <c r="G798" s="23"/>
      <c r="H798" s="23"/>
      <c r="I798" s="23"/>
      <c r="J798" s="64">
        <v>1.3</v>
      </c>
      <c r="K798" s="43"/>
    </row>
    <row r="799" spans="1:11" s="31" customFormat="1">
      <c r="A799" s="39">
        <v>797</v>
      </c>
      <c r="B799" s="10" t="s">
        <v>2486</v>
      </c>
      <c r="C799" s="79" t="s">
        <v>2870</v>
      </c>
      <c r="D799" s="79" t="s">
        <v>2837</v>
      </c>
      <c r="E799" s="23">
        <v>2</v>
      </c>
      <c r="F799" s="23">
        <v>2</v>
      </c>
      <c r="G799" s="23">
        <v>3</v>
      </c>
      <c r="H799" s="23">
        <v>2</v>
      </c>
      <c r="I799" s="23"/>
      <c r="J799" s="64">
        <v>1.4</v>
      </c>
      <c r="K799" s="36"/>
    </row>
    <row r="800" spans="1:11" s="31" customFormat="1">
      <c r="A800" s="39">
        <v>798</v>
      </c>
      <c r="B800" s="10" t="s">
        <v>2481</v>
      </c>
      <c r="C800" s="79" t="s">
        <v>2842</v>
      </c>
      <c r="D800" s="79" t="s">
        <v>2843</v>
      </c>
      <c r="E800" s="23"/>
      <c r="F800" s="23"/>
      <c r="G800" s="23"/>
      <c r="H800" s="23"/>
      <c r="I800" s="23"/>
      <c r="J800" s="64">
        <v>1.4</v>
      </c>
      <c r="K800" s="36"/>
    </row>
    <row r="801" spans="1:11" s="31" customFormat="1">
      <c r="A801" s="39">
        <v>799</v>
      </c>
      <c r="B801" s="10" t="s">
        <v>1425</v>
      </c>
      <c r="C801" s="79" t="s">
        <v>1724</v>
      </c>
      <c r="D801" s="79" t="s">
        <v>1440</v>
      </c>
      <c r="E801" s="23"/>
      <c r="F801" s="23"/>
      <c r="G801" s="23"/>
      <c r="H801" s="23"/>
      <c r="I801" s="23"/>
      <c r="J801" s="64"/>
      <c r="K801" s="43"/>
    </row>
    <row r="802" spans="1:11" s="31" customFormat="1">
      <c r="A802" s="39">
        <v>800</v>
      </c>
      <c r="B802" s="10" t="s">
        <v>1425</v>
      </c>
      <c r="C802" s="79" t="s">
        <v>1725</v>
      </c>
      <c r="D802" s="79" t="s">
        <v>1440</v>
      </c>
      <c r="E802" s="23"/>
      <c r="F802" s="23"/>
      <c r="G802" s="23"/>
      <c r="H802" s="23"/>
      <c r="I802" s="23"/>
      <c r="J802" s="64"/>
      <c r="K802" s="43"/>
    </row>
    <row r="803" spans="1:11" s="31" customFormat="1">
      <c r="A803" s="39">
        <v>801</v>
      </c>
      <c r="B803" s="10" t="s">
        <v>3813</v>
      </c>
      <c r="C803" s="79" t="s">
        <v>3870</v>
      </c>
      <c r="D803" s="79" t="s">
        <v>3825</v>
      </c>
      <c r="E803" s="23"/>
      <c r="F803" s="23"/>
      <c r="G803" s="23"/>
      <c r="H803" s="23"/>
      <c r="I803" s="23"/>
      <c r="J803" s="64">
        <v>2</v>
      </c>
      <c r="K803" s="36"/>
    </row>
    <row r="804" spans="1:11" s="31" customFormat="1">
      <c r="A804" s="39">
        <v>802</v>
      </c>
      <c r="B804" s="81" t="s">
        <v>3403</v>
      </c>
      <c r="C804" s="82" t="s">
        <v>3429</v>
      </c>
      <c r="D804" s="82" t="s">
        <v>3381</v>
      </c>
      <c r="E804" s="83"/>
      <c r="F804" s="83"/>
      <c r="G804" s="83"/>
      <c r="H804" s="83"/>
      <c r="I804" s="83"/>
      <c r="J804" s="84"/>
      <c r="K804" s="85"/>
    </row>
    <row r="805" spans="1:11" s="31" customFormat="1">
      <c r="A805" s="39">
        <v>803</v>
      </c>
      <c r="B805" s="10" t="s">
        <v>1421</v>
      </c>
      <c r="C805" s="89" t="s">
        <v>1726</v>
      </c>
      <c r="D805" s="79" t="s">
        <v>1727</v>
      </c>
      <c r="E805" s="25"/>
      <c r="F805" s="25"/>
      <c r="G805" s="25">
        <v>1</v>
      </c>
      <c r="H805" s="25"/>
      <c r="I805" s="25"/>
      <c r="J805" s="65"/>
      <c r="K805" s="43"/>
    </row>
    <row r="806" spans="1:11" s="31" customFormat="1">
      <c r="A806" s="39">
        <v>804</v>
      </c>
      <c r="B806" s="10" t="s">
        <v>1506</v>
      </c>
      <c r="C806" s="89" t="s">
        <v>471</v>
      </c>
      <c r="D806" s="89" t="s">
        <v>1728</v>
      </c>
      <c r="E806" s="25">
        <v>2</v>
      </c>
      <c r="F806" s="25"/>
      <c r="G806" s="25">
        <v>3</v>
      </c>
      <c r="H806" s="25"/>
      <c r="I806" s="25"/>
      <c r="J806" s="65"/>
      <c r="K806" s="43"/>
    </row>
    <row r="807" spans="1:11" s="31" customFormat="1">
      <c r="A807" s="39">
        <v>805</v>
      </c>
      <c r="B807" s="10" t="s">
        <v>3813</v>
      </c>
      <c r="C807" s="79" t="s">
        <v>3871</v>
      </c>
      <c r="D807" s="79" t="s">
        <v>3849</v>
      </c>
      <c r="E807" s="23"/>
      <c r="F807" s="23"/>
      <c r="G807" s="23"/>
      <c r="H807" s="23"/>
      <c r="I807" s="23"/>
      <c r="J807" s="64">
        <v>2</v>
      </c>
      <c r="K807" s="36"/>
    </row>
    <row r="808" spans="1:11" s="31" customFormat="1">
      <c r="A808" s="39">
        <v>806</v>
      </c>
      <c r="B808" s="10" t="s">
        <v>2511</v>
      </c>
      <c r="C808" s="79" t="s">
        <v>2753</v>
      </c>
      <c r="D808" s="79" t="s">
        <v>2754</v>
      </c>
      <c r="E808" s="23">
        <v>3</v>
      </c>
      <c r="F808" s="23">
        <v>3</v>
      </c>
      <c r="G808" s="23">
        <v>3</v>
      </c>
      <c r="H808" s="23">
        <v>3</v>
      </c>
      <c r="I808" s="23"/>
      <c r="J808" s="64">
        <v>1.4</v>
      </c>
      <c r="K808" s="36"/>
    </row>
    <row r="809" spans="1:11" s="31" customFormat="1">
      <c r="A809" s="39">
        <v>807</v>
      </c>
      <c r="B809" s="10" t="s">
        <v>2511</v>
      </c>
      <c r="C809" s="79" t="s">
        <v>2737</v>
      </c>
      <c r="D809" s="79" t="s">
        <v>2738</v>
      </c>
      <c r="E809" s="23"/>
      <c r="F809" s="23">
        <v>1</v>
      </c>
      <c r="G809" s="23"/>
      <c r="H809" s="23"/>
      <c r="I809" s="23"/>
      <c r="J809" s="64">
        <v>1.4</v>
      </c>
      <c r="K809" s="36"/>
    </row>
    <row r="810" spans="1:11" s="31" customFormat="1">
      <c r="A810" s="39">
        <v>808</v>
      </c>
      <c r="B810" s="10" t="s">
        <v>1432</v>
      </c>
      <c r="C810" s="89" t="s">
        <v>1729</v>
      </c>
      <c r="D810" s="89" t="s">
        <v>1730</v>
      </c>
      <c r="E810" s="28"/>
      <c r="F810" s="28"/>
      <c r="G810" s="28"/>
      <c r="H810" s="28"/>
      <c r="I810" s="28"/>
      <c r="J810" s="76"/>
      <c r="K810" s="43"/>
    </row>
    <row r="811" spans="1:11" s="31" customFormat="1">
      <c r="A811" s="39">
        <v>809</v>
      </c>
      <c r="B811" s="10" t="s">
        <v>1414</v>
      </c>
      <c r="C811" s="79" t="s">
        <v>474</v>
      </c>
      <c r="D811" s="79" t="s">
        <v>1731</v>
      </c>
      <c r="E811" s="23"/>
      <c r="F811" s="23"/>
      <c r="G811" s="23"/>
      <c r="H811" s="23"/>
      <c r="I811" s="23"/>
      <c r="J811" s="64"/>
      <c r="K811" s="43"/>
    </row>
    <row r="812" spans="1:11" s="31" customFormat="1">
      <c r="A812" s="39">
        <v>810</v>
      </c>
      <c r="B812" s="10" t="s">
        <v>1414</v>
      </c>
      <c r="C812" s="79" t="s">
        <v>475</v>
      </c>
      <c r="D812" s="79" t="s">
        <v>1732</v>
      </c>
      <c r="E812" s="23">
        <v>6</v>
      </c>
      <c r="F812" s="23">
        <v>6</v>
      </c>
      <c r="G812" s="23"/>
      <c r="H812" s="23">
        <v>6</v>
      </c>
      <c r="I812" s="23"/>
      <c r="J812" s="64"/>
      <c r="K812" s="43"/>
    </row>
    <row r="813" spans="1:11" s="31" customFormat="1">
      <c r="A813" s="39">
        <v>811</v>
      </c>
      <c r="B813" s="10" t="s">
        <v>2295</v>
      </c>
      <c r="C813" s="79" t="s">
        <v>3748</v>
      </c>
      <c r="D813" s="79" t="s">
        <v>3749</v>
      </c>
      <c r="E813" s="23"/>
      <c r="F813" s="23"/>
      <c r="G813" s="23"/>
      <c r="H813" s="23"/>
      <c r="I813" s="23"/>
      <c r="J813" s="64">
        <v>2</v>
      </c>
      <c r="K813" s="36"/>
    </row>
    <row r="814" spans="1:11" s="31" customFormat="1">
      <c r="A814" s="39">
        <v>812</v>
      </c>
      <c r="B814" s="10" t="s">
        <v>2511</v>
      </c>
      <c r="C814" s="79" t="s">
        <v>2515</v>
      </c>
      <c r="D814" s="79" t="s">
        <v>3038</v>
      </c>
      <c r="E814" s="23"/>
      <c r="F814" s="23"/>
      <c r="G814" s="23"/>
      <c r="H814" s="23"/>
      <c r="I814" s="23"/>
      <c r="J814" s="64">
        <v>1.4</v>
      </c>
      <c r="K814" s="36"/>
    </row>
    <row r="815" spans="1:11" s="31" customFormat="1">
      <c r="A815" s="39">
        <v>813</v>
      </c>
      <c r="B815" s="10" t="s">
        <v>2511</v>
      </c>
      <c r="C815" s="79" t="s">
        <v>2514</v>
      </c>
      <c r="D815" s="79" t="s">
        <v>3067</v>
      </c>
      <c r="E815" s="23"/>
      <c r="F815" s="23"/>
      <c r="G815" s="23"/>
      <c r="H815" s="23"/>
      <c r="I815" s="23"/>
      <c r="J815" s="64">
        <v>1.4</v>
      </c>
      <c r="K815" s="36"/>
    </row>
    <row r="816" spans="1:11" s="31" customFormat="1">
      <c r="A816" s="39">
        <v>814</v>
      </c>
      <c r="B816" s="10" t="s">
        <v>2511</v>
      </c>
      <c r="C816" s="79" t="s">
        <v>2518</v>
      </c>
      <c r="D816" s="79" t="s">
        <v>3068</v>
      </c>
      <c r="E816" s="23"/>
      <c r="F816" s="23"/>
      <c r="G816" s="23"/>
      <c r="H816" s="23"/>
      <c r="I816" s="23"/>
      <c r="J816" s="64">
        <v>1.4</v>
      </c>
      <c r="K816" s="36"/>
    </row>
    <row r="817" spans="1:20" s="31" customFormat="1">
      <c r="A817" s="39">
        <v>815</v>
      </c>
      <c r="B817" s="10" t="s">
        <v>2511</v>
      </c>
      <c r="C817" s="79" t="s">
        <v>2516</v>
      </c>
      <c r="D817" s="79" t="s">
        <v>3036</v>
      </c>
      <c r="E817" s="23"/>
      <c r="F817" s="23"/>
      <c r="G817" s="23"/>
      <c r="H817" s="23"/>
      <c r="I817" s="23"/>
      <c r="J817" s="64">
        <v>1.4</v>
      </c>
      <c r="K817" s="36"/>
    </row>
    <row r="818" spans="1:20" s="31" customFormat="1">
      <c r="A818" s="39">
        <v>816</v>
      </c>
      <c r="B818" s="10" t="s">
        <v>2511</v>
      </c>
      <c r="C818" s="79" t="s">
        <v>2517</v>
      </c>
      <c r="D818" s="79" t="s">
        <v>3070</v>
      </c>
      <c r="E818" s="23"/>
      <c r="F818" s="23"/>
      <c r="G818" s="23"/>
      <c r="H818" s="23"/>
      <c r="I818" s="23"/>
      <c r="J818" s="64">
        <v>1.4</v>
      </c>
      <c r="K818" s="36"/>
    </row>
    <row r="819" spans="1:20" s="86" customFormat="1">
      <c r="A819" s="39">
        <v>817</v>
      </c>
      <c r="B819" s="10" t="s">
        <v>1425</v>
      </c>
      <c r="C819" s="79" t="s">
        <v>1733</v>
      </c>
      <c r="D819" s="79" t="s">
        <v>1440</v>
      </c>
      <c r="E819" s="23"/>
      <c r="F819" s="23"/>
      <c r="G819" s="23"/>
      <c r="H819" s="23"/>
      <c r="I819" s="23"/>
      <c r="J819" s="64"/>
      <c r="K819" s="43"/>
    </row>
    <row r="820" spans="1:20" s="31" customFormat="1">
      <c r="A820" s="39">
        <v>818</v>
      </c>
      <c r="B820" s="10" t="s">
        <v>2511</v>
      </c>
      <c r="C820" s="79" t="s">
        <v>2719</v>
      </c>
      <c r="D820" s="79" t="s">
        <v>2720</v>
      </c>
      <c r="E820" s="23"/>
      <c r="F820" s="23"/>
      <c r="G820" s="23"/>
      <c r="H820" s="23"/>
      <c r="I820" s="23"/>
      <c r="J820" s="64">
        <v>1.4</v>
      </c>
      <c r="K820" s="36"/>
    </row>
    <row r="821" spans="1:20" s="86" customFormat="1">
      <c r="A821" s="39">
        <v>819</v>
      </c>
      <c r="B821" s="10" t="s">
        <v>1425</v>
      </c>
      <c r="C821" s="79" t="s">
        <v>477</v>
      </c>
      <c r="D821" s="79" t="s">
        <v>579</v>
      </c>
      <c r="E821" s="23"/>
      <c r="F821" s="23"/>
      <c r="G821" s="23"/>
      <c r="H821" s="23"/>
      <c r="I821" s="23"/>
      <c r="J821" s="64"/>
      <c r="K821" s="43"/>
    </row>
    <row r="822" spans="1:20" s="31" customFormat="1">
      <c r="A822" s="39">
        <v>820</v>
      </c>
      <c r="B822" s="10" t="s">
        <v>2511</v>
      </c>
      <c r="C822" s="79" t="s">
        <v>2707</v>
      </c>
      <c r="D822" s="79" t="s">
        <v>2708</v>
      </c>
      <c r="E822" s="23"/>
      <c r="F822" s="23"/>
      <c r="G822" s="23"/>
      <c r="H822" s="23"/>
      <c r="I822" s="23"/>
      <c r="J822" s="64">
        <v>1.4</v>
      </c>
      <c r="K822" s="36"/>
    </row>
    <row r="823" spans="1:20" s="86" customFormat="1">
      <c r="A823" s="39">
        <v>821</v>
      </c>
      <c r="B823" s="10" t="s">
        <v>1421</v>
      </c>
      <c r="C823" s="89" t="s">
        <v>1734</v>
      </c>
      <c r="D823" s="79" t="s">
        <v>1735</v>
      </c>
      <c r="E823" s="25"/>
      <c r="F823" s="25">
        <v>2</v>
      </c>
      <c r="G823" s="25"/>
      <c r="H823" s="25"/>
      <c r="I823" s="25"/>
      <c r="J823" s="65"/>
      <c r="K823" s="43"/>
    </row>
    <row r="824" spans="1:20" s="31" customFormat="1">
      <c r="A824" s="39">
        <v>822</v>
      </c>
      <c r="B824" s="10" t="s">
        <v>1983</v>
      </c>
      <c r="C824" s="79" t="s">
        <v>478</v>
      </c>
      <c r="D824" s="79" t="s">
        <v>964</v>
      </c>
      <c r="E824" s="23"/>
      <c r="F824" s="23">
        <v>1</v>
      </c>
      <c r="G824" s="23"/>
      <c r="H824" s="23"/>
      <c r="I824" s="23"/>
      <c r="J824" s="64"/>
      <c r="K824" s="43"/>
    </row>
    <row r="825" spans="1:20">
      <c r="B825" s="9"/>
      <c r="K825" s="1"/>
    </row>
    <row r="826" spans="1:20" s="31" customFormat="1">
      <c r="B826" s="30"/>
      <c r="C826" s="90"/>
      <c r="D826" s="90"/>
      <c r="J826" s="66"/>
      <c r="K826" s="1"/>
    </row>
    <row r="827" spans="1:20" s="31" customFormat="1">
      <c r="B827" s="30"/>
      <c r="C827" s="90"/>
      <c r="D827" s="90"/>
      <c r="J827" s="66"/>
      <c r="K827" s="1"/>
    </row>
    <row r="828" spans="1:20" s="31" customFormat="1">
      <c r="B828" s="30"/>
      <c r="C828" s="90"/>
      <c r="D828" s="90"/>
      <c r="J828" s="66"/>
      <c r="K828" s="1"/>
    </row>
    <row r="829" spans="1:20" s="31" customFormat="1" ht="17.25" thickBot="1">
      <c r="B829" s="30"/>
      <c r="C829" s="90"/>
      <c r="D829" s="90"/>
      <c r="J829" s="66"/>
      <c r="K829" s="1"/>
    </row>
    <row r="830" spans="1:20" s="31" customFormat="1" ht="31.5" customHeight="1" thickBot="1">
      <c r="A830" s="71" t="s">
        <v>492</v>
      </c>
      <c r="B830" s="72" t="s">
        <v>501</v>
      </c>
      <c r="C830" s="91" t="s">
        <v>2131</v>
      </c>
      <c r="D830" s="93" t="s">
        <v>2129</v>
      </c>
      <c r="E830" s="73" t="s">
        <v>538</v>
      </c>
      <c r="F830" s="73" t="s">
        <v>539</v>
      </c>
      <c r="G830" s="73" t="s">
        <v>540</v>
      </c>
      <c r="H830" s="73" t="s">
        <v>541</v>
      </c>
      <c r="I830" s="73" t="s">
        <v>542</v>
      </c>
      <c r="J830" s="74" t="s">
        <v>1997</v>
      </c>
      <c r="K830" s="75" t="s">
        <v>494</v>
      </c>
      <c r="L830" s="132" t="s">
        <v>491</v>
      </c>
      <c r="M830" s="133"/>
      <c r="N830" s="133"/>
      <c r="O830" s="133"/>
      <c r="P830" s="133"/>
      <c r="Q830" s="133"/>
      <c r="R830" s="133"/>
      <c r="S830" s="133"/>
      <c r="T830" s="134"/>
    </row>
    <row r="831" spans="1:20" s="31" customFormat="1" ht="29.1" customHeight="1">
      <c r="A831" s="39">
        <v>823</v>
      </c>
      <c r="B831" s="10" t="s">
        <v>508</v>
      </c>
      <c r="C831" s="79" t="s">
        <v>488</v>
      </c>
      <c r="D831" s="79"/>
      <c r="E831" s="23"/>
      <c r="F831" s="23"/>
      <c r="G831" s="23"/>
      <c r="H831" s="23"/>
      <c r="I831" s="23"/>
      <c r="J831" s="64"/>
      <c r="K831" s="3"/>
      <c r="L831" s="123" t="s">
        <v>487</v>
      </c>
      <c r="M831" s="124"/>
      <c r="N831" s="124"/>
      <c r="O831" s="124"/>
      <c r="P831" s="124"/>
      <c r="Q831" s="124"/>
      <c r="R831" s="124"/>
      <c r="S831" s="124"/>
      <c r="T831" s="125"/>
    </row>
    <row r="832" spans="1:20" s="31" customFormat="1" ht="29.1" customHeight="1">
      <c r="A832" s="70">
        <v>824</v>
      </c>
      <c r="B832" s="10" t="s">
        <v>508</v>
      </c>
      <c r="C832" s="79" t="s">
        <v>489</v>
      </c>
      <c r="D832" s="79"/>
      <c r="E832" s="23"/>
      <c r="F832" s="23"/>
      <c r="G832" s="23"/>
      <c r="H832" s="23"/>
      <c r="I832" s="23"/>
      <c r="J832" s="64"/>
      <c r="K832" s="3"/>
      <c r="L832" s="126"/>
      <c r="M832" s="127"/>
      <c r="N832" s="127"/>
      <c r="O832" s="127"/>
      <c r="P832" s="127"/>
      <c r="Q832" s="127"/>
      <c r="R832" s="127"/>
      <c r="S832" s="127"/>
      <c r="T832" s="128"/>
    </row>
    <row r="833" spans="1:20" s="31" customFormat="1" ht="29.1" customHeight="1">
      <c r="A833" s="39">
        <v>825</v>
      </c>
      <c r="B833" s="10" t="s">
        <v>508</v>
      </c>
      <c r="C833" s="79" t="s">
        <v>490</v>
      </c>
      <c r="D833" s="79"/>
      <c r="E833" s="23"/>
      <c r="F833" s="23"/>
      <c r="G833" s="23"/>
      <c r="H833" s="23"/>
      <c r="I833" s="23"/>
      <c r="J833" s="64"/>
      <c r="K833" s="3"/>
      <c r="L833" s="129"/>
      <c r="M833" s="130"/>
      <c r="N833" s="130"/>
      <c r="O833" s="130"/>
      <c r="P833" s="130"/>
      <c r="Q833" s="130"/>
      <c r="R833" s="130"/>
      <c r="S833" s="130"/>
      <c r="T833" s="131"/>
    </row>
  </sheetData>
  <autoFilter ref="A2:K824">
    <sortState ref="A3:K824">
      <sortCondition ref="C2:C824"/>
    </sortState>
  </autoFilter>
  <mergeCells count="7">
    <mergeCell ref="A1:K1"/>
    <mergeCell ref="M3:N3"/>
    <mergeCell ref="L830:T830"/>
    <mergeCell ref="L831:T833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25"/>
  <sheetViews>
    <sheetView workbookViewId="0">
      <pane ySplit="2" topLeftCell="A3" activePane="bottomLeft" state="frozen"/>
      <selection activeCell="C101" sqref="C101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1" ht="30" customHeight="1" thickBot="1">
      <c r="A1" s="116" t="s">
        <v>1768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2129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ht="17.25" thickBot="1">
      <c r="A3" s="39">
        <v>1</v>
      </c>
      <c r="B3" s="10" t="s">
        <v>3910</v>
      </c>
      <c r="C3" s="79" t="s">
        <v>5017</v>
      </c>
      <c r="D3" s="79" t="s">
        <v>3400</v>
      </c>
      <c r="E3" s="23"/>
      <c r="F3" s="23"/>
      <c r="G3" s="23"/>
      <c r="H3" s="23"/>
      <c r="I3" s="23"/>
      <c r="J3" s="64">
        <v>2</v>
      </c>
      <c r="K3" s="36"/>
      <c r="M3" s="121" t="s">
        <v>1767</v>
      </c>
      <c r="N3" s="122"/>
    </row>
    <row r="4" spans="1:21">
      <c r="A4" s="39">
        <v>2</v>
      </c>
      <c r="B4" s="10" t="s">
        <v>2295</v>
      </c>
      <c r="C4" s="79" t="s">
        <v>2369</v>
      </c>
      <c r="D4" s="79" t="s">
        <v>2370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</row>
    <row r="5" spans="1:21" ht="17.25" thickBot="1">
      <c r="A5" s="39">
        <v>3</v>
      </c>
      <c r="B5" s="10" t="s">
        <v>2295</v>
      </c>
      <c r="C5" s="79" t="s">
        <v>2383</v>
      </c>
      <c r="D5" s="79" t="s">
        <v>2384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1</v>
      </c>
      <c r="N5" s="6">
        <f>COUNT(A3:A1048576)</f>
        <v>817</v>
      </c>
    </row>
    <row r="6" spans="1:21">
      <c r="A6" s="39">
        <v>4</v>
      </c>
      <c r="B6" s="10" t="s">
        <v>2295</v>
      </c>
      <c r="C6" s="79" t="s">
        <v>2371</v>
      </c>
      <c r="D6" s="79" t="s">
        <v>2372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ht="17.25" thickBot="1">
      <c r="A7" s="39">
        <v>5</v>
      </c>
      <c r="B7" s="10" t="s">
        <v>2295</v>
      </c>
      <c r="C7" s="79" t="s">
        <v>2385</v>
      </c>
      <c r="D7" s="79" t="s">
        <v>2386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ht="17.25" thickBot="1">
      <c r="A8" s="39">
        <v>6</v>
      </c>
      <c r="B8" s="10" t="s">
        <v>2295</v>
      </c>
      <c r="C8" s="79" t="s">
        <v>2373</v>
      </c>
      <c r="D8" s="79" t="s">
        <v>2374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>
      <c r="A9" s="39">
        <v>7</v>
      </c>
      <c r="B9" s="10" t="s">
        <v>2295</v>
      </c>
      <c r="C9" s="79" t="s">
        <v>2387</v>
      </c>
      <c r="D9" s="79" t="s">
        <v>2388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0</v>
      </c>
      <c r="O9" s="7">
        <f>SUM(E3:E1048576)</f>
        <v>606</v>
      </c>
    </row>
    <row r="10" spans="1:21">
      <c r="A10" s="39">
        <v>8</v>
      </c>
      <c r="B10" s="10" t="s">
        <v>2295</v>
      </c>
      <c r="C10" s="79" t="s">
        <v>2375</v>
      </c>
      <c r="D10" s="79" t="s">
        <v>2376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0</v>
      </c>
      <c r="O10" s="15">
        <f>SUM(F3:F1048576)</f>
        <v>553</v>
      </c>
    </row>
    <row r="11" spans="1:21">
      <c r="A11" s="39">
        <v>9</v>
      </c>
      <c r="B11" s="10" t="s">
        <v>2295</v>
      </c>
      <c r="C11" s="79" t="s">
        <v>2389</v>
      </c>
      <c r="D11" s="79" t="s">
        <v>2390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0</v>
      </c>
      <c r="O11" s="15">
        <f>SUM(G3:G1048576)</f>
        <v>556</v>
      </c>
    </row>
    <row r="12" spans="1:21">
      <c r="A12" s="39">
        <v>10</v>
      </c>
      <c r="B12" s="10" t="s">
        <v>2295</v>
      </c>
      <c r="C12" s="79" t="s">
        <v>2377</v>
      </c>
      <c r="D12" s="79" t="s">
        <v>2378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1</v>
      </c>
      <c r="O12" s="15">
        <f>SUM(H3:H1048576)</f>
        <v>553</v>
      </c>
    </row>
    <row r="13" spans="1:21" ht="17.25" thickBot="1">
      <c r="A13" s="39">
        <v>11</v>
      </c>
      <c r="B13" s="10" t="s">
        <v>1302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14" t="s">
        <v>972</v>
      </c>
      <c r="N13" s="18">
        <f>SUMIF($K$3:$K$1048576,"*",$I$3:$I$1048576)</f>
        <v>0</v>
      </c>
      <c r="O13" s="16">
        <f>SUM(I3:I1048576)</f>
        <v>250</v>
      </c>
    </row>
    <row r="14" spans="1:21">
      <c r="A14" s="39">
        <v>12</v>
      </c>
      <c r="B14" s="10" t="s">
        <v>2295</v>
      </c>
      <c r="C14" s="79" t="s">
        <v>2391</v>
      </c>
      <c r="D14" s="79" t="s">
        <v>2392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>
      <c r="A15" s="39">
        <v>13</v>
      </c>
      <c r="B15" s="10" t="s">
        <v>2295</v>
      </c>
      <c r="C15" s="79" t="s">
        <v>2379</v>
      </c>
      <c r="D15" s="79" t="s">
        <v>2380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>
      <c r="A16" s="39">
        <v>14</v>
      </c>
      <c r="B16" s="10" t="s">
        <v>2295</v>
      </c>
      <c r="C16" s="79" t="s">
        <v>2393</v>
      </c>
      <c r="D16" s="79" t="s">
        <v>2394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1" customFormat="1">
      <c r="A17" s="39">
        <v>15</v>
      </c>
      <c r="B17" s="10" t="s">
        <v>2409</v>
      </c>
      <c r="C17" s="79" t="s">
        <v>2414</v>
      </c>
      <c r="D17" s="79" t="s">
        <v>2415</v>
      </c>
      <c r="E17" s="23"/>
      <c r="F17" s="23"/>
      <c r="G17" s="23"/>
      <c r="H17" s="23"/>
      <c r="I17" s="23"/>
      <c r="J17" s="64">
        <v>1.4</v>
      </c>
      <c r="K17" s="36"/>
    </row>
    <row r="18" spans="1:11" s="31" customFormat="1">
      <c r="A18" s="39">
        <v>16</v>
      </c>
      <c r="B18" s="10" t="s">
        <v>2295</v>
      </c>
      <c r="C18" s="79" t="s">
        <v>2381</v>
      </c>
      <c r="D18" s="79" t="s">
        <v>2382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>
      <c r="A19" s="39">
        <v>17</v>
      </c>
      <c r="B19" s="10" t="s">
        <v>2295</v>
      </c>
      <c r="C19" s="79" t="s">
        <v>2395</v>
      </c>
      <c r="D19" s="79" t="s">
        <v>2396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>
      <c r="A20" s="39">
        <v>18</v>
      </c>
      <c r="B20" s="10" t="s">
        <v>4020</v>
      </c>
      <c r="C20" s="79" t="s">
        <v>4024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 s="31" customFormat="1">
      <c r="A21" s="39">
        <v>19</v>
      </c>
      <c r="B21" s="10" t="s">
        <v>4020</v>
      </c>
      <c r="C21" s="79" t="s">
        <v>3755</v>
      </c>
      <c r="D21" s="79" t="s">
        <v>3757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 s="31" customFormat="1">
      <c r="A22" s="39">
        <v>20</v>
      </c>
      <c r="B22" s="10" t="s">
        <v>524</v>
      </c>
      <c r="C22" s="79" t="s">
        <v>3616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 s="31" customFormat="1">
      <c r="A23" s="39">
        <v>21</v>
      </c>
      <c r="B23" s="10" t="s">
        <v>3403</v>
      </c>
      <c r="C23" s="79" t="s">
        <v>4047</v>
      </c>
      <c r="D23" s="79" t="s">
        <v>3397</v>
      </c>
      <c r="E23" s="23"/>
      <c r="F23" s="23"/>
      <c r="G23" s="23"/>
      <c r="H23" s="23"/>
      <c r="I23" s="23"/>
      <c r="J23" s="64">
        <v>2</v>
      </c>
      <c r="K23" s="36"/>
    </row>
    <row r="24" spans="1:11" s="31" customFormat="1">
      <c r="A24" s="39">
        <v>22</v>
      </c>
      <c r="B24" s="10" t="s">
        <v>1737</v>
      </c>
      <c r="C24" s="89" t="s">
        <v>1738</v>
      </c>
      <c r="D24" s="89" t="s">
        <v>1954</v>
      </c>
      <c r="E24" s="25">
        <v>2</v>
      </c>
      <c r="F24" s="25"/>
      <c r="G24" s="25"/>
      <c r="H24" s="25">
        <v>1</v>
      </c>
      <c r="I24" s="25"/>
      <c r="J24" s="65"/>
      <c r="K24" s="43"/>
    </row>
    <row r="25" spans="1:11" s="31" customFormat="1">
      <c r="A25" s="39">
        <v>23</v>
      </c>
      <c r="B25" s="10" t="s">
        <v>525</v>
      </c>
      <c r="C25" s="79" t="s">
        <v>3505</v>
      </c>
      <c r="D25" s="79" t="s">
        <v>3506</v>
      </c>
      <c r="E25" s="23"/>
      <c r="F25" s="23"/>
      <c r="G25" s="23"/>
      <c r="H25" s="23"/>
      <c r="I25" s="23"/>
      <c r="J25" s="64">
        <v>2</v>
      </c>
      <c r="K25" s="36"/>
    </row>
    <row r="26" spans="1:11" s="31" customFormat="1">
      <c r="A26" s="39">
        <v>24</v>
      </c>
      <c r="B26" s="10" t="s">
        <v>508</v>
      </c>
      <c r="C26" s="79" t="s">
        <v>4017</v>
      </c>
      <c r="D26" s="79" t="s">
        <v>3572</v>
      </c>
      <c r="E26" s="23"/>
      <c r="F26" s="23"/>
      <c r="G26" s="23"/>
      <c r="H26" s="23"/>
      <c r="I26" s="23"/>
      <c r="J26" s="64">
        <v>2</v>
      </c>
      <c r="K26" s="36"/>
    </row>
    <row r="27" spans="1:11" s="31" customFormat="1">
      <c r="A27" s="39">
        <v>25</v>
      </c>
      <c r="B27" s="10" t="s">
        <v>506</v>
      </c>
      <c r="C27" s="79" t="s">
        <v>2283</v>
      </c>
      <c r="D27" s="79" t="s">
        <v>2284</v>
      </c>
      <c r="E27" s="23">
        <v>2</v>
      </c>
      <c r="F27" s="23">
        <v>2</v>
      </c>
      <c r="G27" s="23">
        <v>3</v>
      </c>
      <c r="H27" s="23">
        <v>2</v>
      </c>
      <c r="I27" s="23"/>
      <c r="J27" s="64">
        <v>1.4</v>
      </c>
      <c r="K27" s="36"/>
    </row>
    <row r="28" spans="1:11" s="31" customFormat="1" ht="27">
      <c r="A28" s="39">
        <v>26</v>
      </c>
      <c r="B28" s="10" t="s">
        <v>504</v>
      </c>
      <c r="C28" s="79" t="s">
        <v>2285</v>
      </c>
      <c r="D28" s="79" t="s">
        <v>2286</v>
      </c>
      <c r="E28" s="23">
        <v>4</v>
      </c>
      <c r="F28" s="23"/>
      <c r="G28" s="23">
        <v>6</v>
      </c>
      <c r="H28" s="23"/>
      <c r="I28" s="23"/>
      <c r="J28" s="64">
        <v>1.4</v>
      </c>
      <c r="K28" s="36"/>
    </row>
    <row r="29" spans="1:11" s="31" customFormat="1">
      <c r="A29" s="39">
        <v>27</v>
      </c>
      <c r="B29" s="10" t="s">
        <v>1343</v>
      </c>
      <c r="C29" s="79" t="s">
        <v>3</v>
      </c>
      <c r="D29" s="79" t="s">
        <v>983</v>
      </c>
      <c r="E29" s="23"/>
      <c r="F29" s="23">
        <v>1</v>
      </c>
      <c r="G29" s="23"/>
      <c r="H29" s="23"/>
      <c r="I29" s="23"/>
      <c r="J29" s="64"/>
      <c r="K29" s="43"/>
    </row>
    <row r="30" spans="1:11" s="31" customFormat="1">
      <c r="A30" s="39">
        <v>28</v>
      </c>
      <c r="B30" s="10" t="s">
        <v>2295</v>
      </c>
      <c r="C30" s="79" t="s">
        <v>2353</v>
      </c>
      <c r="D30" s="79" t="s">
        <v>2354</v>
      </c>
      <c r="E30" s="23"/>
      <c r="F30" s="23"/>
      <c r="G30" s="23"/>
      <c r="H30" s="23">
        <v>1</v>
      </c>
      <c r="I30" s="23"/>
      <c r="J30" s="64">
        <v>1.4</v>
      </c>
      <c r="K30" s="36"/>
    </row>
    <row r="31" spans="1:11" s="31" customFormat="1">
      <c r="A31" s="39">
        <v>29</v>
      </c>
      <c r="B31" s="10" t="s">
        <v>1343</v>
      </c>
      <c r="C31" s="79" t="s">
        <v>4</v>
      </c>
      <c r="D31" s="79" t="s">
        <v>562</v>
      </c>
      <c r="E31" s="23">
        <v>1</v>
      </c>
      <c r="F31" s="23"/>
      <c r="G31" s="23"/>
      <c r="H31" s="23"/>
      <c r="I31" s="23"/>
      <c r="J31" s="64"/>
      <c r="K31" s="43"/>
    </row>
    <row r="32" spans="1:11" s="31" customFormat="1">
      <c r="A32" s="39">
        <v>30</v>
      </c>
      <c r="B32" s="10" t="s">
        <v>1343</v>
      </c>
      <c r="C32" s="79" t="s">
        <v>5</v>
      </c>
      <c r="D32" s="79" t="s">
        <v>563</v>
      </c>
      <c r="E32" s="23"/>
      <c r="F32" s="23"/>
      <c r="G32" s="23"/>
      <c r="H32" s="23">
        <v>1</v>
      </c>
      <c r="I32" s="23"/>
      <c r="J32" s="64"/>
      <c r="K32" s="43" t="s">
        <v>495</v>
      </c>
    </row>
    <row r="33" spans="1:11" s="31" customFormat="1">
      <c r="A33" s="39">
        <v>31</v>
      </c>
      <c r="B33" s="10" t="s">
        <v>1344</v>
      </c>
      <c r="C33" s="79" t="s">
        <v>6</v>
      </c>
      <c r="D33" s="79" t="s">
        <v>564</v>
      </c>
      <c r="E33" s="23">
        <v>3</v>
      </c>
      <c r="F33" s="23">
        <v>3</v>
      </c>
      <c r="G33" s="23">
        <v>3</v>
      </c>
      <c r="H33" s="23">
        <v>3</v>
      </c>
      <c r="I33" s="23"/>
      <c r="J33" s="64"/>
      <c r="K33" s="43"/>
    </row>
    <row r="34" spans="1:11" s="31" customFormat="1">
      <c r="A34" s="39">
        <v>32</v>
      </c>
      <c r="B34" s="81" t="s">
        <v>3403</v>
      </c>
      <c r="C34" s="82" t="s">
        <v>3430</v>
      </c>
      <c r="D34" s="82" t="s">
        <v>4153</v>
      </c>
      <c r="E34" s="83"/>
      <c r="F34" s="83">
        <v>3</v>
      </c>
      <c r="G34" s="83"/>
      <c r="H34" s="83"/>
      <c r="I34" s="83"/>
      <c r="J34" s="84"/>
      <c r="K34" s="85"/>
    </row>
    <row r="35" spans="1:11">
      <c r="A35" s="39">
        <v>33</v>
      </c>
      <c r="B35" s="10" t="s">
        <v>1302</v>
      </c>
      <c r="C35" s="79" t="s">
        <v>8</v>
      </c>
      <c r="D35" s="79" t="s">
        <v>2012</v>
      </c>
      <c r="E35" s="23"/>
      <c r="F35" s="23">
        <v>10</v>
      </c>
      <c r="G35" s="23"/>
      <c r="H35" s="23">
        <v>10</v>
      </c>
      <c r="I35" s="23"/>
      <c r="J35" s="64"/>
      <c r="K35" s="43"/>
    </row>
    <row r="36" spans="1:11">
      <c r="A36" s="39">
        <v>34</v>
      </c>
      <c r="B36" s="10" t="s">
        <v>1343</v>
      </c>
      <c r="C36" s="79" t="s">
        <v>9</v>
      </c>
      <c r="D36" s="79" t="s">
        <v>565</v>
      </c>
      <c r="E36" s="23"/>
      <c r="F36" s="23"/>
      <c r="G36" s="23"/>
      <c r="H36" s="23">
        <v>2</v>
      </c>
      <c r="I36" s="23"/>
      <c r="J36" s="64"/>
      <c r="K36" s="43"/>
    </row>
    <row r="37" spans="1:11" ht="27">
      <c r="A37" s="39">
        <v>35</v>
      </c>
      <c r="B37" s="10" t="s">
        <v>1302</v>
      </c>
      <c r="C37" s="79" t="s">
        <v>10</v>
      </c>
      <c r="D37" s="79" t="s">
        <v>566</v>
      </c>
      <c r="E37" s="23">
        <v>2</v>
      </c>
      <c r="F37" s="23">
        <v>5</v>
      </c>
      <c r="G37" s="23">
        <v>1</v>
      </c>
      <c r="H37" s="23">
        <v>2</v>
      </c>
      <c r="I37" s="23"/>
      <c r="J37" s="64"/>
      <c r="K37" s="43"/>
    </row>
    <row r="38" spans="1:11">
      <c r="A38" s="39">
        <v>36</v>
      </c>
      <c r="B38" s="10" t="s">
        <v>1341</v>
      </c>
      <c r="C38" s="79" t="s">
        <v>11</v>
      </c>
      <c r="D38" s="79" t="s">
        <v>567</v>
      </c>
      <c r="E38" s="23"/>
      <c r="F38" s="23"/>
      <c r="G38" s="23"/>
      <c r="H38" s="23"/>
      <c r="I38" s="23"/>
      <c r="J38" s="64"/>
      <c r="K38" s="43"/>
    </row>
    <row r="39" spans="1:11">
      <c r="A39" s="39">
        <v>37</v>
      </c>
      <c r="B39" s="10" t="s">
        <v>508</v>
      </c>
      <c r="C39" s="79" t="s">
        <v>4015</v>
      </c>
      <c r="D39" s="79" t="s">
        <v>4013</v>
      </c>
      <c r="E39" s="23"/>
      <c r="F39" s="23"/>
      <c r="G39" s="23"/>
      <c r="H39" s="23"/>
      <c r="I39" s="23"/>
      <c r="J39" s="64">
        <v>2</v>
      </c>
      <c r="K39" s="36"/>
    </row>
    <row r="40" spans="1:11">
      <c r="A40" s="39">
        <v>38</v>
      </c>
      <c r="B40" s="10" t="s">
        <v>4011</v>
      </c>
      <c r="C40" s="79" t="s">
        <v>4014</v>
      </c>
      <c r="D40" s="79" t="s">
        <v>3572</v>
      </c>
      <c r="E40" s="23"/>
      <c r="F40" s="23"/>
      <c r="G40" s="23"/>
      <c r="H40" s="23"/>
      <c r="I40" s="23"/>
      <c r="J40" s="64">
        <v>2</v>
      </c>
      <c r="K40" s="36"/>
    </row>
    <row r="41" spans="1:11">
      <c r="A41" s="39">
        <v>39</v>
      </c>
      <c r="B41" s="10" t="s">
        <v>525</v>
      </c>
      <c r="C41" s="79" t="s">
        <v>3501</v>
      </c>
      <c r="D41" s="79" t="s">
        <v>3980</v>
      </c>
      <c r="E41" s="23"/>
      <c r="F41" s="23"/>
      <c r="G41" s="23"/>
      <c r="H41" s="23"/>
      <c r="I41" s="23"/>
      <c r="J41" s="64">
        <v>2</v>
      </c>
      <c r="K41" s="36"/>
    </row>
    <row r="42" spans="1:11">
      <c r="A42" s="39">
        <v>40</v>
      </c>
      <c r="B42" s="10" t="s">
        <v>1341</v>
      </c>
      <c r="C42" s="79" t="s">
        <v>12</v>
      </c>
      <c r="D42" s="79" t="s">
        <v>568</v>
      </c>
      <c r="E42" s="24"/>
      <c r="F42" s="23"/>
      <c r="G42" s="23"/>
      <c r="H42" s="23"/>
      <c r="I42" s="23"/>
      <c r="J42" s="64"/>
      <c r="K42" s="43"/>
    </row>
    <row r="43" spans="1:11">
      <c r="A43" s="39">
        <v>41</v>
      </c>
      <c r="B43" s="10" t="s">
        <v>1343</v>
      </c>
      <c r="C43" s="79" t="s">
        <v>13</v>
      </c>
      <c r="D43" s="79" t="s">
        <v>569</v>
      </c>
      <c r="E43" s="23"/>
      <c r="F43" s="23"/>
      <c r="G43" s="23"/>
      <c r="H43" s="23">
        <v>1</v>
      </c>
      <c r="I43" s="23"/>
      <c r="J43" s="64"/>
      <c r="K43" s="43"/>
    </row>
    <row r="44" spans="1:11">
      <c r="A44" s="39">
        <v>42</v>
      </c>
      <c r="B44" s="10" t="s">
        <v>1341</v>
      </c>
      <c r="C44" s="79" t="s">
        <v>14</v>
      </c>
      <c r="D44" s="79" t="s">
        <v>570</v>
      </c>
      <c r="E44" s="23"/>
      <c r="F44" s="23"/>
      <c r="G44" s="23"/>
      <c r="H44" s="23"/>
      <c r="I44" s="23"/>
      <c r="J44" s="64"/>
      <c r="K44" s="43"/>
    </row>
    <row r="45" spans="1:11">
      <c r="A45" s="39">
        <v>43</v>
      </c>
      <c r="B45" s="10" t="s">
        <v>1341</v>
      </c>
      <c r="C45" s="79" t="s">
        <v>15</v>
      </c>
      <c r="D45" s="79" t="s">
        <v>1739</v>
      </c>
      <c r="E45" s="23"/>
      <c r="F45" s="23"/>
      <c r="G45" s="23"/>
      <c r="H45" s="23"/>
      <c r="I45" s="23"/>
      <c r="J45" s="64"/>
      <c r="K45" s="43"/>
    </row>
    <row r="46" spans="1:11">
      <c r="A46" s="39">
        <v>44</v>
      </c>
      <c r="B46" s="10" t="s">
        <v>1341</v>
      </c>
      <c r="C46" s="79" t="s">
        <v>16</v>
      </c>
      <c r="D46" s="79" t="s">
        <v>570</v>
      </c>
      <c r="E46" s="23"/>
      <c r="F46" s="23"/>
      <c r="G46" s="23"/>
      <c r="H46" s="23"/>
      <c r="I46" s="23"/>
      <c r="J46" s="64"/>
      <c r="K46" s="43"/>
    </row>
    <row r="47" spans="1:11" ht="27">
      <c r="A47" s="39">
        <v>45</v>
      </c>
      <c r="B47" s="32" t="s">
        <v>1962</v>
      </c>
      <c r="C47" s="88" t="s">
        <v>1967</v>
      </c>
      <c r="D47" s="88" t="s">
        <v>1968</v>
      </c>
      <c r="E47" s="33">
        <v>4</v>
      </c>
      <c r="F47" s="33"/>
      <c r="G47" s="33">
        <v>6</v>
      </c>
      <c r="H47" s="33"/>
      <c r="I47" s="33"/>
      <c r="J47" s="68"/>
      <c r="K47" s="60"/>
    </row>
    <row r="48" spans="1:11">
      <c r="A48" s="39">
        <v>46</v>
      </c>
      <c r="B48" s="32" t="s">
        <v>1969</v>
      </c>
      <c r="C48" s="88" t="s">
        <v>1970</v>
      </c>
      <c r="D48" s="88" t="s">
        <v>1971</v>
      </c>
      <c r="E48" s="33">
        <v>2</v>
      </c>
      <c r="F48" s="33">
        <v>2</v>
      </c>
      <c r="G48" s="33">
        <v>3</v>
      </c>
      <c r="H48" s="33">
        <v>2</v>
      </c>
      <c r="I48" s="33"/>
      <c r="J48" s="68"/>
      <c r="K48" s="60"/>
    </row>
    <row r="49" spans="1:11">
      <c r="A49" s="39">
        <v>47</v>
      </c>
      <c r="B49" s="10" t="s">
        <v>506</v>
      </c>
      <c r="C49" s="79" t="s">
        <v>2407</v>
      </c>
      <c r="D49" s="79" t="s">
        <v>2408</v>
      </c>
      <c r="E49" s="23">
        <v>6</v>
      </c>
      <c r="F49" s="23">
        <v>6</v>
      </c>
      <c r="G49" s="23">
        <v>6</v>
      </c>
      <c r="H49" s="23">
        <v>6</v>
      </c>
      <c r="I49" s="23"/>
      <c r="J49" s="64">
        <v>1.4</v>
      </c>
      <c r="K49" s="36"/>
    </row>
    <row r="50" spans="1:11">
      <c r="A50" s="39">
        <v>48</v>
      </c>
      <c r="B50" s="10" t="s">
        <v>507</v>
      </c>
      <c r="C50" s="79" t="s">
        <v>3566</v>
      </c>
      <c r="D50" s="79" t="s">
        <v>4010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2</v>
      </c>
      <c r="K50" s="36"/>
    </row>
    <row r="51" spans="1:11">
      <c r="A51" s="39">
        <v>49</v>
      </c>
      <c r="B51" s="10" t="s">
        <v>1344</v>
      </c>
      <c r="C51" s="79" t="s">
        <v>984</v>
      </c>
      <c r="D51" s="79" t="s">
        <v>571</v>
      </c>
      <c r="E51" s="23">
        <v>8</v>
      </c>
      <c r="F51" s="23">
        <v>8</v>
      </c>
      <c r="G51" s="23">
        <v>8</v>
      </c>
      <c r="H51" s="23">
        <v>8</v>
      </c>
      <c r="I51" s="23"/>
      <c r="J51" s="64"/>
      <c r="K51" s="43"/>
    </row>
    <row r="52" spans="1:11">
      <c r="A52" s="39">
        <v>50</v>
      </c>
      <c r="B52" s="10" t="s">
        <v>1344</v>
      </c>
      <c r="C52" s="79" t="s">
        <v>985</v>
      </c>
      <c r="D52" s="79" t="s">
        <v>572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43"/>
    </row>
    <row r="53" spans="1:11">
      <c r="A53" s="39">
        <v>51</v>
      </c>
      <c r="B53" s="10" t="s">
        <v>1344</v>
      </c>
      <c r="C53" s="79" t="s">
        <v>2876</v>
      </c>
      <c r="D53" s="79" t="s">
        <v>573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43"/>
    </row>
    <row r="54" spans="1:11">
      <c r="A54" s="39">
        <v>52</v>
      </c>
      <c r="B54" s="10" t="s">
        <v>1343</v>
      </c>
      <c r="C54" s="79" t="s">
        <v>19</v>
      </c>
      <c r="D54" s="79" t="s">
        <v>574</v>
      </c>
      <c r="E54" s="23"/>
      <c r="F54" s="23"/>
      <c r="G54" s="23"/>
      <c r="H54" s="23">
        <v>1</v>
      </c>
      <c r="I54" s="23"/>
      <c r="J54" s="64"/>
      <c r="K54" s="43"/>
    </row>
    <row r="55" spans="1:11">
      <c r="A55" s="39">
        <v>53</v>
      </c>
      <c r="B55" s="10" t="s">
        <v>1343</v>
      </c>
      <c r="C55" s="79" t="s">
        <v>20</v>
      </c>
      <c r="D55" s="79" t="s">
        <v>575</v>
      </c>
      <c r="E55" s="23"/>
      <c r="F55" s="23"/>
      <c r="G55" s="23"/>
      <c r="H55" s="23">
        <v>1</v>
      </c>
      <c r="I55" s="23"/>
      <c r="J55" s="64"/>
      <c r="K55" s="43"/>
    </row>
    <row r="56" spans="1:11">
      <c r="A56" s="39">
        <v>54</v>
      </c>
      <c r="B56" s="10" t="s">
        <v>1343</v>
      </c>
      <c r="C56" s="79" t="s">
        <v>21</v>
      </c>
      <c r="D56" s="79" t="s">
        <v>576</v>
      </c>
      <c r="E56" s="23"/>
      <c r="F56" s="23"/>
      <c r="G56" s="23"/>
      <c r="H56" s="23">
        <v>1</v>
      </c>
      <c r="I56" s="23"/>
      <c r="J56" s="64"/>
      <c r="K56" s="43"/>
    </row>
    <row r="57" spans="1:11">
      <c r="A57" s="39">
        <v>55</v>
      </c>
      <c r="B57" s="10" t="s">
        <v>1341</v>
      </c>
      <c r="C57" s="79" t="s">
        <v>22</v>
      </c>
      <c r="D57" s="79" t="s">
        <v>577</v>
      </c>
      <c r="E57" s="23"/>
      <c r="F57" s="23"/>
      <c r="G57" s="23"/>
      <c r="H57" s="23"/>
      <c r="I57" s="23"/>
      <c r="J57" s="64"/>
      <c r="K57" s="43"/>
    </row>
    <row r="58" spans="1:11" ht="27">
      <c r="A58" s="39">
        <v>56</v>
      </c>
      <c r="B58" s="32" t="s">
        <v>1972</v>
      </c>
      <c r="C58" s="88" t="s">
        <v>1975</v>
      </c>
      <c r="D58" s="88" t="s">
        <v>1976</v>
      </c>
      <c r="E58" s="33">
        <v>2</v>
      </c>
      <c r="F58" s="33"/>
      <c r="G58" s="33">
        <v>3</v>
      </c>
      <c r="H58" s="33"/>
      <c r="I58" s="33"/>
      <c r="J58" s="68"/>
      <c r="K58" s="60"/>
    </row>
    <row r="59" spans="1:11">
      <c r="A59" s="39">
        <v>57</v>
      </c>
      <c r="B59" s="10" t="s">
        <v>508</v>
      </c>
      <c r="C59" s="79" t="s">
        <v>2432</v>
      </c>
      <c r="D59" s="79" t="s">
        <v>2433</v>
      </c>
      <c r="E59" s="23"/>
      <c r="F59" s="23"/>
      <c r="G59" s="23"/>
      <c r="H59" s="23"/>
      <c r="I59" s="23"/>
      <c r="J59" s="64">
        <v>1.4</v>
      </c>
      <c r="K59" s="36"/>
    </row>
    <row r="60" spans="1:11">
      <c r="A60" s="39">
        <v>58</v>
      </c>
      <c r="B60" s="10" t="s">
        <v>1957</v>
      </c>
      <c r="C60" s="79" t="s">
        <v>2137</v>
      </c>
      <c r="D60" s="79" t="s">
        <v>5270</v>
      </c>
      <c r="E60" s="23"/>
      <c r="F60" s="23"/>
      <c r="G60" s="23"/>
      <c r="H60" s="23"/>
      <c r="I60" s="23"/>
      <c r="J60" s="64">
        <v>1.3</v>
      </c>
      <c r="K60" s="43"/>
    </row>
    <row r="61" spans="1:11">
      <c r="A61" s="39">
        <v>59</v>
      </c>
      <c r="B61" s="10" t="s">
        <v>524</v>
      </c>
      <c r="C61" s="79" t="s">
        <v>3601</v>
      </c>
      <c r="D61" s="79" t="s">
        <v>3774</v>
      </c>
      <c r="E61" s="23"/>
      <c r="F61" s="23"/>
      <c r="G61" s="23"/>
      <c r="H61" s="23"/>
      <c r="I61" s="23"/>
      <c r="J61" s="64">
        <v>2</v>
      </c>
      <c r="K61" s="36"/>
    </row>
    <row r="62" spans="1:11">
      <c r="A62" s="39">
        <v>60</v>
      </c>
      <c r="B62" s="10" t="s">
        <v>4027</v>
      </c>
      <c r="C62" s="79" t="s">
        <v>3599</v>
      </c>
      <c r="D62" s="79" t="s">
        <v>4029</v>
      </c>
      <c r="E62" s="23"/>
      <c r="F62" s="23"/>
      <c r="G62" s="23"/>
      <c r="H62" s="23"/>
      <c r="I62" s="23"/>
      <c r="J62" s="64">
        <v>2</v>
      </c>
      <c r="K62" s="36"/>
    </row>
    <row r="63" spans="1:11">
      <c r="A63" s="39">
        <v>61</v>
      </c>
      <c r="B63" s="10" t="s">
        <v>3403</v>
      </c>
      <c r="C63" s="79" t="s">
        <v>4048</v>
      </c>
      <c r="D63" s="79" t="s">
        <v>3393</v>
      </c>
      <c r="E63" s="23"/>
      <c r="F63" s="23"/>
      <c r="G63" s="23"/>
      <c r="H63" s="23"/>
      <c r="I63" s="23"/>
      <c r="J63" s="64">
        <v>2</v>
      </c>
      <c r="K63" s="36"/>
    </row>
    <row r="64" spans="1:11">
      <c r="A64" s="39">
        <v>62</v>
      </c>
      <c r="B64" s="10" t="s">
        <v>1302</v>
      </c>
      <c r="C64" s="79" t="s">
        <v>23</v>
      </c>
      <c r="D64" s="79" t="s">
        <v>2036</v>
      </c>
      <c r="E64" s="23"/>
      <c r="F64" s="23"/>
      <c r="G64" s="23"/>
      <c r="H64" s="23"/>
      <c r="I64" s="23"/>
      <c r="J64" s="64"/>
      <c r="K64" s="43"/>
    </row>
    <row r="65" spans="1:11">
      <c r="A65" s="39">
        <v>63</v>
      </c>
      <c r="B65" s="10" t="s">
        <v>4027</v>
      </c>
      <c r="C65" s="79" t="s">
        <v>3622</v>
      </c>
      <c r="D65" s="79" t="s">
        <v>4041</v>
      </c>
      <c r="E65" s="23"/>
      <c r="F65" s="23"/>
      <c r="G65" s="23"/>
      <c r="H65" s="23"/>
      <c r="I65" s="23"/>
      <c r="J65" s="64">
        <v>2</v>
      </c>
      <c r="K65" s="36"/>
    </row>
    <row r="66" spans="1:11">
      <c r="A66" s="39">
        <v>64</v>
      </c>
      <c r="B66" s="81" t="s">
        <v>4120</v>
      </c>
      <c r="C66" s="82" t="s">
        <v>4124</v>
      </c>
      <c r="D66" s="82" t="s">
        <v>4125</v>
      </c>
      <c r="E66" s="23"/>
      <c r="F66" s="23"/>
      <c r="G66" s="23">
        <v>1</v>
      </c>
      <c r="H66" s="23"/>
      <c r="I66" s="23"/>
      <c r="J66" s="64"/>
      <c r="K66" s="43"/>
    </row>
    <row r="67" spans="1:11">
      <c r="A67" s="39">
        <v>65</v>
      </c>
      <c r="B67" s="10" t="s">
        <v>1341</v>
      </c>
      <c r="C67" s="79" t="s">
        <v>26</v>
      </c>
      <c r="D67" s="79" t="s">
        <v>2041</v>
      </c>
      <c r="E67" s="23"/>
      <c r="F67" s="23"/>
      <c r="G67" s="23"/>
      <c r="H67" s="23"/>
      <c r="I67" s="23"/>
      <c r="J67" s="64"/>
      <c r="K67" s="61"/>
    </row>
    <row r="68" spans="1:11">
      <c r="A68" s="39">
        <v>66</v>
      </c>
      <c r="B68" s="10" t="s">
        <v>506</v>
      </c>
      <c r="C68" s="79" t="s">
        <v>2444</v>
      </c>
      <c r="D68" s="79" t="s">
        <v>2445</v>
      </c>
      <c r="E68" s="23"/>
      <c r="F68" s="23"/>
      <c r="G68" s="23"/>
      <c r="H68" s="23"/>
      <c r="I68" s="23"/>
      <c r="J68" s="64">
        <v>1.4</v>
      </c>
      <c r="K68" s="36"/>
    </row>
    <row r="69" spans="1:11" ht="27">
      <c r="A69" s="39">
        <v>67</v>
      </c>
      <c r="B69" s="10" t="s">
        <v>1341</v>
      </c>
      <c r="C69" s="79" t="s">
        <v>27</v>
      </c>
      <c r="D69" s="79" t="s">
        <v>580</v>
      </c>
      <c r="E69" s="23">
        <v>2</v>
      </c>
      <c r="F69" s="23">
        <v>2</v>
      </c>
      <c r="G69" s="23">
        <v>2</v>
      </c>
      <c r="H69" s="23">
        <v>2</v>
      </c>
      <c r="I69" s="23"/>
      <c r="J69" s="64"/>
      <c r="K69" s="43"/>
    </row>
    <row r="70" spans="1:11">
      <c r="A70" s="39">
        <v>68</v>
      </c>
      <c r="B70" s="10" t="s">
        <v>508</v>
      </c>
      <c r="C70" s="79" t="s">
        <v>3577</v>
      </c>
      <c r="D70" s="79" t="s">
        <v>3572</v>
      </c>
      <c r="E70" s="23"/>
      <c r="F70" s="23"/>
      <c r="G70" s="23"/>
      <c r="H70" s="23"/>
      <c r="I70" s="23"/>
      <c r="J70" s="64">
        <v>2</v>
      </c>
      <c r="K70" s="36"/>
    </row>
    <row r="71" spans="1:11">
      <c r="A71" s="39">
        <v>69</v>
      </c>
      <c r="B71" s="10" t="s">
        <v>3403</v>
      </c>
      <c r="C71" s="79" t="s">
        <v>4049</v>
      </c>
      <c r="D71" s="79" t="s">
        <v>3634</v>
      </c>
      <c r="E71" s="23"/>
      <c r="F71" s="23"/>
      <c r="G71" s="23"/>
      <c r="H71" s="23"/>
      <c r="I71" s="23"/>
      <c r="J71" s="64">
        <v>2</v>
      </c>
      <c r="K71" s="36"/>
    </row>
    <row r="72" spans="1:11">
      <c r="A72" s="39">
        <v>70</v>
      </c>
      <c r="B72" s="10" t="s">
        <v>3403</v>
      </c>
      <c r="C72" s="79" t="s">
        <v>4050</v>
      </c>
      <c r="D72" s="79" t="s">
        <v>3634</v>
      </c>
      <c r="E72" s="23"/>
      <c r="F72" s="23"/>
      <c r="G72" s="23"/>
      <c r="H72" s="23"/>
      <c r="I72" s="23"/>
      <c r="J72" s="64">
        <v>2</v>
      </c>
      <c r="K72" s="36"/>
    </row>
    <row r="73" spans="1:11">
      <c r="A73" s="39">
        <v>71</v>
      </c>
      <c r="B73" s="10" t="s">
        <v>3403</v>
      </c>
      <c r="C73" s="79" t="s">
        <v>3637</v>
      </c>
      <c r="D73" s="79" t="s">
        <v>3634</v>
      </c>
      <c r="E73" s="23"/>
      <c r="F73" s="23"/>
      <c r="G73" s="23"/>
      <c r="H73" s="23"/>
      <c r="I73" s="23"/>
      <c r="J73" s="64">
        <v>2</v>
      </c>
      <c r="K73" s="36"/>
    </row>
    <row r="74" spans="1:11">
      <c r="A74" s="39">
        <v>72</v>
      </c>
      <c r="B74" s="10" t="s">
        <v>3403</v>
      </c>
      <c r="C74" s="79" t="s">
        <v>4051</v>
      </c>
      <c r="D74" s="79" t="s">
        <v>3634</v>
      </c>
      <c r="E74" s="23"/>
      <c r="F74" s="23"/>
      <c r="G74" s="23"/>
      <c r="H74" s="23"/>
      <c r="I74" s="23"/>
      <c r="J74" s="64">
        <v>2</v>
      </c>
      <c r="K74" s="36"/>
    </row>
    <row r="75" spans="1:11">
      <c r="A75" s="39">
        <v>73</v>
      </c>
      <c r="B75" s="10" t="s">
        <v>3403</v>
      </c>
      <c r="C75" s="79" t="s">
        <v>4052</v>
      </c>
      <c r="D75" s="79" t="s">
        <v>3634</v>
      </c>
      <c r="E75" s="23"/>
      <c r="F75" s="23"/>
      <c r="G75" s="23"/>
      <c r="H75" s="23"/>
      <c r="I75" s="23"/>
      <c r="J75" s="64">
        <v>2</v>
      </c>
      <c r="K75" s="36"/>
    </row>
    <row r="76" spans="1:11">
      <c r="A76" s="39">
        <v>74</v>
      </c>
      <c r="B76" s="10" t="s">
        <v>3403</v>
      </c>
      <c r="C76" s="79" t="s">
        <v>3638</v>
      </c>
      <c r="D76" s="79" t="s">
        <v>3634</v>
      </c>
      <c r="E76" s="23"/>
      <c r="F76" s="23"/>
      <c r="G76" s="23"/>
      <c r="H76" s="23"/>
      <c r="I76" s="23"/>
      <c r="J76" s="64">
        <v>2</v>
      </c>
      <c r="K76" s="36"/>
    </row>
    <row r="77" spans="1:11">
      <c r="A77" s="39">
        <v>75</v>
      </c>
      <c r="B77" s="10" t="s">
        <v>1344</v>
      </c>
      <c r="C77" s="79" t="s">
        <v>986</v>
      </c>
      <c r="D77" s="79" t="s">
        <v>582</v>
      </c>
      <c r="E77" s="23">
        <v>6</v>
      </c>
      <c r="F77" s="23">
        <v>6</v>
      </c>
      <c r="G77" s="23">
        <v>6</v>
      </c>
      <c r="H77" s="23">
        <v>6</v>
      </c>
      <c r="I77" s="23"/>
      <c r="J77" s="64"/>
      <c r="K77" s="43"/>
    </row>
    <row r="78" spans="1:11">
      <c r="A78" s="39">
        <v>76</v>
      </c>
      <c r="B78" s="10" t="s">
        <v>1341</v>
      </c>
      <c r="C78" s="79" t="s">
        <v>987</v>
      </c>
      <c r="D78" s="79" t="s">
        <v>583</v>
      </c>
      <c r="E78" s="23"/>
      <c r="F78" s="23"/>
      <c r="G78" s="23"/>
      <c r="H78" s="23"/>
      <c r="I78" s="23"/>
      <c r="J78" s="64"/>
      <c r="K78" s="43"/>
    </row>
    <row r="79" spans="1:11">
      <c r="A79" s="39">
        <v>77</v>
      </c>
      <c r="B79" s="10" t="s">
        <v>1343</v>
      </c>
      <c r="C79" s="79" t="s">
        <v>31</v>
      </c>
      <c r="D79" s="79" t="s">
        <v>584</v>
      </c>
      <c r="E79" s="23"/>
      <c r="F79" s="23">
        <v>1</v>
      </c>
      <c r="G79" s="23"/>
      <c r="H79" s="23"/>
      <c r="I79" s="23"/>
      <c r="J79" s="64"/>
      <c r="K79" s="43"/>
    </row>
    <row r="80" spans="1:11">
      <c r="A80" s="39">
        <v>78</v>
      </c>
      <c r="B80" s="10" t="s">
        <v>1343</v>
      </c>
      <c r="C80" s="79" t="s">
        <v>32</v>
      </c>
      <c r="D80" s="79" t="s">
        <v>585</v>
      </c>
      <c r="E80" s="23"/>
      <c r="F80" s="23">
        <v>1</v>
      </c>
      <c r="G80" s="23"/>
      <c r="H80" s="23"/>
      <c r="I80" s="23"/>
      <c r="J80" s="64"/>
      <c r="K80" s="43"/>
    </row>
    <row r="81" spans="1:11">
      <c r="A81" s="39">
        <v>79</v>
      </c>
      <c r="B81" s="10" t="s">
        <v>1343</v>
      </c>
      <c r="C81" s="79" t="s">
        <v>33</v>
      </c>
      <c r="D81" s="79" t="s">
        <v>586</v>
      </c>
      <c r="E81" s="23"/>
      <c r="F81" s="23">
        <v>1</v>
      </c>
      <c r="G81" s="23"/>
      <c r="H81" s="23"/>
      <c r="I81" s="23"/>
      <c r="J81" s="64"/>
      <c r="K81" s="43"/>
    </row>
    <row r="82" spans="1:11">
      <c r="A82" s="39">
        <v>80</v>
      </c>
      <c r="B82" s="10" t="s">
        <v>1957</v>
      </c>
      <c r="C82" s="79" t="s">
        <v>2143</v>
      </c>
      <c r="D82" s="79" t="s">
        <v>5270</v>
      </c>
      <c r="E82" s="23"/>
      <c r="F82" s="23"/>
      <c r="G82" s="23"/>
      <c r="H82" s="23"/>
      <c r="I82" s="23"/>
      <c r="J82" s="64">
        <v>1.3</v>
      </c>
      <c r="K82" s="43"/>
    </row>
    <row r="83" spans="1:11" s="86" customFormat="1">
      <c r="A83" s="39">
        <v>81</v>
      </c>
      <c r="B83" s="10" t="s">
        <v>2295</v>
      </c>
      <c r="C83" s="79" t="s">
        <v>2296</v>
      </c>
      <c r="D83" s="79" t="s">
        <v>2297</v>
      </c>
      <c r="E83" s="23"/>
      <c r="F83" s="23"/>
      <c r="G83" s="23"/>
      <c r="H83" s="23"/>
      <c r="I83" s="23"/>
      <c r="J83" s="64">
        <v>1.4</v>
      </c>
      <c r="K83" s="36"/>
    </row>
    <row r="84" spans="1:11">
      <c r="A84" s="39">
        <v>82</v>
      </c>
      <c r="B84" s="10" t="s">
        <v>504</v>
      </c>
      <c r="C84" s="87" t="s">
        <v>2463</v>
      </c>
      <c r="D84" s="79" t="s">
        <v>2464</v>
      </c>
      <c r="E84" s="23"/>
      <c r="F84" s="23"/>
      <c r="G84" s="23"/>
      <c r="H84" s="23"/>
      <c r="I84" s="23"/>
      <c r="J84" s="64">
        <v>1.4</v>
      </c>
      <c r="K84" s="36"/>
    </row>
    <row r="85" spans="1:11">
      <c r="A85" s="39">
        <v>83</v>
      </c>
      <c r="B85" s="10" t="s">
        <v>525</v>
      </c>
      <c r="C85" s="79" t="s">
        <v>3522</v>
      </c>
      <c r="D85" s="79" t="s">
        <v>3523</v>
      </c>
      <c r="E85" s="23"/>
      <c r="F85" s="23"/>
      <c r="G85" s="23"/>
      <c r="H85" s="23"/>
      <c r="I85" s="23"/>
      <c r="J85" s="64">
        <v>2</v>
      </c>
      <c r="K85" s="36"/>
    </row>
    <row r="86" spans="1:11">
      <c r="A86" s="39">
        <v>84</v>
      </c>
      <c r="B86" s="10" t="s">
        <v>504</v>
      </c>
      <c r="C86" s="79" t="s">
        <v>2269</v>
      </c>
      <c r="D86" s="79" t="s">
        <v>2270</v>
      </c>
      <c r="E86" s="23"/>
      <c r="F86" s="23"/>
      <c r="G86" s="23"/>
      <c r="H86" s="23"/>
      <c r="I86" s="23"/>
      <c r="J86" s="64">
        <v>1.4</v>
      </c>
      <c r="K86" s="36"/>
    </row>
    <row r="87" spans="1:11">
      <c r="A87" s="39">
        <v>85</v>
      </c>
      <c r="B87" s="10" t="s">
        <v>1341</v>
      </c>
      <c r="C87" s="79" t="s">
        <v>1114</v>
      </c>
      <c r="D87" s="79" t="s">
        <v>587</v>
      </c>
      <c r="E87" s="23"/>
      <c r="F87" s="23"/>
      <c r="G87" s="23"/>
      <c r="H87" s="23"/>
      <c r="I87" s="23"/>
      <c r="J87" s="64"/>
      <c r="K87" s="43"/>
    </row>
    <row r="88" spans="1:11">
      <c r="A88" s="39">
        <v>86</v>
      </c>
      <c r="B88" s="10" t="s">
        <v>524</v>
      </c>
      <c r="C88" s="79" t="s">
        <v>4034</v>
      </c>
      <c r="D88" s="79" t="s">
        <v>4035</v>
      </c>
      <c r="E88" s="23"/>
      <c r="F88" s="23"/>
      <c r="G88" s="23"/>
      <c r="H88" s="23"/>
      <c r="I88" s="23"/>
      <c r="J88" s="64">
        <v>2</v>
      </c>
      <c r="K88" s="36"/>
    </row>
    <row r="89" spans="1:11">
      <c r="A89" s="39">
        <v>87</v>
      </c>
      <c r="B89" s="10" t="s">
        <v>524</v>
      </c>
      <c r="C89" s="79" t="s">
        <v>4037</v>
      </c>
      <c r="D89" s="79" t="s">
        <v>3789</v>
      </c>
      <c r="E89" s="23"/>
      <c r="F89" s="23"/>
      <c r="G89" s="23"/>
      <c r="H89" s="23"/>
      <c r="I89" s="23"/>
      <c r="J89" s="64">
        <v>2</v>
      </c>
      <c r="K89" s="36"/>
    </row>
    <row r="90" spans="1:11">
      <c r="A90" s="39">
        <v>88</v>
      </c>
      <c r="B90" s="10" t="s">
        <v>4027</v>
      </c>
      <c r="C90" s="79" t="s">
        <v>4036</v>
      </c>
      <c r="D90" s="79" t="s">
        <v>3789</v>
      </c>
      <c r="E90" s="23"/>
      <c r="F90" s="23"/>
      <c r="G90" s="23"/>
      <c r="H90" s="23"/>
      <c r="I90" s="23"/>
      <c r="J90" s="64">
        <v>2</v>
      </c>
      <c r="K90" s="36"/>
    </row>
    <row r="91" spans="1:11">
      <c r="A91" s="39">
        <v>89</v>
      </c>
      <c r="B91" s="10" t="s">
        <v>1341</v>
      </c>
      <c r="C91" s="79" t="s">
        <v>1115</v>
      </c>
      <c r="D91" s="79" t="s">
        <v>583</v>
      </c>
      <c r="E91" s="23"/>
      <c r="F91" s="23"/>
      <c r="G91" s="23"/>
      <c r="H91" s="23"/>
      <c r="I91" s="23"/>
      <c r="J91" s="64"/>
      <c r="K91" s="43"/>
    </row>
    <row r="92" spans="1:11">
      <c r="A92" s="39">
        <v>90</v>
      </c>
      <c r="B92" s="10" t="s">
        <v>1343</v>
      </c>
      <c r="C92" s="89" t="s">
        <v>36</v>
      </c>
      <c r="D92" s="89" t="s">
        <v>588</v>
      </c>
      <c r="E92" s="25">
        <v>1</v>
      </c>
      <c r="F92" s="25"/>
      <c r="G92" s="25">
        <v>1</v>
      </c>
      <c r="H92" s="25">
        <v>1</v>
      </c>
      <c r="I92" s="25">
        <v>20</v>
      </c>
      <c r="J92" s="65"/>
      <c r="K92" s="43"/>
    </row>
    <row r="93" spans="1:11">
      <c r="A93" s="39">
        <v>91</v>
      </c>
      <c r="B93" s="10" t="s">
        <v>1341</v>
      </c>
      <c r="C93" s="79" t="s">
        <v>37</v>
      </c>
      <c r="D93" s="79" t="s">
        <v>589</v>
      </c>
      <c r="E93" s="23"/>
      <c r="F93" s="23"/>
      <c r="G93" s="23"/>
      <c r="H93" s="23"/>
      <c r="I93" s="23"/>
      <c r="J93" s="64"/>
      <c r="K93" s="43"/>
    </row>
    <row r="94" spans="1:11">
      <c r="A94" s="39">
        <v>92</v>
      </c>
      <c r="B94" s="10" t="s">
        <v>507</v>
      </c>
      <c r="C94" s="79" t="s">
        <v>3993</v>
      </c>
      <c r="D94" s="79" t="s">
        <v>3530</v>
      </c>
      <c r="E94" s="23"/>
      <c r="F94" s="23"/>
      <c r="G94" s="23"/>
      <c r="H94" s="23"/>
      <c r="I94" s="23"/>
      <c r="J94" s="64">
        <v>2</v>
      </c>
      <c r="K94" s="36"/>
    </row>
    <row r="95" spans="1:11">
      <c r="A95" s="39">
        <v>93</v>
      </c>
      <c r="B95" s="10" t="s">
        <v>1341</v>
      </c>
      <c r="C95" s="79" t="s">
        <v>1116</v>
      </c>
      <c r="D95" s="79" t="s">
        <v>590</v>
      </c>
      <c r="E95" s="23"/>
      <c r="F95" s="23"/>
      <c r="G95" s="23"/>
      <c r="H95" s="23"/>
      <c r="I95" s="23"/>
      <c r="J95" s="64"/>
      <c r="K95" s="43"/>
    </row>
    <row r="96" spans="1:11">
      <c r="A96" s="39">
        <v>94</v>
      </c>
      <c r="B96" s="10" t="s">
        <v>1344</v>
      </c>
      <c r="C96" s="79" t="s">
        <v>39</v>
      </c>
      <c r="D96" s="79" t="s">
        <v>591</v>
      </c>
      <c r="E96" s="23">
        <v>7</v>
      </c>
      <c r="F96" s="23">
        <v>7</v>
      </c>
      <c r="G96" s="23">
        <v>7</v>
      </c>
      <c r="H96" s="23">
        <v>7</v>
      </c>
      <c r="I96" s="23"/>
      <c r="J96" s="64"/>
      <c r="K96" s="43"/>
    </row>
    <row r="97" spans="1:11">
      <c r="A97" s="39">
        <v>95</v>
      </c>
      <c r="B97" s="10" t="s">
        <v>1343</v>
      </c>
      <c r="C97" s="79" t="s">
        <v>40</v>
      </c>
      <c r="D97" s="79" t="s">
        <v>592</v>
      </c>
      <c r="E97" s="23"/>
      <c r="F97" s="23"/>
      <c r="G97" s="23">
        <v>1</v>
      </c>
      <c r="H97" s="23"/>
      <c r="I97" s="23"/>
      <c r="J97" s="64"/>
      <c r="K97" s="43"/>
    </row>
    <row r="98" spans="1:11">
      <c r="A98" s="39">
        <v>96</v>
      </c>
      <c r="B98" s="10" t="s">
        <v>2295</v>
      </c>
      <c r="C98" s="79" t="s">
        <v>2401</v>
      </c>
      <c r="D98" s="79" t="s">
        <v>2402</v>
      </c>
      <c r="E98" s="23">
        <v>1</v>
      </c>
      <c r="F98" s="23">
        <v>1</v>
      </c>
      <c r="G98" s="23">
        <v>1</v>
      </c>
      <c r="H98" s="23">
        <v>1</v>
      </c>
      <c r="I98" s="23"/>
      <c r="J98" s="64">
        <v>1.4</v>
      </c>
      <c r="K98" s="36"/>
    </row>
    <row r="99" spans="1:11">
      <c r="A99" s="39">
        <v>97</v>
      </c>
      <c r="B99" s="12" t="s">
        <v>1355</v>
      </c>
      <c r="C99" s="96" t="s">
        <v>996</v>
      </c>
      <c r="D99" s="79" t="s">
        <v>594</v>
      </c>
      <c r="E99" s="28"/>
      <c r="F99" s="28"/>
      <c r="G99" s="28"/>
      <c r="H99" s="28"/>
      <c r="I99" s="28"/>
      <c r="J99" s="76"/>
      <c r="K99" s="43"/>
    </row>
    <row r="100" spans="1:11">
      <c r="A100" s="39">
        <v>98</v>
      </c>
      <c r="B100" s="12" t="s">
        <v>1355</v>
      </c>
      <c r="C100" s="96" t="s">
        <v>998</v>
      </c>
      <c r="D100" s="79" t="s">
        <v>1117</v>
      </c>
      <c r="E100" s="28"/>
      <c r="F100" s="28"/>
      <c r="G100" s="28"/>
      <c r="H100" s="28"/>
      <c r="I100" s="28"/>
      <c r="J100" s="76"/>
      <c r="K100" s="43"/>
    </row>
    <row r="101" spans="1:11" s="86" customFormat="1">
      <c r="A101" s="39">
        <v>99</v>
      </c>
      <c r="B101" s="10" t="s">
        <v>1355</v>
      </c>
      <c r="C101" s="89" t="s">
        <v>41</v>
      </c>
      <c r="D101" s="89" t="s">
        <v>597</v>
      </c>
      <c r="E101" s="25"/>
      <c r="F101" s="25"/>
      <c r="G101" s="25"/>
      <c r="H101" s="25"/>
      <c r="I101" s="25"/>
      <c r="J101" s="65"/>
      <c r="K101" s="43"/>
    </row>
    <row r="102" spans="1:11">
      <c r="A102" s="39">
        <v>100</v>
      </c>
      <c r="B102" s="12" t="s">
        <v>1355</v>
      </c>
      <c r="C102" s="96" t="s">
        <v>42</v>
      </c>
      <c r="D102" s="79" t="s">
        <v>594</v>
      </c>
      <c r="E102" s="28"/>
      <c r="F102" s="28"/>
      <c r="G102" s="28"/>
      <c r="H102" s="28"/>
      <c r="I102" s="28"/>
      <c r="J102" s="76"/>
      <c r="K102" s="43"/>
    </row>
    <row r="103" spans="1:11">
      <c r="A103" s="39">
        <v>101</v>
      </c>
      <c r="B103" s="12" t="s">
        <v>511</v>
      </c>
      <c r="C103" s="96" t="s">
        <v>43</v>
      </c>
      <c r="D103" s="79" t="s">
        <v>1117</v>
      </c>
      <c r="E103" s="28"/>
      <c r="F103" s="28"/>
      <c r="G103" s="28"/>
      <c r="H103" s="28"/>
      <c r="I103" s="28"/>
      <c r="J103" s="76"/>
      <c r="K103" s="43"/>
    </row>
    <row r="104" spans="1:11">
      <c r="A104" s="39">
        <v>102</v>
      </c>
      <c r="B104" s="10" t="s">
        <v>1355</v>
      </c>
      <c r="C104" s="89" t="s">
        <v>44</v>
      </c>
      <c r="D104" s="89" t="s">
        <v>597</v>
      </c>
      <c r="E104" s="25"/>
      <c r="F104" s="25"/>
      <c r="G104" s="25"/>
      <c r="H104" s="25"/>
      <c r="I104" s="25"/>
      <c r="J104" s="65"/>
      <c r="K104" s="43"/>
    </row>
    <row r="105" spans="1:11" s="31" customFormat="1">
      <c r="A105" s="39">
        <v>103</v>
      </c>
      <c r="B105" s="10" t="s">
        <v>1302</v>
      </c>
      <c r="C105" s="79" t="s">
        <v>45</v>
      </c>
      <c r="D105" s="79" t="s">
        <v>600</v>
      </c>
      <c r="E105" s="23">
        <v>2</v>
      </c>
      <c r="F105" s="23">
        <v>4</v>
      </c>
      <c r="G105" s="23">
        <v>2</v>
      </c>
      <c r="H105" s="23">
        <v>4</v>
      </c>
      <c r="I105" s="23"/>
      <c r="J105" s="64"/>
      <c r="K105" s="61"/>
    </row>
    <row r="106" spans="1:11" s="31" customFormat="1">
      <c r="A106" s="39">
        <v>104</v>
      </c>
      <c r="B106" s="10" t="s">
        <v>508</v>
      </c>
      <c r="C106" s="79" t="s">
        <v>2265</v>
      </c>
      <c r="D106" s="79" t="s">
        <v>2264</v>
      </c>
      <c r="E106" s="23"/>
      <c r="F106" s="23"/>
      <c r="G106" s="23"/>
      <c r="H106" s="23"/>
      <c r="I106" s="23"/>
      <c r="J106" s="64">
        <v>1.4</v>
      </c>
      <c r="K106" s="36"/>
    </row>
    <row r="107" spans="1:11" s="31" customFormat="1">
      <c r="A107" s="39">
        <v>105</v>
      </c>
      <c r="B107" s="10" t="s">
        <v>4011</v>
      </c>
      <c r="C107" s="79" t="s">
        <v>3571</v>
      </c>
      <c r="D107" s="79" t="s">
        <v>4013</v>
      </c>
      <c r="E107" s="23"/>
      <c r="F107" s="23"/>
      <c r="G107" s="23"/>
      <c r="H107" s="23"/>
      <c r="I107" s="23"/>
      <c r="J107" s="64">
        <v>2</v>
      </c>
      <c r="K107" s="36"/>
    </row>
    <row r="108" spans="1:11" s="31" customFormat="1">
      <c r="A108" s="39">
        <v>106</v>
      </c>
      <c r="B108" s="10" t="s">
        <v>1341</v>
      </c>
      <c r="C108" s="79" t="s">
        <v>46</v>
      </c>
      <c r="D108" s="79" t="s">
        <v>579</v>
      </c>
      <c r="E108" s="23"/>
      <c r="F108" s="23"/>
      <c r="G108" s="23"/>
      <c r="H108" s="23"/>
      <c r="I108" s="23"/>
      <c r="J108" s="64"/>
      <c r="K108" s="61"/>
    </row>
    <row r="109" spans="1:11" s="31" customFormat="1">
      <c r="A109" s="39">
        <v>107</v>
      </c>
      <c r="B109" s="10" t="s">
        <v>1957</v>
      </c>
      <c r="C109" s="79" t="s">
        <v>2142</v>
      </c>
      <c r="D109" s="79" t="s">
        <v>5270</v>
      </c>
      <c r="E109" s="23"/>
      <c r="F109" s="23"/>
      <c r="G109" s="23"/>
      <c r="H109" s="23"/>
      <c r="I109" s="23"/>
      <c r="J109" s="64">
        <v>1.3</v>
      </c>
      <c r="K109" s="43"/>
    </row>
    <row r="110" spans="1:11" s="31" customFormat="1">
      <c r="A110" s="39">
        <v>108</v>
      </c>
      <c r="B110" s="10" t="s">
        <v>1957</v>
      </c>
      <c r="C110" s="79" t="s">
        <v>2148</v>
      </c>
      <c r="D110" s="79" t="s">
        <v>5270</v>
      </c>
      <c r="E110" s="23"/>
      <c r="F110" s="23"/>
      <c r="G110" s="23"/>
      <c r="H110" s="23"/>
      <c r="I110" s="23"/>
      <c r="J110" s="64">
        <v>1.3</v>
      </c>
      <c r="K110" s="43"/>
    </row>
    <row r="111" spans="1:11" s="31" customFormat="1">
      <c r="A111" s="39">
        <v>109</v>
      </c>
      <c r="B111" s="81" t="s">
        <v>3403</v>
      </c>
      <c r="C111" s="82" t="s">
        <v>4106</v>
      </c>
      <c r="D111" s="82" t="s">
        <v>4107</v>
      </c>
      <c r="E111" s="83"/>
      <c r="F111" s="83"/>
      <c r="G111" s="83"/>
      <c r="H111" s="83"/>
      <c r="I111" s="83"/>
      <c r="J111" s="84"/>
      <c r="K111" s="85"/>
    </row>
    <row r="112" spans="1:11" s="31" customFormat="1">
      <c r="A112" s="39">
        <v>110</v>
      </c>
      <c r="B112" s="10" t="s">
        <v>1344</v>
      </c>
      <c r="C112" s="89" t="s">
        <v>48</v>
      </c>
      <c r="D112" s="89" t="s">
        <v>601</v>
      </c>
      <c r="E112" s="25">
        <v>2</v>
      </c>
      <c r="F112" s="25">
        <v>2</v>
      </c>
      <c r="G112" s="25">
        <v>2</v>
      </c>
      <c r="H112" s="25">
        <v>2</v>
      </c>
      <c r="I112" s="25"/>
      <c r="J112" s="65"/>
      <c r="K112" s="61"/>
    </row>
    <row r="113" spans="1:11" s="31" customFormat="1">
      <c r="A113" s="39">
        <v>111</v>
      </c>
      <c r="B113" s="10" t="s">
        <v>1356</v>
      </c>
      <c r="C113" s="89" t="s">
        <v>49</v>
      </c>
      <c r="D113" s="89" t="s">
        <v>603</v>
      </c>
      <c r="E113" s="25"/>
      <c r="F113" s="25"/>
      <c r="G113" s="25"/>
      <c r="H113" s="25"/>
      <c r="I113" s="25"/>
      <c r="J113" s="65"/>
      <c r="K113" s="43"/>
    </row>
    <row r="114" spans="1:11" s="31" customFormat="1">
      <c r="A114" s="39">
        <v>112</v>
      </c>
      <c r="B114" s="10" t="s">
        <v>502</v>
      </c>
      <c r="C114" s="79" t="s">
        <v>2430</v>
      </c>
      <c r="D114" s="79" t="s">
        <v>2431</v>
      </c>
      <c r="E114" s="23"/>
      <c r="F114" s="23"/>
      <c r="G114" s="23"/>
      <c r="H114" s="23"/>
      <c r="I114" s="23"/>
      <c r="J114" s="64">
        <v>1.4</v>
      </c>
      <c r="K114" s="36"/>
    </row>
    <row r="115" spans="1:11" s="31" customFormat="1">
      <c r="A115" s="39">
        <v>113</v>
      </c>
      <c r="B115" s="10" t="s">
        <v>1343</v>
      </c>
      <c r="C115" s="89" t="s">
        <v>50</v>
      </c>
      <c r="D115" s="89" t="s">
        <v>605</v>
      </c>
      <c r="E115" s="25"/>
      <c r="F115" s="25">
        <v>1</v>
      </c>
      <c r="G115" s="25"/>
      <c r="H115" s="25">
        <v>3</v>
      </c>
      <c r="I115" s="25"/>
      <c r="J115" s="65"/>
      <c r="K115" s="43"/>
    </row>
    <row r="116" spans="1:11" s="31" customFormat="1">
      <c r="A116" s="39">
        <v>114</v>
      </c>
      <c r="B116" s="10" t="s">
        <v>1302</v>
      </c>
      <c r="C116" s="79" t="s">
        <v>5060</v>
      </c>
      <c r="D116" s="79" t="s">
        <v>607</v>
      </c>
      <c r="E116" s="23"/>
      <c r="F116" s="23"/>
      <c r="G116" s="23"/>
      <c r="H116" s="23"/>
      <c r="I116" s="23"/>
      <c r="J116" s="64"/>
      <c r="K116" s="43"/>
    </row>
    <row r="117" spans="1:11" s="31" customFormat="1">
      <c r="A117" s="39">
        <v>115</v>
      </c>
      <c r="B117" s="10" t="s">
        <v>3403</v>
      </c>
      <c r="C117" s="79" t="s">
        <v>3824</v>
      </c>
      <c r="D117" s="79" t="s">
        <v>3393</v>
      </c>
      <c r="E117" s="23"/>
      <c r="F117" s="23"/>
      <c r="G117" s="23"/>
      <c r="H117" s="23"/>
      <c r="I117" s="23"/>
      <c r="J117" s="64">
        <v>2</v>
      </c>
      <c r="K117" s="36"/>
    </row>
    <row r="118" spans="1:11" s="31" customFormat="1">
      <c r="A118" s="39">
        <v>116</v>
      </c>
      <c r="B118" s="10" t="s">
        <v>1343</v>
      </c>
      <c r="C118" s="79" t="s">
        <v>51</v>
      </c>
      <c r="D118" s="79" t="s">
        <v>608</v>
      </c>
      <c r="E118" s="23">
        <v>1</v>
      </c>
      <c r="F118" s="23"/>
      <c r="G118" s="23"/>
      <c r="H118" s="23"/>
      <c r="I118" s="23"/>
      <c r="J118" s="64"/>
      <c r="K118" s="43"/>
    </row>
    <row r="119" spans="1:11" s="31" customFormat="1">
      <c r="A119" s="39">
        <v>117</v>
      </c>
      <c r="B119" s="10" t="s">
        <v>1341</v>
      </c>
      <c r="C119" s="79" t="s">
        <v>52</v>
      </c>
      <c r="D119" s="79" t="s">
        <v>577</v>
      </c>
      <c r="E119" s="23"/>
      <c r="F119" s="23"/>
      <c r="G119" s="23"/>
      <c r="H119" s="23"/>
      <c r="I119" s="23"/>
      <c r="J119" s="64"/>
      <c r="K119" s="43"/>
    </row>
    <row r="120" spans="1:11" s="31" customFormat="1">
      <c r="A120" s="39">
        <v>118</v>
      </c>
      <c r="B120" s="10" t="s">
        <v>1341</v>
      </c>
      <c r="C120" s="79" t="s">
        <v>1118</v>
      </c>
      <c r="D120" s="79" t="s">
        <v>1119</v>
      </c>
      <c r="E120" s="23">
        <v>2</v>
      </c>
      <c r="F120" s="23">
        <v>2</v>
      </c>
      <c r="G120" s="23">
        <v>2</v>
      </c>
      <c r="H120" s="23">
        <v>2</v>
      </c>
      <c r="I120" s="23"/>
      <c r="J120" s="64"/>
      <c r="K120" s="43"/>
    </row>
    <row r="121" spans="1:11" s="31" customFormat="1">
      <c r="A121" s="39">
        <v>119</v>
      </c>
      <c r="B121" s="10" t="s">
        <v>1341</v>
      </c>
      <c r="C121" s="79" t="s">
        <v>1120</v>
      </c>
      <c r="D121" s="79" t="s">
        <v>1121</v>
      </c>
      <c r="E121" s="23">
        <v>1</v>
      </c>
      <c r="F121" s="23">
        <v>1</v>
      </c>
      <c r="G121" s="23">
        <v>1</v>
      </c>
      <c r="H121" s="23">
        <v>1</v>
      </c>
      <c r="I121" s="23"/>
      <c r="J121" s="64"/>
      <c r="K121" s="43"/>
    </row>
    <row r="122" spans="1:11" s="31" customFormat="1">
      <c r="A122" s="39">
        <v>120</v>
      </c>
      <c r="B122" s="10" t="s">
        <v>1343</v>
      </c>
      <c r="C122" s="79" t="s">
        <v>55</v>
      </c>
      <c r="D122" s="79" t="s">
        <v>1122</v>
      </c>
      <c r="E122" s="23">
        <v>1</v>
      </c>
      <c r="F122" s="23"/>
      <c r="G122" s="23">
        <v>1</v>
      </c>
      <c r="H122" s="23"/>
      <c r="I122" s="23"/>
      <c r="J122" s="64"/>
      <c r="K122" s="43"/>
    </row>
    <row r="123" spans="1:11" s="31" customFormat="1">
      <c r="A123" s="39">
        <v>121</v>
      </c>
      <c r="B123" s="10" t="s">
        <v>1343</v>
      </c>
      <c r="C123" s="79" t="s">
        <v>56</v>
      </c>
      <c r="D123" s="79" t="s">
        <v>1123</v>
      </c>
      <c r="E123" s="23">
        <v>1</v>
      </c>
      <c r="F123" s="23"/>
      <c r="G123" s="23">
        <v>1</v>
      </c>
      <c r="H123" s="23"/>
      <c r="I123" s="23"/>
      <c r="J123" s="64"/>
      <c r="K123" s="43"/>
    </row>
    <row r="124" spans="1:11" s="31" customFormat="1">
      <c r="A124" s="39">
        <v>122</v>
      </c>
      <c r="B124" s="10" t="s">
        <v>1343</v>
      </c>
      <c r="C124" s="79" t="s">
        <v>57</v>
      </c>
      <c r="D124" s="79" t="s">
        <v>1124</v>
      </c>
      <c r="E124" s="23">
        <v>1</v>
      </c>
      <c r="F124" s="23"/>
      <c r="G124" s="23">
        <v>1</v>
      </c>
      <c r="H124" s="23"/>
      <c r="I124" s="23"/>
      <c r="J124" s="64"/>
      <c r="K124" s="43"/>
    </row>
    <row r="125" spans="1:11" s="31" customFormat="1">
      <c r="A125" s="39">
        <v>123</v>
      </c>
      <c r="B125" s="10" t="s">
        <v>1360</v>
      </c>
      <c r="C125" s="89" t="s">
        <v>58</v>
      </c>
      <c r="D125" s="89" t="s">
        <v>614</v>
      </c>
      <c r="E125" s="25"/>
      <c r="F125" s="25">
        <v>1</v>
      </c>
      <c r="G125" s="25">
        <v>1</v>
      </c>
      <c r="H125" s="25"/>
      <c r="I125" s="25"/>
      <c r="J125" s="65"/>
      <c r="K125" s="43"/>
    </row>
    <row r="126" spans="1:11" s="31" customFormat="1">
      <c r="A126" s="39">
        <v>124</v>
      </c>
      <c r="B126" s="10" t="s">
        <v>1341</v>
      </c>
      <c r="C126" s="79" t="s">
        <v>59</v>
      </c>
      <c r="D126" s="79" t="s">
        <v>579</v>
      </c>
      <c r="E126" s="23"/>
      <c r="F126" s="23"/>
      <c r="G126" s="23"/>
      <c r="H126" s="23"/>
      <c r="I126" s="23"/>
      <c r="J126" s="64"/>
      <c r="K126" s="43"/>
    </row>
    <row r="127" spans="1:11" s="31" customFormat="1">
      <c r="A127" s="39">
        <v>125</v>
      </c>
      <c r="B127" s="10" t="s">
        <v>1302</v>
      </c>
      <c r="C127" s="79" t="s">
        <v>60</v>
      </c>
      <c r="D127" s="79" t="s">
        <v>616</v>
      </c>
      <c r="E127" s="23">
        <v>5</v>
      </c>
      <c r="F127" s="23"/>
      <c r="G127" s="23"/>
      <c r="H127" s="23"/>
      <c r="I127" s="23"/>
      <c r="J127" s="64"/>
      <c r="K127" s="43"/>
    </row>
    <row r="128" spans="1:11" s="31" customFormat="1">
      <c r="A128" s="39">
        <v>126</v>
      </c>
      <c r="B128" s="10" t="s">
        <v>3403</v>
      </c>
      <c r="C128" s="79" t="s">
        <v>4053</v>
      </c>
      <c r="D128" s="79" t="s">
        <v>3400</v>
      </c>
      <c r="E128" s="23"/>
      <c r="F128" s="23"/>
      <c r="G128" s="23"/>
      <c r="H128" s="23"/>
      <c r="I128" s="23"/>
      <c r="J128" s="64">
        <v>2</v>
      </c>
      <c r="K128" s="36"/>
    </row>
    <row r="129" spans="1:11" s="31" customFormat="1">
      <c r="A129" s="39">
        <v>127</v>
      </c>
      <c r="B129" s="10" t="s">
        <v>508</v>
      </c>
      <c r="C129" s="79" t="s">
        <v>2263</v>
      </c>
      <c r="D129" s="79" t="s">
        <v>2264</v>
      </c>
      <c r="E129" s="23"/>
      <c r="F129" s="23"/>
      <c r="G129" s="23"/>
      <c r="H129" s="23"/>
      <c r="I129" s="23"/>
      <c r="J129" s="64">
        <v>1.4</v>
      </c>
      <c r="K129" s="36"/>
    </row>
    <row r="130" spans="1:11" s="86" customFormat="1">
      <c r="A130" s="39">
        <v>128</v>
      </c>
      <c r="B130" s="10" t="s">
        <v>1343</v>
      </c>
      <c r="C130" s="89" t="s">
        <v>61</v>
      </c>
      <c r="D130" s="89" t="s">
        <v>617</v>
      </c>
      <c r="E130" s="25"/>
      <c r="F130" s="25">
        <v>1</v>
      </c>
      <c r="G130" s="25"/>
      <c r="H130" s="25"/>
      <c r="I130" s="25">
        <v>15</v>
      </c>
      <c r="J130" s="65"/>
      <c r="K130" s="43"/>
    </row>
    <row r="131" spans="1:11" s="31" customFormat="1">
      <c r="A131" s="39">
        <v>129</v>
      </c>
      <c r="B131" s="81" t="s">
        <v>3889</v>
      </c>
      <c r="C131" s="82" t="s">
        <v>2076</v>
      </c>
      <c r="D131" s="82" t="s">
        <v>3406</v>
      </c>
      <c r="E131" s="83"/>
      <c r="F131" s="83"/>
      <c r="G131" s="83"/>
      <c r="H131" s="83"/>
      <c r="I131" s="83"/>
      <c r="J131" s="84"/>
      <c r="K131" s="85"/>
    </row>
    <row r="132" spans="1:11" s="31" customFormat="1">
      <c r="A132" s="39">
        <v>130</v>
      </c>
      <c r="B132" s="10" t="s">
        <v>524</v>
      </c>
      <c r="C132" s="79" t="s">
        <v>3604</v>
      </c>
      <c r="D132" s="79" t="s">
        <v>4031</v>
      </c>
      <c r="E132" s="23"/>
      <c r="F132" s="23"/>
      <c r="G132" s="23"/>
      <c r="H132" s="23"/>
      <c r="I132" s="23"/>
      <c r="J132" s="64">
        <v>2</v>
      </c>
      <c r="K132" s="36"/>
    </row>
    <row r="133" spans="1:11" s="31" customFormat="1">
      <c r="A133" s="39">
        <v>131</v>
      </c>
      <c r="B133" s="10" t="s">
        <v>502</v>
      </c>
      <c r="C133" s="79" t="s">
        <v>62</v>
      </c>
      <c r="D133" s="89" t="s">
        <v>1918</v>
      </c>
      <c r="E133" s="25"/>
      <c r="F133" s="25"/>
      <c r="G133" s="25"/>
      <c r="H133" s="25"/>
      <c r="I133" s="25"/>
      <c r="J133" s="65"/>
      <c r="K133" s="43"/>
    </row>
    <row r="134" spans="1:11" s="31" customFormat="1">
      <c r="A134" s="39">
        <v>132</v>
      </c>
      <c r="B134" s="10" t="s">
        <v>3403</v>
      </c>
      <c r="C134" s="79" t="s">
        <v>3640</v>
      </c>
      <c r="D134" s="79" t="s">
        <v>3393</v>
      </c>
      <c r="E134" s="23"/>
      <c r="F134" s="23"/>
      <c r="G134" s="23"/>
      <c r="H134" s="23"/>
      <c r="I134" s="23"/>
      <c r="J134" s="64">
        <v>2</v>
      </c>
      <c r="K134" s="36"/>
    </row>
    <row r="135" spans="1:11" s="31" customFormat="1">
      <c r="A135" s="39">
        <v>133</v>
      </c>
      <c r="B135" s="10" t="s">
        <v>524</v>
      </c>
      <c r="C135" s="79" t="s">
        <v>3321</v>
      </c>
      <c r="D135" s="79" t="s">
        <v>4033</v>
      </c>
      <c r="E135" s="23"/>
      <c r="F135" s="23"/>
      <c r="G135" s="23"/>
      <c r="H135" s="23"/>
      <c r="I135" s="23"/>
      <c r="J135" s="64">
        <v>2</v>
      </c>
      <c r="K135" s="36"/>
    </row>
    <row r="136" spans="1:11" s="31" customFormat="1">
      <c r="A136" s="39">
        <v>134</v>
      </c>
      <c r="B136" s="10" t="s">
        <v>2109</v>
      </c>
      <c r="C136" s="79" t="s">
        <v>2092</v>
      </c>
      <c r="D136" s="79" t="s">
        <v>2093</v>
      </c>
      <c r="E136" s="23"/>
      <c r="F136" s="23"/>
      <c r="G136" s="23"/>
      <c r="H136" s="23"/>
      <c r="I136" s="23"/>
      <c r="J136" s="64">
        <v>1.2</v>
      </c>
      <c r="K136" s="43"/>
    </row>
    <row r="137" spans="1:11" s="31" customFormat="1">
      <c r="A137" s="39">
        <v>135</v>
      </c>
      <c r="B137" s="10" t="s">
        <v>3403</v>
      </c>
      <c r="C137" s="79" t="s">
        <v>4054</v>
      </c>
      <c r="D137" s="79" t="s">
        <v>3393</v>
      </c>
      <c r="E137" s="23"/>
      <c r="F137" s="23"/>
      <c r="G137" s="23"/>
      <c r="H137" s="23"/>
      <c r="I137" s="23"/>
      <c r="J137" s="64">
        <v>2</v>
      </c>
      <c r="K137" s="36"/>
    </row>
    <row r="138" spans="1:11" s="31" customFormat="1">
      <c r="A138" s="39">
        <v>136</v>
      </c>
      <c r="B138" s="10" t="s">
        <v>502</v>
      </c>
      <c r="C138" s="79" t="s">
        <v>2260</v>
      </c>
      <c r="D138" s="79" t="s">
        <v>5264</v>
      </c>
      <c r="E138" s="23"/>
      <c r="F138" s="23"/>
      <c r="G138" s="23"/>
      <c r="H138" s="23"/>
      <c r="I138" s="23"/>
      <c r="J138" s="64">
        <v>1.4</v>
      </c>
      <c r="K138" s="36"/>
    </row>
    <row r="139" spans="1:11" s="31" customFormat="1">
      <c r="A139" s="39">
        <v>137</v>
      </c>
      <c r="B139" s="10" t="s">
        <v>3995</v>
      </c>
      <c r="C139" s="79" t="s">
        <v>3554</v>
      </c>
      <c r="D139" s="79" t="s">
        <v>3555</v>
      </c>
      <c r="E139" s="23"/>
      <c r="F139" s="23"/>
      <c r="G139" s="23"/>
      <c r="H139" s="23"/>
      <c r="I139" s="23"/>
      <c r="J139" s="64">
        <v>2</v>
      </c>
      <c r="K139" s="36"/>
    </row>
    <row r="140" spans="1:11" s="31" customFormat="1">
      <c r="A140" s="39">
        <v>138</v>
      </c>
      <c r="B140" s="10" t="s">
        <v>504</v>
      </c>
      <c r="C140" s="79" t="s">
        <v>2267</v>
      </c>
      <c r="D140" s="79" t="s">
        <v>2268</v>
      </c>
      <c r="E140" s="23"/>
      <c r="F140" s="23"/>
      <c r="G140" s="23"/>
      <c r="H140" s="23"/>
      <c r="I140" s="23"/>
      <c r="J140" s="64">
        <v>1.4</v>
      </c>
      <c r="K140" s="36"/>
    </row>
    <row r="141" spans="1:11" s="31" customFormat="1">
      <c r="A141" s="39">
        <v>139</v>
      </c>
      <c r="B141" s="10" t="s">
        <v>1343</v>
      </c>
      <c r="C141" s="79" t="s">
        <v>63</v>
      </c>
      <c r="D141" s="79" t="s">
        <v>619</v>
      </c>
      <c r="E141" s="23">
        <v>1</v>
      </c>
      <c r="F141" s="23"/>
      <c r="G141" s="23"/>
      <c r="H141" s="23"/>
      <c r="I141" s="23"/>
      <c r="J141" s="64"/>
      <c r="K141" s="43"/>
    </row>
    <row r="142" spans="1:11" s="31" customFormat="1">
      <c r="A142" s="39">
        <v>140</v>
      </c>
      <c r="B142" s="10" t="s">
        <v>2295</v>
      </c>
      <c r="C142" s="79" t="s">
        <v>2341</v>
      </c>
      <c r="D142" s="79" t="s">
        <v>2342</v>
      </c>
      <c r="E142" s="23"/>
      <c r="F142" s="23"/>
      <c r="G142" s="23"/>
      <c r="H142" s="23"/>
      <c r="I142" s="23"/>
      <c r="J142" s="64">
        <v>1.4</v>
      </c>
      <c r="K142" s="36"/>
    </row>
    <row r="143" spans="1:11" s="31" customFormat="1">
      <c r="A143" s="39">
        <v>141</v>
      </c>
      <c r="B143" s="10" t="s">
        <v>1302</v>
      </c>
      <c r="C143" s="79" t="s">
        <v>64</v>
      </c>
      <c r="D143" s="79" t="s">
        <v>620</v>
      </c>
      <c r="E143" s="23">
        <v>5</v>
      </c>
      <c r="F143" s="23"/>
      <c r="G143" s="23"/>
      <c r="H143" s="23"/>
      <c r="I143" s="23"/>
      <c r="J143" s="64"/>
      <c r="K143" s="43"/>
    </row>
    <row r="144" spans="1:11" s="31" customFormat="1">
      <c r="A144" s="39">
        <v>142</v>
      </c>
      <c r="B144" s="10" t="s">
        <v>1343</v>
      </c>
      <c r="C144" s="89" t="s">
        <v>65</v>
      </c>
      <c r="D144" s="89" t="s">
        <v>621</v>
      </c>
      <c r="E144" s="25"/>
      <c r="F144" s="25"/>
      <c r="G144" s="25"/>
      <c r="H144" s="25"/>
      <c r="I144" s="25"/>
      <c r="J144" s="65"/>
      <c r="K144" s="43"/>
    </row>
    <row r="145" spans="1:11" s="31" customFormat="1">
      <c r="A145" s="39">
        <v>143</v>
      </c>
      <c r="B145" s="10" t="s">
        <v>1302</v>
      </c>
      <c r="C145" s="79" t="s">
        <v>66</v>
      </c>
      <c r="D145" s="79" t="s">
        <v>623</v>
      </c>
      <c r="E145" s="23"/>
      <c r="F145" s="23"/>
      <c r="G145" s="23"/>
      <c r="H145" s="23"/>
      <c r="I145" s="23"/>
      <c r="J145" s="64"/>
      <c r="K145" s="43"/>
    </row>
    <row r="146" spans="1:11" s="31" customFormat="1">
      <c r="A146" s="39">
        <v>144</v>
      </c>
      <c r="B146" s="10" t="s">
        <v>1341</v>
      </c>
      <c r="C146" s="79" t="s">
        <v>486</v>
      </c>
      <c r="D146" s="79" t="s">
        <v>577</v>
      </c>
      <c r="E146" s="23"/>
      <c r="F146" s="23"/>
      <c r="G146" s="23"/>
      <c r="H146" s="23"/>
      <c r="I146" s="23"/>
      <c r="J146" s="64"/>
      <c r="K146" s="43"/>
    </row>
    <row r="147" spans="1:11" s="31" customFormat="1">
      <c r="A147" s="39">
        <v>145</v>
      </c>
      <c r="B147" s="10" t="s">
        <v>1343</v>
      </c>
      <c r="C147" s="79" t="s">
        <v>67</v>
      </c>
      <c r="D147" s="79" t="s">
        <v>624</v>
      </c>
      <c r="E147" s="23"/>
      <c r="F147" s="23">
        <v>1</v>
      </c>
      <c r="G147" s="23"/>
      <c r="H147" s="23"/>
      <c r="I147" s="23"/>
      <c r="J147" s="64"/>
      <c r="K147" s="43"/>
    </row>
    <row r="148" spans="1:11" s="31" customFormat="1">
      <c r="A148" s="39">
        <v>146</v>
      </c>
      <c r="B148" s="10" t="s">
        <v>1344</v>
      </c>
      <c r="C148" s="79" t="s">
        <v>68</v>
      </c>
      <c r="D148" s="79" t="s">
        <v>625</v>
      </c>
      <c r="E148" s="23">
        <v>4</v>
      </c>
      <c r="F148" s="23">
        <v>1</v>
      </c>
      <c r="G148" s="23"/>
      <c r="H148" s="23">
        <v>1</v>
      </c>
      <c r="I148" s="23"/>
      <c r="J148" s="64"/>
      <c r="K148" s="43"/>
    </row>
    <row r="149" spans="1:11" s="31" customFormat="1">
      <c r="A149" s="39">
        <v>147</v>
      </c>
      <c r="B149" s="10" t="s">
        <v>1343</v>
      </c>
      <c r="C149" s="79" t="s">
        <v>69</v>
      </c>
      <c r="D149" s="79" t="s">
        <v>1125</v>
      </c>
      <c r="E149" s="23"/>
      <c r="F149" s="23">
        <v>1</v>
      </c>
      <c r="G149" s="23"/>
      <c r="H149" s="23"/>
      <c r="I149" s="23"/>
      <c r="J149" s="64"/>
      <c r="K149" s="43"/>
    </row>
    <row r="150" spans="1:11" s="31" customFormat="1">
      <c r="A150" s="39">
        <v>148</v>
      </c>
      <c r="B150" s="10" t="s">
        <v>1302</v>
      </c>
      <c r="C150" s="79" t="s">
        <v>70</v>
      </c>
      <c r="D150" s="79" t="s">
        <v>627</v>
      </c>
      <c r="E150" s="23"/>
      <c r="F150" s="23"/>
      <c r="G150" s="23"/>
      <c r="H150" s="23"/>
      <c r="I150" s="23"/>
      <c r="J150" s="64"/>
      <c r="K150" s="43"/>
    </row>
    <row r="151" spans="1:11" s="31" customFormat="1">
      <c r="A151" s="39">
        <v>149</v>
      </c>
      <c r="B151" s="10" t="s">
        <v>1343</v>
      </c>
      <c r="C151" s="79" t="s">
        <v>71</v>
      </c>
      <c r="D151" s="79" t="s">
        <v>628</v>
      </c>
      <c r="E151" s="23"/>
      <c r="F151" s="23">
        <v>1</v>
      </c>
      <c r="G151" s="23"/>
      <c r="H151" s="23"/>
      <c r="I151" s="23"/>
      <c r="J151" s="64"/>
      <c r="K151" s="43"/>
    </row>
    <row r="152" spans="1:11" s="31" customFormat="1">
      <c r="A152" s="39">
        <v>150</v>
      </c>
      <c r="B152" s="10" t="s">
        <v>1343</v>
      </c>
      <c r="C152" s="79" t="s">
        <v>72</v>
      </c>
      <c r="D152" s="79" t="s">
        <v>629</v>
      </c>
      <c r="E152" s="23"/>
      <c r="F152" s="23">
        <v>1</v>
      </c>
      <c r="G152" s="23"/>
      <c r="H152" s="23"/>
      <c r="I152" s="23"/>
      <c r="J152" s="64"/>
      <c r="K152" s="43"/>
    </row>
    <row r="153" spans="1:11" s="31" customFormat="1">
      <c r="A153" s="39">
        <v>151</v>
      </c>
      <c r="B153" s="10" t="s">
        <v>1343</v>
      </c>
      <c r="C153" s="89" t="s">
        <v>1126</v>
      </c>
      <c r="D153" s="89" t="s">
        <v>1127</v>
      </c>
      <c r="E153" s="28"/>
      <c r="F153" s="28"/>
      <c r="G153" s="28"/>
      <c r="H153" s="28"/>
      <c r="I153" s="28"/>
      <c r="J153" s="76"/>
      <c r="K153" s="43"/>
    </row>
    <row r="154" spans="1:11" s="31" customFormat="1">
      <c r="A154" s="39">
        <v>152</v>
      </c>
      <c r="B154" s="10" t="s">
        <v>1343</v>
      </c>
      <c r="C154" s="89" t="s">
        <v>1128</v>
      </c>
      <c r="D154" s="89" t="s">
        <v>1129</v>
      </c>
      <c r="E154" s="28"/>
      <c r="F154" s="28"/>
      <c r="G154" s="28"/>
      <c r="H154" s="28"/>
      <c r="I154" s="28"/>
      <c r="J154" s="76"/>
      <c r="K154" s="43"/>
    </row>
    <row r="155" spans="1:11" s="31" customFormat="1">
      <c r="A155" s="39">
        <v>153</v>
      </c>
      <c r="B155" s="10" t="s">
        <v>1341</v>
      </c>
      <c r="C155" s="79" t="s">
        <v>75</v>
      </c>
      <c r="D155" s="79" t="s">
        <v>632</v>
      </c>
      <c r="E155" s="23"/>
      <c r="F155" s="23"/>
      <c r="G155" s="23"/>
      <c r="H155" s="23"/>
      <c r="I155" s="23"/>
      <c r="J155" s="64"/>
      <c r="K155" s="43"/>
    </row>
    <row r="156" spans="1:11" s="31" customFormat="1">
      <c r="A156" s="39">
        <v>154</v>
      </c>
      <c r="B156" s="10" t="s">
        <v>1344</v>
      </c>
      <c r="C156" s="79" t="s">
        <v>1130</v>
      </c>
      <c r="D156" s="79" t="s">
        <v>1131</v>
      </c>
      <c r="E156" s="23">
        <v>5</v>
      </c>
      <c r="F156" s="23">
        <v>5</v>
      </c>
      <c r="G156" s="23">
        <v>5</v>
      </c>
      <c r="H156" s="23">
        <v>5</v>
      </c>
      <c r="I156" s="23"/>
      <c r="J156" s="64"/>
      <c r="K156" s="43"/>
    </row>
    <row r="157" spans="1:11" s="31" customFormat="1">
      <c r="A157" s="39">
        <v>155</v>
      </c>
      <c r="B157" s="10" t="s">
        <v>1737</v>
      </c>
      <c r="C157" s="89" t="s">
        <v>1740</v>
      </c>
      <c r="D157" s="89" t="s">
        <v>1741</v>
      </c>
      <c r="E157" s="25">
        <v>2</v>
      </c>
      <c r="F157" s="25"/>
      <c r="G157" s="25"/>
      <c r="H157" s="25">
        <v>2</v>
      </c>
      <c r="I157" s="25"/>
      <c r="J157" s="65"/>
      <c r="K157" s="43"/>
    </row>
    <row r="158" spans="1:11" s="31" customFormat="1">
      <c r="A158" s="39">
        <v>156</v>
      </c>
      <c r="B158" s="10" t="s">
        <v>2109</v>
      </c>
      <c r="C158" s="79" t="s">
        <v>2096</v>
      </c>
      <c r="D158" s="79" t="s">
        <v>2097</v>
      </c>
      <c r="E158" s="23"/>
      <c r="F158" s="23"/>
      <c r="G158" s="23"/>
      <c r="H158" s="23"/>
      <c r="I158" s="23"/>
      <c r="J158" s="64">
        <v>1.2</v>
      </c>
      <c r="K158" s="43"/>
    </row>
    <row r="159" spans="1:11" s="31" customFormat="1">
      <c r="A159" s="39">
        <v>157</v>
      </c>
      <c r="B159" s="10" t="s">
        <v>1343</v>
      </c>
      <c r="C159" s="79" t="s">
        <v>78</v>
      </c>
      <c r="D159" s="79" t="s">
        <v>1132</v>
      </c>
      <c r="E159" s="23">
        <v>1</v>
      </c>
      <c r="F159" s="23"/>
      <c r="G159" s="23"/>
      <c r="H159" s="23"/>
      <c r="I159" s="23"/>
      <c r="J159" s="64"/>
      <c r="K159" s="43"/>
    </row>
    <row r="160" spans="1:11" s="31" customFormat="1">
      <c r="A160" s="39">
        <v>158</v>
      </c>
      <c r="B160" s="10" t="s">
        <v>1344</v>
      </c>
      <c r="C160" s="79" t="s">
        <v>79</v>
      </c>
      <c r="D160" s="79" t="s">
        <v>1133</v>
      </c>
      <c r="E160" s="23">
        <v>2</v>
      </c>
      <c r="F160" s="23">
        <v>2</v>
      </c>
      <c r="G160" s="23"/>
      <c r="H160" s="23">
        <v>2</v>
      </c>
      <c r="I160" s="23"/>
      <c r="J160" s="64"/>
      <c r="K160" s="43"/>
    </row>
    <row r="161" spans="1:11" s="31" customFormat="1">
      <c r="A161" s="39">
        <v>159</v>
      </c>
      <c r="B161" s="10" t="s">
        <v>1343</v>
      </c>
      <c r="C161" s="79" t="s">
        <v>80</v>
      </c>
      <c r="D161" s="79" t="s">
        <v>1134</v>
      </c>
      <c r="E161" s="23"/>
      <c r="F161" s="23">
        <v>1</v>
      </c>
      <c r="G161" s="23"/>
      <c r="H161" s="23"/>
      <c r="I161" s="23"/>
      <c r="J161" s="64"/>
      <c r="K161" s="43"/>
    </row>
    <row r="162" spans="1:11" s="31" customFormat="1">
      <c r="A162" s="39">
        <v>160</v>
      </c>
      <c r="B162" s="10" t="s">
        <v>506</v>
      </c>
      <c r="C162" s="79" t="s">
        <v>2448</v>
      </c>
      <c r="D162" s="79" t="s">
        <v>2449</v>
      </c>
      <c r="E162" s="23">
        <v>2</v>
      </c>
      <c r="F162" s="23">
        <v>2</v>
      </c>
      <c r="G162" s="23">
        <v>2</v>
      </c>
      <c r="H162" s="23">
        <v>2</v>
      </c>
      <c r="I162" s="23"/>
      <c r="J162" s="64">
        <v>1.4</v>
      </c>
      <c r="K162" s="36"/>
    </row>
    <row r="163" spans="1:11" s="31" customFormat="1">
      <c r="A163" s="39">
        <v>161</v>
      </c>
      <c r="B163" s="10" t="s">
        <v>1340</v>
      </c>
      <c r="C163" s="89" t="s">
        <v>1135</v>
      </c>
      <c r="D163" s="89" t="s">
        <v>1136</v>
      </c>
      <c r="E163" s="28"/>
      <c r="F163" s="28"/>
      <c r="G163" s="28"/>
      <c r="H163" s="28"/>
      <c r="I163" s="28"/>
      <c r="J163" s="76"/>
      <c r="K163" s="43"/>
    </row>
    <row r="164" spans="1:11" s="31" customFormat="1">
      <c r="A164" s="39">
        <v>162</v>
      </c>
      <c r="B164" s="10" t="s">
        <v>507</v>
      </c>
      <c r="C164" s="79" t="s">
        <v>3545</v>
      </c>
      <c r="D164" s="79" t="s">
        <v>4001</v>
      </c>
      <c r="E164" s="23">
        <v>5</v>
      </c>
      <c r="F164" s="23">
        <v>5</v>
      </c>
      <c r="G164" s="23">
        <v>5</v>
      </c>
      <c r="H164" s="23">
        <v>5</v>
      </c>
      <c r="I164" s="23">
        <v>20</v>
      </c>
      <c r="J164" s="64">
        <v>2</v>
      </c>
      <c r="K164" s="36"/>
    </row>
    <row r="165" spans="1:11" s="31" customFormat="1">
      <c r="A165" s="39">
        <v>163</v>
      </c>
      <c r="B165" s="10" t="s">
        <v>524</v>
      </c>
      <c r="C165" s="79" t="s">
        <v>4028</v>
      </c>
      <c r="D165" s="79" t="s">
        <v>3771</v>
      </c>
      <c r="E165" s="23"/>
      <c r="F165" s="23"/>
      <c r="G165" s="23"/>
      <c r="H165" s="23"/>
      <c r="I165" s="23"/>
      <c r="J165" s="64">
        <v>2</v>
      </c>
      <c r="K165" s="36"/>
    </row>
    <row r="166" spans="1:11" s="31" customFormat="1">
      <c r="A166" s="39">
        <v>164</v>
      </c>
      <c r="B166" s="10" t="s">
        <v>4100</v>
      </c>
      <c r="C166" s="79" t="s">
        <v>4101</v>
      </c>
      <c r="D166" s="79" t="s">
        <v>4102</v>
      </c>
      <c r="E166" s="23"/>
      <c r="F166" s="23"/>
      <c r="G166" s="23"/>
      <c r="H166" s="23"/>
      <c r="I166" s="23"/>
      <c r="J166" s="64"/>
      <c r="K166" s="36"/>
    </row>
    <row r="167" spans="1:11" s="31" customFormat="1">
      <c r="A167" s="39">
        <v>165</v>
      </c>
      <c r="B167" s="10" t="s">
        <v>4103</v>
      </c>
      <c r="C167" s="79" t="s">
        <v>4104</v>
      </c>
      <c r="D167" s="79" t="s">
        <v>4105</v>
      </c>
      <c r="E167" s="23"/>
      <c r="F167" s="23"/>
      <c r="G167" s="23"/>
      <c r="H167" s="23"/>
      <c r="I167" s="23"/>
      <c r="J167" s="64">
        <v>2</v>
      </c>
      <c r="K167" s="36"/>
    </row>
    <row r="168" spans="1:11" s="31" customFormat="1">
      <c r="A168" s="39">
        <v>166</v>
      </c>
      <c r="B168" s="81" t="s">
        <v>3403</v>
      </c>
      <c r="C168" s="82" t="s">
        <v>2155</v>
      </c>
      <c r="D168" s="82" t="s">
        <v>4108</v>
      </c>
      <c r="E168" s="83"/>
      <c r="F168" s="83"/>
      <c r="G168" s="83"/>
      <c r="H168" s="83"/>
      <c r="I168" s="83"/>
      <c r="J168" s="84"/>
      <c r="K168" s="85"/>
    </row>
    <row r="169" spans="1:11" s="31" customFormat="1">
      <c r="A169" s="39">
        <v>167</v>
      </c>
      <c r="B169" s="10" t="s">
        <v>1957</v>
      </c>
      <c r="C169" s="79" t="s">
        <v>2154</v>
      </c>
      <c r="D169" s="79" t="s">
        <v>5270</v>
      </c>
      <c r="E169" s="23"/>
      <c r="F169" s="23"/>
      <c r="G169" s="23"/>
      <c r="H169" s="23"/>
      <c r="I169" s="23"/>
      <c r="J169" s="64">
        <v>1.3</v>
      </c>
      <c r="K169" s="43"/>
    </row>
    <row r="170" spans="1:11" s="31" customFormat="1">
      <c r="A170" s="39">
        <v>168</v>
      </c>
      <c r="B170" s="10" t="s">
        <v>3403</v>
      </c>
      <c r="C170" s="79" t="s">
        <v>3641</v>
      </c>
      <c r="D170" s="79" t="s">
        <v>3393</v>
      </c>
      <c r="E170" s="23"/>
      <c r="F170" s="23"/>
      <c r="G170" s="23"/>
      <c r="H170" s="23"/>
      <c r="I170" s="23"/>
      <c r="J170" s="64">
        <v>2</v>
      </c>
      <c r="K170" s="36"/>
    </row>
    <row r="171" spans="1:11" s="31" customFormat="1">
      <c r="A171" s="39">
        <v>169</v>
      </c>
      <c r="B171" s="10" t="s">
        <v>1341</v>
      </c>
      <c r="C171" s="79" t="s">
        <v>83</v>
      </c>
      <c r="D171" s="79" t="s">
        <v>570</v>
      </c>
      <c r="E171" s="23"/>
      <c r="F171" s="23"/>
      <c r="G171" s="23"/>
      <c r="H171" s="23"/>
      <c r="I171" s="23"/>
      <c r="J171" s="64"/>
      <c r="K171" s="43"/>
    </row>
    <row r="172" spans="1:11" s="31" customFormat="1">
      <c r="A172" s="39">
        <v>170</v>
      </c>
      <c r="B172" s="10" t="s">
        <v>502</v>
      </c>
      <c r="C172" s="79" t="s">
        <v>2468</v>
      </c>
      <c r="D172" s="79" t="s">
        <v>2466</v>
      </c>
      <c r="E172" s="23"/>
      <c r="F172" s="23"/>
      <c r="G172" s="23"/>
      <c r="H172" s="23"/>
      <c r="I172" s="23"/>
      <c r="J172" s="64">
        <v>1.4</v>
      </c>
      <c r="K172" s="36"/>
    </row>
    <row r="173" spans="1:11" s="31" customFormat="1">
      <c r="A173" s="39">
        <v>171</v>
      </c>
      <c r="B173" s="10" t="s">
        <v>525</v>
      </c>
      <c r="C173" s="79" t="s">
        <v>3982</v>
      </c>
      <c r="D173" s="79" t="s">
        <v>3508</v>
      </c>
      <c r="E173" s="23"/>
      <c r="F173" s="23"/>
      <c r="G173" s="23"/>
      <c r="H173" s="23"/>
      <c r="I173" s="23"/>
      <c r="J173" s="64">
        <v>2</v>
      </c>
      <c r="K173" s="36"/>
    </row>
    <row r="174" spans="1:11" s="31" customFormat="1">
      <c r="A174" s="39">
        <v>172</v>
      </c>
      <c r="B174" s="10" t="s">
        <v>1344</v>
      </c>
      <c r="C174" s="79" t="s">
        <v>84</v>
      </c>
      <c r="D174" s="79" t="s">
        <v>639</v>
      </c>
      <c r="E174" s="23"/>
      <c r="F174" s="23">
        <v>2</v>
      </c>
      <c r="G174" s="23">
        <v>2</v>
      </c>
      <c r="H174" s="23">
        <v>2</v>
      </c>
      <c r="I174" s="23"/>
      <c r="J174" s="64"/>
      <c r="K174" s="43"/>
    </row>
    <row r="175" spans="1:11" s="31" customFormat="1">
      <c r="A175" s="39">
        <v>173</v>
      </c>
      <c r="B175" s="10" t="s">
        <v>1344</v>
      </c>
      <c r="C175" s="79" t="s">
        <v>85</v>
      </c>
      <c r="D175" s="79" t="s">
        <v>640</v>
      </c>
      <c r="E175" s="23">
        <v>2</v>
      </c>
      <c r="F175" s="23">
        <v>2</v>
      </c>
      <c r="G175" s="23">
        <v>2</v>
      </c>
      <c r="H175" s="23"/>
      <c r="I175" s="23"/>
      <c r="J175" s="64"/>
      <c r="K175" s="61"/>
    </row>
    <row r="176" spans="1:11" s="31" customFormat="1">
      <c r="A176" s="39">
        <v>174</v>
      </c>
      <c r="B176" s="10" t="s">
        <v>1344</v>
      </c>
      <c r="C176" s="79" t="s">
        <v>86</v>
      </c>
      <c r="D176" s="79" t="s">
        <v>641</v>
      </c>
      <c r="E176" s="23">
        <v>1</v>
      </c>
      <c r="F176" s="23">
        <v>3</v>
      </c>
      <c r="G176" s="23">
        <v>3</v>
      </c>
      <c r="H176" s="23">
        <v>3</v>
      </c>
      <c r="I176" s="23"/>
      <c r="J176" s="64"/>
      <c r="K176" s="61"/>
    </row>
    <row r="177" spans="1:11" s="31" customFormat="1">
      <c r="A177" s="39">
        <v>175</v>
      </c>
      <c r="B177" s="10" t="s">
        <v>1957</v>
      </c>
      <c r="C177" s="79" t="s">
        <v>2162</v>
      </c>
      <c r="D177" s="79" t="s">
        <v>5270</v>
      </c>
      <c r="E177" s="23"/>
      <c r="F177" s="23"/>
      <c r="G177" s="23"/>
      <c r="H177" s="23"/>
      <c r="I177" s="23"/>
      <c r="J177" s="64">
        <v>1.3</v>
      </c>
      <c r="K177" s="43"/>
    </row>
    <row r="178" spans="1:11" s="31" customFormat="1">
      <c r="A178" s="39">
        <v>176</v>
      </c>
      <c r="B178" s="10" t="s">
        <v>1344</v>
      </c>
      <c r="C178" s="79" t="s">
        <v>87</v>
      </c>
      <c r="D178" s="79" t="s">
        <v>642</v>
      </c>
      <c r="E178" s="23">
        <v>2</v>
      </c>
      <c r="F178" s="23"/>
      <c r="G178" s="23">
        <v>2</v>
      </c>
      <c r="H178" s="23">
        <v>2</v>
      </c>
      <c r="I178" s="23"/>
      <c r="J178" s="64"/>
      <c r="K178" s="43"/>
    </row>
    <row r="179" spans="1:11" s="31" customFormat="1" ht="27">
      <c r="A179" s="39">
        <v>177</v>
      </c>
      <c r="B179" s="10" t="s">
        <v>4027</v>
      </c>
      <c r="C179" s="79" t="s">
        <v>3620</v>
      </c>
      <c r="D179" s="79" t="s">
        <v>3621</v>
      </c>
      <c r="E179" s="23"/>
      <c r="F179" s="23"/>
      <c r="G179" s="23"/>
      <c r="H179" s="23"/>
      <c r="I179" s="23"/>
      <c r="J179" s="64">
        <v>2</v>
      </c>
      <c r="K179" s="36"/>
    </row>
    <row r="180" spans="1:11" s="31" customFormat="1">
      <c r="A180" s="39">
        <v>178</v>
      </c>
      <c r="B180" s="10" t="s">
        <v>1933</v>
      </c>
      <c r="C180" s="79" t="s">
        <v>1940</v>
      </c>
      <c r="D180" s="79" t="s">
        <v>1941</v>
      </c>
      <c r="E180" s="23"/>
      <c r="F180" s="23"/>
      <c r="G180" s="23"/>
      <c r="H180" s="23">
        <v>4</v>
      </c>
      <c r="I180" s="23"/>
      <c r="J180" s="64"/>
      <c r="K180" s="43"/>
    </row>
    <row r="181" spans="1:11" s="31" customFormat="1">
      <c r="A181" s="39">
        <v>179</v>
      </c>
      <c r="B181" s="10" t="s">
        <v>1343</v>
      </c>
      <c r="C181" s="89" t="s">
        <v>88</v>
      </c>
      <c r="D181" s="89" t="s">
        <v>643</v>
      </c>
      <c r="E181" s="25">
        <v>1</v>
      </c>
      <c r="F181" s="25">
        <v>1</v>
      </c>
      <c r="G181" s="25">
        <v>1</v>
      </c>
      <c r="H181" s="25">
        <v>5</v>
      </c>
      <c r="I181" s="25"/>
      <c r="J181" s="65"/>
      <c r="K181" s="43"/>
    </row>
    <row r="182" spans="1:11" s="31" customFormat="1">
      <c r="A182" s="39">
        <v>180</v>
      </c>
      <c r="B182" s="10" t="s">
        <v>1934</v>
      </c>
      <c r="C182" s="79" t="s">
        <v>1944</v>
      </c>
      <c r="D182" s="87" t="s">
        <v>1945</v>
      </c>
      <c r="E182" s="23"/>
      <c r="F182" s="23"/>
      <c r="G182" s="23"/>
      <c r="H182" s="23">
        <v>4</v>
      </c>
      <c r="I182" s="23"/>
      <c r="J182" s="64"/>
      <c r="K182" s="43"/>
    </row>
    <row r="183" spans="1:11" s="31" customFormat="1">
      <c r="A183" s="39">
        <v>181</v>
      </c>
      <c r="B183" s="10" t="s">
        <v>2295</v>
      </c>
      <c r="C183" s="79" t="s">
        <v>3593</v>
      </c>
      <c r="D183" s="79" t="s">
        <v>4026</v>
      </c>
      <c r="E183" s="23"/>
      <c r="F183" s="23"/>
      <c r="G183" s="23"/>
      <c r="H183" s="23"/>
      <c r="I183" s="23"/>
      <c r="J183" s="64">
        <v>2</v>
      </c>
      <c r="K183" s="36"/>
    </row>
    <row r="184" spans="1:11" s="31" customFormat="1">
      <c r="A184" s="39">
        <v>182</v>
      </c>
      <c r="B184" s="81" t="s">
        <v>3889</v>
      </c>
      <c r="C184" s="82" t="s">
        <v>3953</v>
      </c>
      <c r="D184" s="82" t="s">
        <v>3954</v>
      </c>
      <c r="E184" s="23"/>
      <c r="F184" s="23"/>
      <c r="G184" s="23">
        <v>1</v>
      </c>
      <c r="H184" s="23"/>
      <c r="I184" s="23"/>
      <c r="J184" s="64"/>
      <c r="K184" s="43"/>
    </row>
    <row r="185" spans="1:11" s="31" customFormat="1" ht="27">
      <c r="A185" s="39">
        <v>183</v>
      </c>
      <c r="B185" s="10" t="s">
        <v>1343</v>
      </c>
      <c r="C185" s="79" t="s">
        <v>91</v>
      </c>
      <c r="D185" s="79" t="s">
        <v>1138</v>
      </c>
      <c r="E185" s="23">
        <v>1</v>
      </c>
      <c r="F185" s="23"/>
      <c r="G185" s="23"/>
      <c r="H185" s="23"/>
      <c r="I185" s="23"/>
      <c r="J185" s="64"/>
      <c r="K185" s="43"/>
    </row>
    <row r="186" spans="1:11" s="31" customFormat="1" ht="27">
      <c r="A186" s="39">
        <v>184</v>
      </c>
      <c r="B186" s="10" t="s">
        <v>1343</v>
      </c>
      <c r="C186" s="79" t="s">
        <v>92</v>
      </c>
      <c r="D186" s="79" t="s">
        <v>1139</v>
      </c>
      <c r="E186" s="23"/>
      <c r="F186" s="23">
        <v>1</v>
      </c>
      <c r="G186" s="23"/>
      <c r="H186" s="23"/>
      <c r="I186" s="23"/>
      <c r="J186" s="64"/>
      <c r="K186" s="43"/>
    </row>
    <row r="187" spans="1:11" s="31" customFormat="1">
      <c r="A187" s="39">
        <v>185</v>
      </c>
      <c r="B187" s="10" t="s">
        <v>1374</v>
      </c>
      <c r="C187" s="79" t="s">
        <v>1742</v>
      </c>
      <c r="D187" s="79" t="s">
        <v>1154</v>
      </c>
      <c r="E187" s="23"/>
      <c r="F187" s="23">
        <v>2</v>
      </c>
      <c r="G187" s="23"/>
      <c r="H187" s="23"/>
      <c r="I187" s="23"/>
      <c r="J187" s="64"/>
      <c r="K187" s="61"/>
    </row>
    <row r="188" spans="1:11" s="31" customFormat="1">
      <c r="A188" s="39">
        <v>186</v>
      </c>
      <c r="B188" s="10" t="s">
        <v>1374</v>
      </c>
      <c r="C188" s="79" t="s">
        <v>1743</v>
      </c>
      <c r="D188" s="79" t="s">
        <v>1155</v>
      </c>
      <c r="E188" s="23">
        <v>2</v>
      </c>
      <c r="F188" s="23"/>
      <c r="G188" s="23"/>
      <c r="H188" s="23"/>
      <c r="I188" s="23"/>
      <c r="J188" s="64"/>
      <c r="K188" s="43"/>
    </row>
    <row r="189" spans="1:11" s="31" customFormat="1">
      <c r="A189" s="39">
        <v>187</v>
      </c>
      <c r="B189" s="10" t="s">
        <v>1957</v>
      </c>
      <c r="C189" s="79" t="s">
        <v>2139</v>
      </c>
      <c r="D189" s="79" t="s">
        <v>5270</v>
      </c>
      <c r="E189" s="23"/>
      <c r="F189" s="23"/>
      <c r="G189" s="23"/>
      <c r="H189" s="23"/>
      <c r="I189" s="23"/>
      <c r="J189" s="64">
        <v>1.3</v>
      </c>
      <c r="K189" s="43"/>
    </row>
    <row r="190" spans="1:11" s="31" customFormat="1">
      <c r="A190" s="39">
        <v>188</v>
      </c>
      <c r="B190" s="10" t="s">
        <v>1302</v>
      </c>
      <c r="C190" s="79" t="s">
        <v>93</v>
      </c>
      <c r="D190" s="79" t="s">
        <v>1140</v>
      </c>
      <c r="E190" s="23">
        <v>4</v>
      </c>
      <c r="F190" s="23">
        <v>4</v>
      </c>
      <c r="G190" s="23">
        <v>4</v>
      </c>
      <c r="H190" s="23">
        <v>4</v>
      </c>
      <c r="I190" s="23"/>
      <c r="J190" s="64"/>
      <c r="K190" s="43"/>
    </row>
    <row r="191" spans="1:11" s="31" customFormat="1">
      <c r="A191" s="39">
        <v>189</v>
      </c>
      <c r="B191" s="10" t="s">
        <v>1302</v>
      </c>
      <c r="C191" s="79" t="s">
        <v>94</v>
      </c>
      <c r="D191" s="79" t="s">
        <v>649</v>
      </c>
      <c r="E191" s="23">
        <v>5</v>
      </c>
      <c r="F191" s="23">
        <v>5</v>
      </c>
      <c r="G191" s="23"/>
      <c r="H191" s="23"/>
      <c r="I191" s="23"/>
      <c r="J191" s="64"/>
      <c r="K191" s="43"/>
    </row>
    <row r="192" spans="1:11" s="31" customFormat="1">
      <c r="A192" s="39">
        <v>190</v>
      </c>
      <c r="B192" s="10" t="s">
        <v>1341</v>
      </c>
      <c r="C192" s="79" t="s">
        <v>95</v>
      </c>
      <c r="D192" s="79" t="s">
        <v>579</v>
      </c>
      <c r="E192" s="23"/>
      <c r="F192" s="23"/>
      <c r="G192" s="23"/>
      <c r="H192" s="23"/>
      <c r="I192" s="23"/>
      <c r="J192" s="64"/>
      <c r="K192" s="43"/>
    </row>
    <row r="193" spans="1:11" s="31" customFormat="1">
      <c r="A193" s="39">
        <v>191</v>
      </c>
      <c r="B193" s="10" t="s">
        <v>507</v>
      </c>
      <c r="C193" s="79" t="s">
        <v>3533</v>
      </c>
      <c r="D193" s="79" t="s">
        <v>3534</v>
      </c>
      <c r="E193" s="23"/>
      <c r="F193" s="23"/>
      <c r="G193" s="23"/>
      <c r="H193" s="23"/>
      <c r="I193" s="23"/>
      <c r="J193" s="64">
        <v>2</v>
      </c>
      <c r="K193" s="36"/>
    </row>
    <row r="194" spans="1:11" s="31" customFormat="1">
      <c r="A194" s="39">
        <v>192</v>
      </c>
      <c r="B194" s="10" t="s">
        <v>2295</v>
      </c>
      <c r="C194" s="79" t="s">
        <v>2345</v>
      </c>
      <c r="D194" s="79" t="s">
        <v>2346</v>
      </c>
      <c r="E194" s="23">
        <v>2</v>
      </c>
      <c r="F194" s="23">
        <v>2</v>
      </c>
      <c r="G194" s="23">
        <v>2</v>
      </c>
      <c r="H194" s="23">
        <v>2</v>
      </c>
      <c r="I194" s="23"/>
      <c r="J194" s="64">
        <v>1.4</v>
      </c>
      <c r="K194" s="36"/>
    </row>
    <row r="195" spans="1:11" s="31" customFormat="1">
      <c r="A195" s="39">
        <v>193</v>
      </c>
      <c r="B195" s="10" t="s">
        <v>2295</v>
      </c>
      <c r="C195" s="79" t="s">
        <v>2405</v>
      </c>
      <c r="D195" s="79" t="s">
        <v>2406</v>
      </c>
      <c r="E195" s="23"/>
      <c r="F195" s="23"/>
      <c r="G195" s="23"/>
      <c r="H195" s="23"/>
      <c r="I195" s="23"/>
      <c r="J195" s="64">
        <v>1.4</v>
      </c>
      <c r="K195" s="36"/>
    </row>
    <row r="196" spans="1:11" s="31" customFormat="1">
      <c r="A196" s="39">
        <v>194</v>
      </c>
      <c r="B196" s="10" t="s">
        <v>4095</v>
      </c>
      <c r="C196" s="79" t="s">
        <v>4096</v>
      </c>
      <c r="D196" s="80" t="s">
        <v>4097</v>
      </c>
      <c r="E196" s="23"/>
      <c r="F196" s="23"/>
      <c r="G196" s="23"/>
      <c r="H196" s="23"/>
      <c r="I196" s="23"/>
      <c r="J196" s="64">
        <v>2</v>
      </c>
      <c r="K196" s="36"/>
    </row>
    <row r="197" spans="1:11" s="31" customFormat="1">
      <c r="A197" s="39">
        <v>195</v>
      </c>
      <c r="B197" s="10" t="s">
        <v>1341</v>
      </c>
      <c r="C197" s="79" t="s">
        <v>1141</v>
      </c>
      <c r="D197" s="79" t="s">
        <v>1142</v>
      </c>
      <c r="E197" s="25"/>
      <c r="F197" s="25"/>
      <c r="G197" s="25"/>
      <c r="H197" s="25"/>
      <c r="I197" s="25"/>
      <c r="J197" s="65"/>
      <c r="K197" s="43"/>
    </row>
    <row r="198" spans="1:11" s="31" customFormat="1">
      <c r="A198" s="39">
        <v>196</v>
      </c>
      <c r="B198" s="10" t="s">
        <v>507</v>
      </c>
      <c r="C198" s="79" t="s">
        <v>3564</v>
      </c>
      <c r="D198" s="79" t="s">
        <v>4009</v>
      </c>
      <c r="E198" s="23">
        <v>3</v>
      </c>
      <c r="F198" s="23">
        <v>2</v>
      </c>
      <c r="G198" s="23">
        <v>2</v>
      </c>
      <c r="H198" s="23">
        <v>2</v>
      </c>
      <c r="I198" s="23"/>
      <c r="J198" s="64">
        <v>2</v>
      </c>
      <c r="K198" s="36"/>
    </row>
    <row r="199" spans="1:11" s="31" customFormat="1">
      <c r="A199" s="39">
        <v>197</v>
      </c>
      <c r="B199" s="10" t="s">
        <v>3977</v>
      </c>
      <c r="C199" s="79" t="s">
        <v>3978</v>
      </c>
      <c r="D199" s="79" t="s">
        <v>3979</v>
      </c>
      <c r="E199" s="23">
        <v>4</v>
      </c>
      <c r="F199" s="23"/>
      <c r="G199" s="23">
        <v>6</v>
      </c>
      <c r="H199" s="23"/>
      <c r="I199" s="23"/>
      <c r="J199" s="64">
        <v>2</v>
      </c>
      <c r="K199" s="36"/>
    </row>
    <row r="200" spans="1:11" s="31" customFormat="1">
      <c r="A200" s="39">
        <v>198</v>
      </c>
      <c r="B200" s="10" t="s">
        <v>1360</v>
      </c>
      <c r="C200" s="89" t="s">
        <v>554</v>
      </c>
      <c r="D200" s="89" t="s">
        <v>653</v>
      </c>
      <c r="E200" s="25">
        <v>1</v>
      </c>
      <c r="F200" s="25"/>
      <c r="G200" s="25">
        <v>1</v>
      </c>
      <c r="H200" s="25"/>
      <c r="I200" s="25"/>
      <c r="J200" s="65"/>
      <c r="K200" s="43"/>
    </row>
    <row r="201" spans="1:11" s="31" customFormat="1">
      <c r="A201" s="39">
        <v>199</v>
      </c>
      <c r="B201" s="10" t="s">
        <v>1341</v>
      </c>
      <c r="C201" s="79" t="s">
        <v>1018</v>
      </c>
      <c r="D201" s="79" t="s">
        <v>567</v>
      </c>
      <c r="E201" s="23"/>
      <c r="F201" s="23"/>
      <c r="G201" s="23"/>
      <c r="H201" s="23"/>
      <c r="I201" s="23"/>
      <c r="J201" s="64"/>
      <c r="K201" s="43"/>
    </row>
    <row r="202" spans="1:11" s="31" customFormat="1">
      <c r="A202" s="39">
        <v>200</v>
      </c>
      <c r="B202" s="10" t="s">
        <v>1341</v>
      </c>
      <c r="C202" s="79" t="s">
        <v>99</v>
      </c>
      <c r="D202" s="79" t="s">
        <v>579</v>
      </c>
      <c r="E202" s="23"/>
      <c r="F202" s="23"/>
      <c r="G202" s="23"/>
      <c r="H202" s="23"/>
      <c r="I202" s="23"/>
      <c r="J202" s="64"/>
      <c r="K202" s="43"/>
    </row>
    <row r="203" spans="1:11" s="31" customFormat="1">
      <c r="A203" s="39">
        <v>201</v>
      </c>
      <c r="B203" s="10" t="s">
        <v>1341</v>
      </c>
      <c r="C203" s="79" t="s">
        <v>100</v>
      </c>
      <c r="D203" s="79" t="s">
        <v>579</v>
      </c>
      <c r="E203" s="23"/>
      <c r="F203" s="23"/>
      <c r="G203" s="23"/>
      <c r="H203" s="23"/>
      <c r="I203" s="23"/>
      <c r="J203" s="64"/>
      <c r="K203" s="43"/>
    </row>
    <row r="204" spans="1:11" s="31" customFormat="1">
      <c r="A204" s="39">
        <v>202</v>
      </c>
      <c r="B204" s="10" t="s">
        <v>1344</v>
      </c>
      <c r="C204" s="89" t="s">
        <v>102</v>
      </c>
      <c r="D204" s="89" t="s">
        <v>656</v>
      </c>
      <c r="E204" s="25">
        <v>2</v>
      </c>
      <c r="F204" s="25">
        <v>2</v>
      </c>
      <c r="G204" s="25">
        <v>2</v>
      </c>
      <c r="H204" s="25">
        <v>2</v>
      </c>
      <c r="I204" s="25"/>
      <c r="J204" s="65"/>
      <c r="K204" s="43"/>
    </row>
    <row r="205" spans="1:11" s="31" customFormat="1" ht="27">
      <c r="A205" s="39">
        <v>203</v>
      </c>
      <c r="B205" s="10" t="s">
        <v>3403</v>
      </c>
      <c r="C205" s="79" t="s">
        <v>5236</v>
      </c>
      <c r="D205" s="79" t="s">
        <v>3393</v>
      </c>
      <c r="E205" s="23"/>
      <c r="F205" s="23"/>
      <c r="G205" s="23"/>
      <c r="H205" s="23"/>
      <c r="I205" s="23"/>
      <c r="J205" s="64">
        <v>2</v>
      </c>
      <c r="K205" s="36"/>
    </row>
    <row r="206" spans="1:11" s="31" customFormat="1" ht="27">
      <c r="A206" s="39">
        <v>204</v>
      </c>
      <c r="B206" s="10" t="s">
        <v>3403</v>
      </c>
      <c r="C206" s="79" t="s">
        <v>5237</v>
      </c>
      <c r="D206" s="79" t="s">
        <v>3400</v>
      </c>
      <c r="E206" s="23"/>
      <c r="F206" s="23"/>
      <c r="G206" s="23"/>
      <c r="H206" s="23"/>
      <c r="I206" s="23"/>
      <c r="J206" s="64">
        <v>2</v>
      </c>
      <c r="K206" s="36"/>
    </row>
    <row r="207" spans="1:11" s="31" customFormat="1">
      <c r="A207" s="39">
        <v>205</v>
      </c>
      <c r="B207" s="10" t="s">
        <v>1360</v>
      </c>
      <c r="C207" s="89" t="s">
        <v>103</v>
      </c>
      <c r="D207" s="89" t="s">
        <v>658</v>
      </c>
      <c r="E207" s="25">
        <v>1</v>
      </c>
      <c r="F207" s="25"/>
      <c r="G207" s="25">
        <v>1</v>
      </c>
      <c r="H207" s="25"/>
      <c r="I207" s="25"/>
      <c r="J207" s="65"/>
      <c r="K207" s="43"/>
    </row>
    <row r="208" spans="1:11" s="31" customFormat="1">
      <c r="A208" s="39">
        <v>206</v>
      </c>
      <c r="B208" s="10" t="s">
        <v>1343</v>
      </c>
      <c r="C208" s="79" t="s">
        <v>104</v>
      </c>
      <c r="D208" s="79" t="s">
        <v>660</v>
      </c>
      <c r="E208" s="23"/>
      <c r="F208" s="23"/>
      <c r="G208" s="23">
        <v>1</v>
      </c>
      <c r="H208" s="23"/>
      <c r="I208" s="23"/>
      <c r="J208" s="64"/>
      <c r="K208" s="43"/>
    </row>
    <row r="209" spans="1:11" s="31" customFormat="1">
      <c r="A209" s="39">
        <v>207</v>
      </c>
      <c r="B209" s="10" t="s">
        <v>1343</v>
      </c>
      <c r="C209" s="79" t="s">
        <v>105</v>
      </c>
      <c r="D209" s="79" t="s">
        <v>661</v>
      </c>
      <c r="E209" s="23"/>
      <c r="F209" s="23"/>
      <c r="G209" s="23">
        <v>1</v>
      </c>
      <c r="H209" s="23"/>
      <c r="I209" s="23"/>
      <c r="J209" s="64"/>
      <c r="K209" s="43"/>
    </row>
    <row r="210" spans="1:11" s="31" customFormat="1">
      <c r="A210" s="39">
        <v>208</v>
      </c>
      <c r="B210" s="10" t="s">
        <v>1343</v>
      </c>
      <c r="C210" s="79" t="s">
        <v>106</v>
      </c>
      <c r="D210" s="79" t="s">
        <v>662</v>
      </c>
      <c r="E210" s="23"/>
      <c r="F210" s="23"/>
      <c r="G210" s="23">
        <v>1</v>
      </c>
      <c r="H210" s="23"/>
      <c r="I210" s="23"/>
      <c r="J210" s="64"/>
      <c r="K210" s="43"/>
    </row>
    <row r="211" spans="1:11" s="31" customFormat="1">
      <c r="A211" s="39">
        <v>209</v>
      </c>
      <c r="B211" s="10" t="s">
        <v>1933</v>
      </c>
      <c r="C211" s="79" t="s">
        <v>1938</v>
      </c>
      <c r="D211" s="79" t="s">
        <v>1939</v>
      </c>
      <c r="E211" s="23">
        <v>2</v>
      </c>
      <c r="F211" s="23"/>
      <c r="G211" s="23">
        <v>3</v>
      </c>
      <c r="H211" s="23"/>
      <c r="I211" s="23"/>
      <c r="J211" s="64"/>
      <c r="K211" s="43"/>
    </row>
    <row r="212" spans="1:11" s="31" customFormat="1">
      <c r="A212" s="39">
        <v>210</v>
      </c>
      <c r="B212" s="10" t="s">
        <v>1933</v>
      </c>
      <c r="C212" s="79" t="s">
        <v>1936</v>
      </c>
      <c r="D212" s="79" t="s">
        <v>1937</v>
      </c>
      <c r="E212" s="23"/>
      <c r="F212" s="23"/>
      <c r="G212" s="23"/>
      <c r="H212" s="23"/>
      <c r="I212" s="23"/>
      <c r="J212" s="64"/>
      <c r="K212" s="43"/>
    </row>
    <row r="213" spans="1:11" s="31" customFormat="1">
      <c r="A213" s="39">
        <v>211</v>
      </c>
      <c r="B213" s="10" t="s">
        <v>504</v>
      </c>
      <c r="C213" s="79" t="s">
        <v>2459</v>
      </c>
      <c r="D213" s="79" t="s">
        <v>2460</v>
      </c>
      <c r="E213" s="23"/>
      <c r="F213" s="23"/>
      <c r="G213" s="23"/>
      <c r="H213" s="23"/>
      <c r="I213" s="23"/>
      <c r="J213" s="64">
        <v>1.4</v>
      </c>
      <c r="K213" s="36"/>
    </row>
    <row r="214" spans="1:11" s="31" customFormat="1">
      <c r="A214" s="39">
        <v>212</v>
      </c>
      <c r="B214" s="10" t="s">
        <v>1343</v>
      </c>
      <c r="C214" s="79" t="s">
        <v>107</v>
      </c>
      <c r="D214" s="79" t="s">
        <v>1143</v>
      </c>
      <c r="E214" s="23">
        <v>2</v>
      </c>
      <c r="F214" s="23"/>
      <c r="G214" s="23"/>
      <c r="H214" s="23"/>
      <c r="I214" s="23"/>
      <c r="J214" s="64"/>
      <c r="K214" s="43"/>
    </row>
    <row r="215" spans="1:11" s="31" customFormat="1">
      <c r="A215" s="39">
        <v>213</v>
      </c>
      <c r="B215" s="81" t="s">
        <v>3889</v>
      </c>
      <c r="C215" s="82" t="s">
        <v>3438</v>
      </c>
      <c r="D215" s="82" t="s">
        <v>4126</v>
      </c>
      <c r="E215" s="23"/>
      <c r="F215" s="23"/>
      <c r="G215" s="23">
        <v>2</v>
      </c>
      <c r="H215" s="23"/>
      <c r="I215" s="23"/>
      <c r="J215" s="64"/>
      <c r="K215" s="43"/>
    </row>
    <row r="216" spans="1:11" s="31" customFormat="1">
      <c r="A216" s="39">
        <v>214</v>
      </c>
      <c r="B216" s="10" t="s">
        <v>1343</v>
      </c>
      <c r="C216" s="79" t="s">
        <v>109</v>
      </c>
      <c r="D216" s="79" t="s">
        <v>664</v>
      </c>
      <c r="E216" s="23"/>
      <c r="F216" s="23"/>
      <c r="G216" s="23">
        <v>1</v>
      </c>
      <c r="H216" s="23"/>
      <c r="I216" s="23"/>
      <c r="J216" s="64"/>
      <c r="K216" s="43"/>
    </row>
    <row r="217" spans="1:11" s="31" customFormat="1">
      <c r="A217" s="39">
        <v>215</v>
      </c>
      <c r="B217" s="10" t="s">
        <v>1343</v>
      </c>
      <c r="C217" s="79" t="s">
        <v>110</v>
      </c>
      <c r="D217" s="79" t="s">
        <v>1144</v>
      </c>
      <c r="E217" s="23"/>
      <c r="F217" s="23">
        <v>1</v>
      </c>
      <c r="G217" s="23"/>
      <c r="H217" s="23"/>
      <c r="I217" s="23"/>
      <c r="J217" s="64"/>
      <c r="K217" s="43"/>
    </row>
    <row r="218" spans="1:11" s="31" customFormat="1">
      <c r="A218" s="39">
        <v>216</v>
      </c>
      <c r="B218" s="81" t="s">
        <v>3403</v>
      </c>
      <c r="C218" s="82" t="s">
        <v>4154</v>
      </c>
      <c r="D218" s="82" t="s">
        <v>3391</v>
      </c>
      <c r="E218" s="83">
        <v>3</v>
      </c>
      <c r="F218" s="83"/>
      <c r="G218" s="83"/>
      <c r="H218" s="83"/>
      <c r="I218" s="83"/>
      <c r="J218" s="84"/>
      <c r="K218" s="85"/>
    </row>
    <row r="219" spans="1:11" s="31" customFormat="1">
      <c r="A219" s="39">
        <v>217</v>
      </c>
      <c r="B219" s="10" t="s">
        <v>1344</v>
      </c>
      <c r="C219" s="79" t="s">
        <v>112</v>
      </c>
      <c r="D219" s="79" t="s">
        <v>666</v>
      </c>
      <c r="E219" s="23">
        <v>2</v>
      </c>
      <c r="F219" s="23">
        <v>3</v>
      </c>
      <c r="G219" s="23">
        <v>2</v>
      </c>
      <c r="H219" s="23">
        <v>3</v>
      </c>
      <c r="I219" s="23"/>
      <c r="J219" s="64"/>
      <c r="K219" s="43"/>
    </row>
    <row r="220" spans="1:11" s="31" customFormat="1">
      <c r="A220" s="39">
        <v>218</v>
      </c>
      <c r="B220" s="10" t="s">
        <v>1344</v>
      </c>
      <c r="C220" s="89" t="s">
        <v>1145</v>
      </c>
      <c r="D220" s="89" t="s">
        <v>1146</v>
      </c>
      <c r="E220" s="25">
        <v>3</v>
      </c>
      <c r="F220" s="25">
        <v>4</v>
      </c>
      <c r="G220" s="25">
        <v>3</v>
      </c>
      <c r="H220" s="25">
        <v>4</v>
      </c>
      <c r="I220" s="25"/>
      <c r="J220" s="65"/>
      <c r="K220" s="43"/>
    </row>
    <row r="221" spans="1:11" s="31" customFormat="1">
      <c r="A221" s="39">
        <v>219</v>
      </c>
      <c r="B221" s="10" t="s">
        <v>1343</v>
      </c>
      <c r="C221" s="89" t="s">
        <v>1147</v>
      </c>
      <c r="D221" s="89" t="s">
        <v>1148</v>
      </c>
      <c r="E221" s="25"/>
      <c r="F221" s="25"/>
      <c r="G221" s="25"/>
      <c r="H221" s="25"/>
      <c r="I221" s="25"/>
      <c r="J221" s="65"/>
      <c r="K221" s="43"/>
    </row>
    <row r="222" spans="1:11" s="31" customFormat="1">
      <c r="A222" s="39">
        <v>220</v>
      </c>
      <c r="B222" s="10" t="s">
        <v>1343</v>
      </c>
      <c r="C222" s="89" t="s">
        <v>1149</v>
      </c>
      <c r="D222" s="89" t="s">
        <v>1150</v>
      </c>
      <c r="E222" s="25"/>
      <c r="F222" s="25">
        <v>1</v>
      </c>
      <c r="G222" s="25"/>
      <c r="H222" s="25">
        <v>1</v>
      </c>
      <c r="I222" s="25"/>
      <c r="J222" s="65"/>
      <c r="K222" s="43"/>
    </row>
    <row r="223" spans="1:11" s="31" customFormat="1">
      <c r="A223" s="39">
        <v>221</v>
      </c>
      <c r="B223" s="10" t="s">
        <v>1344</v>
      </c>
      <c r="C223" s="89" t="s">
        <v>1151</v>
      </c>
      <c r="D223" s="89" t="s">
        <v>1152</v>
      </c>
      <c r="E223" s="25">
        <v>6</v>
      </c>
      <c r="F223" s="25">
        <v>2</v>
      </c>
      <c r="G223" s="25">
        <v>6</v>
      </c>
      <c r="H223" s="25">
        <v>2</v>
      </c>
      <c r="I223" s="25"/>
      <c r="J223" s="65"/>
      <c r="K223" s="43"/>
    </row>
    <row r="224" spans="1:11" s="31" customFormat="1">
      <c r="A224" s="39">
        <v>222</v>
      </c>
      <c r="B224" s="81" t="s">
        <v>4120</v>
      </c>
      <c r="C224" s="82" t="s">
        <v>3439</v>
      </c>
      <c r="D224" s="82" t="s">
        <v>4128</v>
      </c>
      <c r="E224" s="23"/>
      <c r="F224" s="23"/>
      <c r="G224" s="23">
        <v>1</v>
      </c>
      <c r="H224" s="23"/>
      <c r="I224" s="23"/>
      <c r="J224" s="64"/>
      <c r="K224" s="43"/>
    </row>
    <row r="225" spans="1:11" s="31" customFormat="1">
      <c r="A225" s="39">
        <v>223</v>
      </c>
      <c r="B225" s="10" t="s">
        <v>1343</v>
      </c>
      <c r="C225" s="79" t="s">
        <v>119</v>
      </c>
      <c r="D225" s="79" t="s">
        <v>672</v>
      </c>
      <c r="E225" s="23"/>
      <c r="F225" s="23"/>
      <c r="G225" s="23">
        <v>1</v>
      </c>
      <c r="H225" s="23"/>
      <c r="I225" s="23"/>
      <c r="J225" s="64"/>
      <c r="K225" s="43"/>
    </row>
    <row r="226" spans="1:11" s="31" customFormat="1">
      <c r="A226" s="39">
        <v>224</v>
      </c>
      <c r="B226" s="10" t="s">
        <v>1344</v>
      </c>
      <c r="C226" s="79" t="s">
        <v>120</v>
      </c>
      <c r="D226" s="79" t="s">
        <v>673</v>
      </c>
      <c r="E226" s="23">
        <v>13</v>
      </c>
      <c r="F226" s="23"/>
      <c r="G226" s="23"/>
      <c r="H226" s="23"/>
      <c r="I226" s="23"/>
      <c r="J226" s="64"/>
      <c r="K226" s="43"/>
    </row>
    <row r="227" spans="1:11" s="31" customFormat="1">
      <c r="A227" s="39">
        <v>225</v>
      </c>
      <c r="B227" s="10" t="s">
        <v>1343</v>
      </c>
      <c r="C227" s="79" t="s">
        <v>121</v>
      </c>
      <c r="D227" s="79" t="s">
        <v>674</v>
      </c>
      <c r="E227" s="23"/>
      <c r="F227" s="23">
        <v>2</v>
      </c>
      <c r="G227" s="23"/>
      <c r="H227" s="23"/>
      <c r="I227" s="23"/>
      <c r="J227" s="64"/>
      <c r="K227" s="43"/>
    </row>
    <row r="228" spans="1:11" s="31" customFormat="1">
      <c r="A228" s="39">
        <v>226</v>
      </c>
      <c r="B228" s="10" t="s">
        <v>3403</v>
      </c>
      <c r="C228" s="79" t="s">
        <v>3832</v>
      </c>
      <c r="D228" s="79" t="s">
        <v>3400</v>
      </c>
      <c r="E228" s="23"/>
      <c r="F228" s="23"/>
      <c r="G228" s="23"/>
      <c r="H228" s="23"/>
      <c r="I228" s="23"/>
      <c r="J228" s="64">
        <v>2</v>
      </c>
      <c r="K228" s="36"/>
    </row>
    <row r="229" spans="1:11" s="31" customFormat="1">
      <c r="A229" s="39">
        <v>227</v>
      </c>
      <c r="B229" s="10" t="s">
        <v>3403</v>
      </c>
      <c r="C229" s="79" t="s">
        <v>3833</v>
      </c>
      <c r="D229" s="79" t="s">
        <v>3400</v>
      </c>
      <c r="E229" s="23"/>
      <c r="F229" s="23"/>
      <c r="G229" s="23"/>
      <c r="H229" s="23"/>
      <c r="I229" s="23"/>
      <c r="J229" s="64">
        <v>2</v>
      </c>
      <c r="K229" s="36"/>
    </row>
    <row r="230" spans="1:11" s="31" customFormat="1">
      <c r="A230" s="39">
        <v>228</v>
      </c>
      <c r="B230" s="10" t="s">
        <v>1343</v>
      </c>
      <c r="C230" s="89" t="s">
        <v>122</v>
      </c>
      <c r="D230" s="89" t="s">
        <v>675</v>
      </c>
      <c r="E230" s="25">
        <v>4</v>
      </c>
      <c r="F230" s="25"/>
      <c r="G230" s="25">
        <v>6</v>
      </c>
      <c r="H230" s="25"/>
      <c r="I230" s="25"/>
      <c r="J230" s="65"/>
      <c r="K230" s="43"/>
    </row>
    <row r="231" spans="1:11" s="31" customFormat="1">
      <c r="A231" s="39">
        <v>229</v>
      </c>
      <c r="B231" s="10" t="s">
        <v>1344</v>
      </c>
      <c r="C231" s="89" t="s">
        <v>123</v>
      </c>
      <c r="D231" s="89" t="s">
        <v>677</v>
      </c>
      <c r="E231" s="25">
        <v>2</v>
      </c>
      <c r="F231" s="25">
        <v>2</v>
      </c>
      <c r="G231" s="25">
        <v>3</v>
      </c>
      <c r="H231" s="25">
        <v>2</v>
      </c>
      <c r="I231" s="25"/>
      <c r="J231" s="65"/>
      <c r="K231" s="43"/>
    </row>
    <row r="232" spans="1:11" s="31" customFormat="1">
      <c r="A232" s="39">
        <v>230</v>
      </c>
      <c r="B232" s="10" t="s">
        <v>1367</v>
      </c>
      <c r="C232" s="89" t="s">
        <v>124</v>
      </c>
      <c r="D232" s="89" t="s">
        <v>679</v>
      </c>
      <c r="E232" s="25"/>
      <c r="F232" s="25"/>
      <c r="G232" s="25"/>
      <c r="H232" s="25"/>
      <c r="I232" s="25"/>
      <c r="J232" s="65"/>
      <c r="K232" s="43"/>
    </row>
    <row r="233" spans="1:11">
      <c r="A233" s="39">
        <v>231</v>
      </c>
      <c r="B233" s="81" t="s">
        <v>3403</v>
      </c>
      <c r="C233" s="82" t="s">
        <v>4129</v>
      </c>
      <c r="D233" s="82" t="s">
        <v>3442</v>
      </c>
      <c r="E233" s="23"/>
      <c r="F233" s="23"/>
      <c r="G233" s="23">
        <v>2</v>
      </c>
      <c r="H233" s="23"/>
      <c r="I233" s="23"/>
      <c r="J233" s="64"/>
      <c r="K233" s="43"/>
    </row>
    <row r="234" spans="1:11">
      <c r="A234" s="39">
        <v>232</v>
      </c>
      <c r="B234" s="10" t="s">
        <v>1343</v>
      </c>
      <c r="C234" s="79" t="s">
        <v>126</v>
      </c>
      <c r="D234" s="79" t="s">
        <v>1153</v>
      </c>
      <c r="E234" s="23"/>
      <c r="F234" s="23">
        <v>2</v>
      </c>
      <c r="G234" s="23"/>
      <c r="H234" s="23"/>
      <c r="I234" s="23"/>
      <c r="J234" s="64"/>
      <c r="K234" s="43"/>
    </row>
    <row r="235" spans="1:11">
      <c r="A235" s="39">
        <v>233</v>
      </c>
      <c r="B235" s="10" t="s">
        <v>4027</v>
      </c>
      <c r="C235" s="79" t="s">
        <v>3606</v>
      </c>
      <c r="D235" s="79" t="s">
        <v>4032</v>
      </c>
      <c r="E235" s="23"/>
      <c r="F235" s="23"/>
      <c r="G235" s="23"/>
      <c r="H235" s="23"/>
      <c r="I235" s="23"/>
      <c r="J235" s="64">
        <v>2</v>
      </c>
      <c r="K235" s="36"/>
    </row>
    <row r="236" spans="1:11">
      <c r="A236" s="39">
        <v>234</v>
      </c>
      <c r="B236" s="10" t="s">
        <v>1356</v>
      </c>
      <c r="C236" s="89" t="s">
        <v>127</v>
      </c>
      <c r="D236" s="89" t="s">
        <v>682</v>
      </c>
      <c r="E236" s="25"/>
      <c r="F236" s="25"/>
      <c r="G236" s="25"/>
      <c r="H236" s="25"/>
      <c r="I236" s="25"/>
      <c r="J236" s="65"/>
      <c r="K236" s="43"/>
    </row>
    <row r="237" spans="1:11">
      <c r="A237" s="39">
        <v>235</v>
      </c>
      <c r="B237" s="10" t="s">
        <v>1341</v>
      </c>
      <c r="C237" s="79" t="s">
        <v>128</v>
      </c>
      <c r="D237" s="79" t="s">
        <v>632</v>
      </c>
      <c r="E237" s="23"/>
      <c r="F237" s="23"/>
      <c r="G237" s="23"/>
      <c r="H237" s="23"/>
      <c r="I237" s="23"/>
      <c r="J237" s="64"/>
      <c r="K237" s="43"/>
    </row>
    <row r="238" spans="1:11">
      <c r="A238" s="39">
        <v>236</v>
      </c>
      <c r="B238" s="10" t="s">
        <v>1341</v>
      </c>
      <c r="C238" s="79" t="s">
        <v>129</v>
      </c>
      <c r="D238" s="79" t="s">
        <v>632</v>
      </c>
      <c r="E238" s="23"/>
      <c r="F238" s="23"/>
      <c r="G238" s="23"/>
      <c r="H238" s="23"/>
      <c r="I238" s="23"/>
      <c r="J238" s="64"/>
      <c r="K238" s="43"/>
    </row>
    <row r="239" spans="1:11">
      <c r="A239" s="39">
        <v>237</v>
      </c>
      <c r="B239" s="10" t="s">
        <v>504</v>
      </c>
      <c r="C239" s="79" t="s">
        <v>2287</v>
      </c>
      <c r="D239" s="79" t="s">
        <v>2288</v>
      </c>
      <c r="E239" s="23"/>
      <c r="F239" s="23"/>
      <c r="G239" s="23"/>
      <c r="H239" s="23"/>
      <c r="I239" s="23"/>
      <c r="J239" s="64">
        <v>1.4</v>
      </c>
      <c r="K239" s="36"/>
    </row>
    <row r="240" spans="1:11">
      <c r="A240" s="39">
        <v>238</v>
      </c>
      <c r="B240" s="10" t="s">
        <v>2108</v>
      </c>
      <c r="C240" s="79" t="s">
        <v>2087</v>
      </c>
      <c r="D240" s="79" t="s">
        <v>2088</v>
      </c>
      <c r="E240" s="23">
        <v>2</v>
      </c>
      <c r="F240" s="23">
        <v>2</v>
      </c>
      <c r="G240" s="23">
        <v>3</v>
      </c>
      <c r="H240" s="23">
        <v>2</v>
      </c>
      <c r="I240" s="23"/>
      <c r="J240" s="64">
        <v>1.2</v>
      </c>
      <c r="K240" s="43"/>
    </row>
    <row r="241" spans="1:11">
      <c r="A241" s="39">
        <v>239</v>
      </c>
      <c r="B241" s="10" t="s">
        <v>2109</v>
      </c>
      <c r="C241" s="79" t="s">
        <v>2090</v>
      </c>
      <c r="D241" s="79" t="s">
        <v>2091</v>
      </c>
      <c r="E241" s="23">
        <v>4</v>
      </c>
      <c r="F241" s="23"/>
      <c r="G241" s="23">
        <v>6</v>
      </c>
      <c r="H241" s="23"/>
      <c r="I241" s="23"/>
      <c r="J241" s="64">
        <v>1.2</v>
      </c>
      <c r="K241" s="43"/>
    </row>
    <row r="242" spans="1:11">
      <c r="A242" s="39">
        <v>240</v>
      </c>
      <c r="B242" s="10" t="s">
        <v>507</v>
      </c>
      <c r="C242" s="79" t="s">
        <v>3556</v>
      </c>
      <c r="D242" s="79" t="s">
        <v>4006</v>
      </c>
      <c r="E242" s="23">
        <v>2</v>
      </c>
      <c r="F242" s="23">
        <v>3</v>
      </c>
      <c r="G242" s="23">
        <v>2</v>
      </c>
      <c r="H242" s="23">
        <v>2</v>
      </c>
      <c r="I242" s="23"/>
      <c r="J242" s="64">
        <v>2</v>
      </c>
      <c r="K242" s="36"/>
    </row>
    <row r="243" spans="1:11" s="86" customFormat="1">
      <c r="A243" s="39">
        <v>241</v>
      </c>
      <c r="B243" s="10" t="s">
        <v>3977</v>
      </c>
      <c r="C243" s="79" t="s">
        <v>3519</v>
      </c>
      <c r="D243" s="79" t="s">
        <v>3690</v>
      </c>
      <c r="E243" s="23">
        <v>4</v>
      </c>
      <c r="F243" s="23"/>
      <c r="G243" s="23">
        <v>6</v>
      </c>
      <c r="H243" s="23"/>
      <c r="I243" s="23"/>
      <c r="J243" s="64">
        <v>2</v>
      </c>
      <c r="K243" s="36"/>
    </row>
    <row r="244" spans="1:11" s="86" customFormat="1">
      <c r="A244" s="39">
        <v>242</v>
      </c>
      <c r="B244" s="10" t="s">
        <v>1302</v>
      </c>
      <c r="C244" s="79" t="s">
        <v>130</v>
      </c>
      <c r="D244" s="79" t="s">
        <v>1156</v>
      </c>
      <c r="E244" s="23">
        <v>4</v>
      </c>
      <c r="F244" s="23">
        <v>5</v>
      </c>
      <c r="G244" s="23"/>
      <c r="H244" s="23">
        <v>5</v>
      </c>
      <c r="I244" s="23"/>
      <c r="J244" s="64"/>
      <c r="K244" s="43"/>
    </row>
    <row r="245" spans="1:11" s="86" customFormat="1">
      <c r="A245" s="39">
        <v>243</v>
      </c>
      <c r="B245" s="10" t="s">
        <v>1341</v>
      </c>
      <c r="C245" s="79" t="s">
        <v>2008</v>
      </c>
      <c r="D245" s="79" t="s">
        <v>577</v>
      </c>
      <c r="E245" s="23"/>
      <c r="F245" s="23"/>
      <c r="G245" s="23"/>
      <c r="H245" s="23"/>
      <c r="I245" s="23"/>
      <c r="J245" s="64"/>
      <c r="K245" s="43"/>
    </row>
    <row r="246" spans="1:11" s="86" customFormat="1">
      <c r="A246" s="39">
        <v>244</v>
      </c>
      <c r="B246" s="10" t="s">
        <v>1341</v>
      </c>
      <c r="C246" s="79" t="s">
        <v>553</v>
      </c>
      <c r="D246" s="79" t="s">
        <v>685</v>
      </c>
      <c r="E246" s="23">
        <v>1</v>
      </c>
      <c r="F246" s="23">
        <v>1</v>
      </c>
      <c r="G246" s="23">
        <v>1</v>
      </c>
      <c r="H246" s="23">
        <v>1</v>
      </c>
      <c r="I246" s="23"/>
      <c r="J246" s="64"/>
      <c r="K246" s="43"/>
    </row>
    <row r="247" spans="1:11" s="86" customFormat="1">
      <c r="A247" s="39">
        <v>245</v>
      </c>
      <c r="B247" s="10" t="s">
        <v>1344</v>
      </c>
      <c r="C247" s="89" t="s">
        <v>131</v>
      </c>
      <c r="D247" s="89" t="s">
        <v>687</v>
      </c>
      <c r="E247" s="25">
        <v>3</v>
      </c>
      <c r="F247" s="25">
        <v>3</v>
      </c>
      <c r="G247" s="25"/>
      <c r="H247" s="25"/>
      <c r="I247" s="25"/>
      <c r="J247" s="65"/>
      <c r="K247" s="43"/>
    </row>
    <row r="248" spans="1:11" s="86" customFormat="1">
      <c r="A248" s="39">
        <v>246</v>
      </c>
      <c r="B248" s="10" t="s">
        <v>1341</v>
      </c>
      <c r="C248" s="79" t="s">
        <v>132</v>
      </c>
      <c r="D248" s="79" t="s">
        <v>570</v>
      </c>
      <c r="E248" s="23"/>
      <c r="F248" s="23"/>
      <c r="G248" s="23"/>
      <c r="H248" s="23"/>
      <c r="I248" s="23"/>
      <c r="J248" s="64"/>
      <c r="K248" s="43"/>
    </row>
    <row r="249" spans="1:11" s="86" customFormat="1">
      <c r="A249" s="39">
        <v>247</v>
      </c>
      <c r="B249" s="10" t="s">
        <v>2247</v>
      </c>
      <c r="C249" s="79" t="s">
        <v>2250</v>
      </c>
      <c r="D249" s="79" t="s">
        <v>2251</v>
      </c>
      <c r="E249" s="23"/>
      <c r="F249" s="23"/>
      <c r="G249" s="23"/>
      <c r="H249" s="23"/>
      <c r="I249" s="23"/>
      <c r="J249" s="64">
        <v>1.3</v>
      </c>
      <c r="K249" s="43"/>
    </row>
    <row r="250" spans="1:11" s="86" customFormat="1">
      <c r="A250" s="39">
        <v>248</v>
      </c>
      <c r="B250" s="10" t="s">
        <v>2295</v>
      </c>
      <c r="C250" s="79" t="s">
        <v>2347</v>
      </c>
      <c r="D250" s="79" t="s">
        <v>2348</v>
      </c>
      <c r="E250" s="23"/>
      <c r="F250" s="23">
        <v>1</v>
      </c>
      <c r="G250" s="23"/>
      <c r="H250" s="23">
        <v>1</v>
      </c>
      <c r="I250" s="23"/>
      <c r="J250" s="64">
        <v>1.4</v>
      </c>
      <c r="K250" s="36"/>
    </row>
    <row r="251" spans="1:11" s="86" customFormat="1">
      <c r="A251" s="39">
        <v>249</v>
      </c>
      <c r="B251" s="10" t="s">
        <v>2295</v>
      </c>
      <c r="C251" s="79" t="s">
        <v>2339</v>
      </c>
      <c r="D251" s="79" t="s">
        <v>2340</v>
      </c>
      <c r="E251" s="23"/>
      <c r="F251" s="23"/>
      <c r="G251" s="23"/>
      <c r="H251" s="23"/>
      <c r="I251" s="23"/>
      <c r="J251" s="64">
        <v>1.4</v>
      </c>
      <c r="K251" s="36"/>
    </row>
    <row r="252" spans="1:11">
      <c r="A252" s="39">
        <v>250</v>
      </c>
      <c r="B252" s="10" t="s">
        <v>1341</v>
      </c>
      <c r="C252" s="79" t="s">
        <v>133</v>
      </c>
      <c r="D252" s="79" t="s">
        <v>570</v>
      </c>
      <c r="E252" s="23"/>
      <c r="F252" s="23"/>
      <c r="G252" s="23"/>
      <c r="H252" s="23"/>
      <c r="I252" s="23"/>
      <c r="J252" s="64"/>
      <c r="K252" s="61"/>
    </row>
    <row r="253" spans="1:11">
      <c r="A253" s="39">
        <v>251</v>
      </c>
      <c r="B253" s="10" t="s">
        <v>1343</v>
      </c>
      <c r="C253" s="79" t="s">
        <v>134</v>
      </c>
      <c r="D253" s="79" t="s">
        <v>1157</v>
      </c>
      <c r="E253" s="23"/>
      <c r="F253" s="23"/>
      <c r="G253" s="23">
        <v>1</v>
      </c>
      <c r="H253" s="23"/>
      <c r="I253" s="23"/>
      <c r="J253" s="64"/>
      <c r="K253" s="43"/>
    </row>
    <row r="254" spans="1:11">
      <c r="A254" s="39">
        <v>252</v>
      </c>
      <c r="B254" s="10" t="s">
        <v>506</v>
      </c>
      <c r="C254" s="79" t="s">
        <v>2436</v>
      </c>
      <c r="D254" s="79" t="s">
        <v>2437</v>
      </c>
      <c r="E254" s="23"/>
      <c r="F254" s="23"/>
      <c r="G254" s="23"/>
      <c r="H254" s="23"/>
      <c r="I254" s="23"/>
      <c r="J254" s="64">
        <v>1.4</v>
      </c>
      <c r="K254" s="36"/>
    </row>
    <row r="255" spans="1:11">
      <c r="A255" s="39">
        <v>253</v>
      </c>
      <c r="B255" s="10" t="s">
        <v>2877</v>
      </c>
      <c r="C255" s="79" t="s">
        <v>2878</v>
      </c>
      <c r="D255" s="79" t="s">
        <v>2879</v>
      </c>
      <c r="E255" s="23"/>
      <c r="F255" s="23"/>
      <c r="G255" s="23"/>
      <c r="H255" s="23"/>
      <c r="I255" s="23"/>
      <c r="J255" s="64">
        <v>1.4</v>
      </c>
      <c r="K255" s="36"/>
    </row>
    <row r="256" spans="1:11">
      <c r="A256" s="39">
        <v>254</v>
      </c>
      <c r="B256" s="10" t="s">
        <v>1343</v>
      </c>
      <c r="C256" s="89" t="s">
        <v>135</v>
      </c>
      <c r="D256" s="89" t="s">
        <v>690</v>
      </c>
      <c r="E256" s="25"/>
      <c r="F256" s="25"/>
      <c r="G256" s="25"/>
      <c r="H256" s="25"/>
      <c r="I256" s="25"/>
      <c r="J256" s="65"/>
      <c r="K256" s="43"/>
    </row>
    <row r="257" spans="1:11">
      <c r="A257" s="39">
        <v>255</v>
      </c>
      <c r="B257" s="32" t="s">
        <v>1962</v>
      </c>
      <c r="C257" s="88" t="s">
        <v>1977</v>
      </c>
      <c r="D257" s="88" t="s">
        <v>1978</v>
      </c>
      <c r="E257" s="33"/>
      <c r="F257" s="33"/>
      <c r="G257" s="33"/>
      <c r="H257" s="33"/>
      <c r="I257" s="33"/>
      <c r="J257" s="68"/>
      <c r="K257" s="60"/>
    </row>
    <row r="258" spans="1:11">
      <c r="A258" s="39">
        <v>256</v>
      </c>
      <c r="B258" s="10" t="s">
        <v>2409</v>
      </c>
      <c r="C258" s="79" t="s">
        <v>2416</v>
      </c>
      <c r="D258" s="79" t="s">
        <v>2417</v>
      </c>
      <c r="E258" s="23"/>
      <c r="F258" s="23"/>
      <c r="G258" s="23"/>
      <c r="H258" s="23"/>
      <c r="I258" s="23"/>
      <c r="J258" s="64">
        <v>1.4</v>
      </c>
      <c r="K258" s="36"/>
    </row>
    <row r="259" spans="1:11">
      <c r="A259" s="39">
        <v>257</v>
      </c>
      <c r="B259" s="10" t="s">
        <v>1302</v>
      </c>
      <c r="C259" s="79" t="s">
        <v>136</v>
      </c>
      <c r="D259" s="79" t="s">
        <v>2010</v>
      </c>
      <c r="E259" s="23">
        <v>8</v>
      </c>
      <c r="F259" s="23"/>
      <c r="G259" s="23"/>
      <c r="H259" s="23">
        <v>8</v>
      </c>
      <c r="I259" s="23"/>
      <c r="J259" s="64"/>
      <c r="K259" s="43"/>
    </row>
    <row r="260" spans="1:11">
      <c r="A260" s="39">
        <v>258</v>
      </c>
      <c r="B260" s="10" t="s">
        <v>1343</v>
      </c>
      <c r="C260" s="79" t="s">
        <v>1158</v>
      </c>
      <c r="D260" s="79" t="s">
        <v>1159</v>
      </c>
      <c r="E260" s="23"/>
      <c r="F260" s="23"/>
      <c r="G260" s="23"/>
      <c r="H260" s="23"/>
      <c r="I260" s="23"/>
      <c r="J260" s="64"/>
      <c r="K260" s="43"/>
    </row>
    <row r="261" spans="1:11">
      <c r="A261" s="39">
        <v>259</v>
      </c>
      <c r="B261" s="10" t="s">
        <v>1341</v>
      </c>
      <c r="C261" s="79" t="s">
        <v>139</v>
      </c>
      <c r="D261" s="79" t="s">
        <v>567</v>
      </c>
      <c r="E261" s="23"/>
      <c r="F261" s="23"/>
      <c r="G261" s="23"/>
      <c r="H261" s="23"/>
      <c r="I261" s="23"/>
      <c r="J261" s="64"/>
      <c r="K261" s="43"/>
    </row>
    <row r="262" spans="1:11">
      <c r="A262" s="39">
        <v>260</v>
      </c>
      <c r="B262" s="10" t="s">
        <v>1343</v>
      </c>
      <c r="C262" s="79" t="s">
        <v>141</v>
      </c>
      <c r="D262" s="79" t="s">
        <v>1162</v>
      </c>
      <c r="E262" s="23">
        <v>1</v>
      </c>
      <c r="F262" s="23"/>
      <c r="G262" s="23"/>
      <c r="H262" s="23"/>
      <c r="I262" s="23"/>
      <c r="J262" s="64"/>
      <c r="K262" s="43"/>
    </row>
    <row r="263" spans="1:11">
      <c r="A263" s="39">
        <v>261</v>
      </c>
      <c r="B263" s="10" t="s">
        <v>1343</v>
      </c>
      <c r="C263" s="79" t="s">
        <v>1163</v>
      </c>
      <c r="D263" s="79" t="s">
        <v>1164</v>
      </c>
      <c r="E263" s="23">
        <v>1</v>
      </c>
      <c r="F263" s="23"/>
      <c r="G263" s="23"/>
      <c r="H263" s="23"/>
      <c r="I263" s="23"/>
      <c r="J263" s="64"/>
      <c r="K263" s="43"/>
    </row>
    <row r="264" spans="1:11">
      <c r="A264" s="39">
        <v>262</v>
      </c>
      <c r="B264" s="10" t="s">
        <v>1343</v>
      </c>
      <c r="C264" s="79" t="s">
        <v>1165</v>
      </c>
      <c r="D264" s="79" t="s">
        <v>1166</v>
      </c>
      <c r="E264" s="23">
        <v>1</v>
      </c>
      <c r="F264" s="23"/>
      <c r="G264" s="23"/>
      <c r="H264" s="23"/>
      <c r="I264" s="23"/>
      <c r="J264" s="64"/>
      <c r="K264" s="43"/>
    </row>
    <row r="265" spans="1:11">
      <c r="A265" s="39">
        <v>263</v>
      </c>
      <c r="B265" s="10" t="s">
        <v>1343</v>
      </c>
      <c r="C265" s="79" t="s">
        <v>1167</v>
      </c>
      <c r="D265" s="79" t="s">
        <v>1168</v>
      </c>
      <c r="E265" s="23">
        <v>1</v>
      </c>
      <c r="F265" s="23"/>
      <c r="G265" s="23"/>
      <c r="H265" s="23"/>
      <c r="I265" s="23"/>
      <c r="J265" s="64"/>
      <c r="K265" s="43"/>
    </row>
    <row r="266" spans="1:11">
      <c r="A266" s="39">
        <v>264</v>
      </c>
      <c r="B266" s="10" t="s">
        <v>1343</v>
      </c>
      <c r="C266" s="79" t="s">
        <v>1169</v>
      </c>
      <c r="D266" s="79" t="s">
        <v>1170</v>
      </c>
      <c r="E266" s="23">
        <v>1</v>
      </c>
      <c r="F266" s="23"/>
      <c r="G266" s="23"/>
      <c r="H266" s="23"/>
      <c r="I266" s="23"/>
      <c r="J266" s="64"/>
      <c r="K266" s="43"/>
    </row>
    <row r="267" spans="1:11">
      <c r="A267" s="39">
        <v>265</v>
      </c>
      <c r="B267" s="10" t="s">
        <v>1341</v>
      </c>
      <c r="C267" s="79" t="s">
        <v>1171</v>
      </c>
      <c r="D267" s="79" t="s">
        <v>570</v>
      </c>
      <c r="E267" s="23"/>
      <c r="F267" s="23"/>
      <c r="G267" s="23"/>
      <c r="H267" s="23"/>
      <c r="I267" s="23"/>
      <c r="J267" s="64"/>
      <c r="K267" s="61"/>
    </row>
    <row r="268" spans="1:11">
      <c r="A268" s="39">
        <v>266</v>
      </c>
      <c r="B268" s="10" t="s">
        <v>4027</v>
      </c>
      <c r="C268" s="79" t="s">
        <v>3805</v>
      </c>
      <c r="D268" s="79" t="s">
        <v>4045</v>
      </c>
      <c r="E268" s="23"/>
      <c r="F268" s="23"/>
      <c r="G268" s="23"/>
      <c r="H268" s="23"/>
      <c r="I268" s="23"/>
      <c r="J268" s="64">
        <v>2</v>
      </c>
      <c r="K268" s="36"/>
    </row>
    <row r="269" spans="1:11">
      <c r="A269" s="39">
        <v>267</v>
      </c>
      <c r="B269" s="10" t="s">
        <v>1344</v>
      </c>
      <c r="C269" s="79" t="s">
        <v>1172</v>
      </c>
      <c r="D269" s="79" t="s">
        <v>1173</v>
      </c>
      <c r="E269" s="23"/>
      <c r="F269" s="23">
        <v>3</v>
      </c>
      <c r="G269" s="23"/>
      <c r="H269" s="23">
        <v>3</v>
      </c>
      <c r="I269" s="23"/>
      <c r="J269" s="64"/>
      <c r="K269" s="43"/>
    </row>
    <row r="270" spans="1:11">
      <c r="A270" s="39">
        <v>268</v>
      </c>
      <c r="B270" s="10" t="s">
        <v>1341</v>
      </c>
      <c r="C270" s="89" t="s">
        <v>148</v>
      </c>
      <c r="D270" s="89" t="s">
        <v>701</v>
      </c>
      <c r="E270" s="25"/>
      <c r="F270" s="25"/>
      <c r="G270" s="25"/>
      <c r="H270" s="25"/>
      <c r="I270" s="25"/>
      <c r="J270" s="65"/>
      <c r="K270" s="43"/>
    </row>
    <row r="271" spans="1:11">
      <c r="A271" s="39">
        <v>269</v>
      </c>
      <c r="B271" s="10" t="s">
        <v>1340</v>
      </c>
      <c r="C271" s="89" t="s">
        <v>149</v>
      </c>
      <c r="D271" s="89" t="s">
        <v>703</v>
      </c>
      <c r="E271" s="25"/>
      <c r="F271" s="25"/>
      <c r="G271" s="25"/>
      <c r="H271" s="25"/>
      <c r="I271" s="25"/>
      <c r="J271" s="65"/>
      <c r="K271" s="61"/>
    </row>
    <row r="272" spans="1:11">
      <c r="A272" s="39">
        <v>270</v>
      </c>
      <c r="B272" s="10" t="s">
        <v>524</v>
      </c>
      <c r="C272" s="79" t="s">
        <v>2979</v>
      </c>
      <c r="D272" s="79" t="s">
        <v>4040</v>
      </c>
      <c r="E272" s="23"/>
      <c r="F272" s="23"/>
      <c r="G272" s="23"/>
      <c r="H272" s="23"/>
      <c r="I272" s="23"/>
      <c r="J272" s="64">
        <v>2</v>
      </c>
      <c r="K272" s="36"/>
    </row>
    <row r="273" spans="1:11">
      <c r="A273" s="39">
        <v>271</v>
      </c>
      <c r="B273" s="10" t="s">
        <v>1344</v>
      </c>
      <c r="C273" s="89" t="s">
        <v>150</v>
      </c>
      <c r="D273" s="89" t="s">
        <v>705</v>
      </c>
      <c r="E273" s="25">
        <v>3</v>
      </c>
      <c r="F273" s="25">
        <v>3</v>
      </c>
      <c r="G273" s="25">
        <v>3</v>
      </c>
      <c r="H273" s="25">
        <v>3</v>
      </c>
      <c r="I273" s="25"/>
      <c r="J273" s="65"/>
      <c r="K273" s="43"/>
    </row>
    <row r="274" spans="1:11">
      <c r="A274" s="39">
        <v>272</v>
      </c>
      <c r="B274" s="10" t="s">
        <v>1341</v>
      </c>
      <c r="C274" s="79" t="s">
        <v>1174</v>
      </c>
      <c r="D274" s="79" t="s">
        <v>567</v>
      </c>
      <c r="E274" s="23"/>
      <c r="F274" s="23"/>
      <c r="G274" s="23"/>
      <c r="H274" s="23"/>
      <c r="I274" s="23"/>
      <c r="J274" s="64"/>
      <c r="K274" s="43"/>
    </row>
    <row r="275" spans="1:11">
      <c r="A275" s="39">
        <v>273</v>
      </c>
      <c r="B275" s="81" t="s">
        <v>3403</v>
      </c>
      <c r="C275" s="82" t="s">
        <v>2294</v>
      </c>
      <c r="D275" s="82" t="s">
        <v>3382</v>
      </c>
      <c r="E275" s="23"/>
      <c r="F275" s="23"/>
      <c r="G275" s="23"/>
      <c r="H275" s="23"/>
      <c r="I275" s="23"/>
      <c r="J275" s="64">
        <v>1.4</v>
      </c>
      <c r="K275" s="36"/>
    </row>
    <row r="276" spans="1:11">
      <c r="A276" s="39">
        <v>274</v>
      </c>
      <c r="B276" s="10" t="s">
        <v>1343</v>
      </c>
      <c r="C276" s="89" t="s">
        <v>152</v>
      </c>
      <c r="D276" s="89" t="s">
        <v>707</v>
      </c>
      <c r="E276" s="25"/>
      <c r="F276" s="25">
        <v>1</v>
      </c>
      <c r="G276" s="25"/>
      <c r="H276" s="25">
        <v>1</v>
      </c>
      <c r="I276" s="25"/>
      <c r="J276" s="65"/>
      <c r="K276" s="43"/>
    </row>
    <row r="277" spans="1:11">
      <c r="A277" s="39">
        <v>275</v>
      </c>
      <c r="B277" s="10" t="s">
        <v>1341</v>
      </c>
      <c r="C277" s="79" t="s">
        <v>1175</v>
      </c>
      <c r="D277" s="79" t="s">
        <v>1176</v>
      </c>
      <c r="E277" s="23"/>
      <c r="F277" s="23"/>
      <c r="G277" s="23"/>
      <c r="H277" s="23"/>
      <c r="I277" s="23"/>
      <c r="J277" s="64"/>
      <c r="K277" s="43"/>
    </row>
    <row r="278" spans="1:11">
      <c r="A278" s="39">
        <v>276</v>
      </c>
      <c r="B278" s="10" t="s">
        <v>1341</v>
      </c>
      <c r="C278" s="79" t="s">
        <v>154</v>
      </c>
      <c r="D278" s="79" t="s">
        <v>567</v>
      </c>
      <c r="E278" s="23"/>
      <c r="F278" s="23"/>
      <c r="G278" s="23"/>
      <c r="H278" s="23"/>
      <c r="I278" s="23"/>
      <c r="J278" s="64"/>
      <c r="K278" s="43"/>
    </row>
    <row r="279" spans="1:11">
      <c r="A279" s="39">
        <v>277</v>
      </c>
      <c r="B279" s="10" t="s">
        <v>2105</v>
      </c>
      <c r="C279" s="79" t="s">
        <v>2082</v>
      </c>
      <c r="D279" s="79" t="s">
        <v>2083</v>
      </c>
      <c r="E279" s="23"/>
      <c r="F279" s="23"/>
      <c r="G279" s="23"/>
      <c r="H279" s="23"/>
      <c r="I279" s="23"/>
      <c r="J279" s="64">
        <v>1.2</v>
      </c>
      <c r="K279" s="43"/>
    </row>
    <row r="280" spans="1:11">
      <c r="A280" s="39">
        <v>278</v>
      </c>
      <c r="B280" s="10" t="s">
        <v>1302</v>
      </c>
      <c r="C280" s="79" t="s">
        <v>155</v>
      </c>
      <c r="D280" s="79" t="s">
        <v>710</v>
      </c>
      <c r="E280" s="23">
        <v>10</v>
      </c>
      <c r="F280" s="23"/>
      <c r="G280" s="23"/>
      <c r="H280" s="23"/>
      <c r="I280" s="23">
        <v>50</v>
      </c>
      <c r="J280" s="64"/>
      <c r="K280" s="43"/>
    </row>
    <row r="281" spans="1:11">
      <c r="A281" s="39">
        <v>279</v>
      </c>
      <c r="B281" s="10" t="s">
        <v>1341</v>
      </c>
      <c r="C281" s="79" t="s">
        <v>156</v>
      </c>
      <c r="D281" s="79" t="s">
        <v>579</v>
      </c>
      <c r="E281" s="23"/>
      <c r="F281" s="23"/>
      <c r="G281" s="23"/>
      <c r="H281" s="23"/>
      <c r="I281" s="23"/>
      <c r="J281" s="64"/>
      <c r="K281" s="43"/>
    </row>
    <row r="282" spans="1:11">
      <c r="A282" s="39">
        <v>280</v>
      </c>
      <c r="B282" s="10" t="s">
        <v>1341</v>
      </c>
      <c r="C282" s="79" t="s">
        <v>157</v>
      </c>
      <c r="D282" s="79" t="s">
        <v>579</v>
      </c>
      <c r="E282" s="23"/>
      <c r="F282" s="23"/>
      <c r="G282" s="23"/>
      <c r="H282" s="23"/>
      <c r="I282" s="23"/>
      <c r="J282" s="64"/>
      <c r="K282" s="43"/>
    </row>
    <row r="283" spans="1:11">
      <c r="A283" s="39">
        <v>281</v>
      </c>
      <c r="B283" s="10" t="s">
        <v>1957</v>
      </c>
      <c r="C283" s="79" t="s">
        <v>2159</v>
      </c>
      <c r="D283" s="79" t="s">
        <v>5270</v>
      </c>
      <c r="E283" s="23"/>
      <c r="F283" s="23"/>
      <c r="G283" s="23"/>
      <c r="H283" s="23"/>
      <c r="I283" s="23"/>
      <c r="J283" s="64">
        <v>1.3</v>
      </c>
      <c r="K283" s="43"/>
    </row>
    <row r="284" spans="1:11">
      <c r="A284" s="39">
        <v>282</v>
      </c>
      <c r="B284" s="81" t="s">
        <v>4109</v>
      </c>
      <c r="C284" s="82" t="s">
        <v>3413</v>
      </c>
      <c r="D284" s="82" t="s">
        <v>3894</v>
      </c>
      <c r="E284" s="23"/>
      <c r="F284" s="23"/>
      <c r="G284" s="23"/>
      <c r="H284" s="23"/>
      <c r="I284" s="23"/>
      <c r="J284" s="64"/>
      <c r="K284" s="43"/>
    </row>
    <row r="285" spans="1:11">
      <c r="A285" s="39">
        <v>283</v>
      </c>
      <c r="B285" s="10" t="s">
        <v>1302</v>
      </c>
      <c r="C285" s="79" t="s">
        <v>1177</v>
      </c>
      <c r="D285" s="79" t="s">
        <v>1178</v>
      </c>
      <c r="E285" s="23">
        <v>4</v>
      </c>
      <c r="F285" s="23">
        <v>4</v>
      </c>
      <c r="G285" s="23">
        <v>4</v>
      </c>
      <c r="H285" s="23">
        <v>4</v>
      </c>
      <c r="I285" s="23"/>
      <c r="J285" s="64"/>
      <c r="K285" s="61"/>
    </row>
    <row r="286" spans="1:11">
      <c r="A286" s="39">
        <v>284</v>
      </c>
      <c r="B286" s="10" t="s">
        <v>1360</v>
      </c>
      <c r="C286" s="89" t="s">
        <v>159</v>
      </c>
      <c r="D286" s="89" t="s">
        <v>712</v>
      </c>
      <c r="E286" s="25">
        <v>1</v>
      </c>
      <c r="F286" s="25"/>
      <c r="G286" s="25"/>
      <c r="H286" s="25">
        <v>1</v>
      </c>
      <c r="I286" s="25"/>
      <c r="J286" s="65"/>
      <c r="K286" s="43"/>
    </row>
    <row r="287" spans="1:11">
      <c r="A287" s="39">
        <v>285</v>
      </c>
      <c r="B287" s="10" t="s">
        <v>1344</v>
      </c>
      <c r="C287" s="89" t="s">
        <v>160</v>
      </c>
      <c r="D287" s="89" t="s">
        <v>714</v>
      </c>
      <c r="E287" s="25"/>
      <c r="F287" s="25"/>
      <c r="G287" s="25">
        <v>3</v>
      </c>
      <c r="H287" s="25">
        <v>3</v>
      </c>
      <c r="I287" s="25"/>
      <c r="J287" s="65"/>
      <c r="K287" s="43"/>
    </row>
    <row r="288" spans="1:11">
      <c r="A288" s="39">
        <v>286</v>
      </c>
      <c r="B288" s="10" t="s">
        <v>2295</v>
      </c>
      <c r="C288" s="79" t="s">
        <v>2355</v>
      </c>
      <c r="D288" s="79" t="s">
        <v>2356</v>
      </c>
      <c r="E288" s="23"/>
      <c r="F288" s="23">
        <v>1</v>
      </c>
      <c r="G288" s="23"/>
      <c r="H288" s="23"/>
      <c r="I288" s="23"/>
      <c r="J288" s="64">
        <v>1.4</v>
      </c>
      <c r="K288" s="36"/>
    </row>
    <row r="289" spans="1:11">
      <c r="A289" s="39">
        <v>287</v>
      </c>
      <c r="B289" s="81" t="s">
        <v>3403</v>
      </c>
      <c r="C289" s="82" t="s">
        <v>4110</v>
      </c>
      <c r="D289" s="82" t="s">
        <v>3382</v>
      </c>
      <c r="E289" s="23"/>
      <c r="F289" s="23"/>
      <c r="G289" s="23"/>
      <c r="H289" s="23"/>
      <c r="I289" s="23"/>
      <c r="J289" s="64">
        <v>1.4</v>
      </c>
      <c r="K289" s="36"/>
    </row>
    <row r="290" spans="1:11">
      <c r="A290" s="39">
        <v>288</v>
      </c>
      <c r="B290" s="10" t="s">
        <v>2109</v>
      </c>
      <c r="C290" s="79" t="s">
        <v>2094</v>
      </c>
      <c r="D290" s="79" t="s">
        <v>2095</v>
      </c>
      <c r="E290" s="23"/>
      <c r="F290" s="23"/>
      <c r="G290" s="23"/>
      <c r="H290" s="23"/>
      <c r="I290" s="23"/>
      <c r="J290" s="64">
        <v>1.2</v>
      </c>
      <c r="K290" s="43"/>
    </row>
    <row r="291" spans="1:11">
      <c r="A291" s="39">
        <v>289</v>
      </c>
      <c r="B291" s="10" t="s">
        <v>3910</v>
      </c>
      <c r="C291" s="79" t="s">
        <v>4055</v>
      </c>
      <c r="D291" s="79" t="s">
        <v>4056</v>
      </c>
      <c r="E291" s="23"/>
      <c r="F291" s="23"/>
      <c r="G291" s="23"/>
      <c r="H291" s="23"/>
      <c r="I291" s="23"/>
      <c r="J291" s="64">
        <v>2</v>
      </c>
      <c r="K291" s="36"/>
    </row>
    <row r="292" spans="1:11">
      <c r="A292" s="39">
        <v>290</v>
      </c>
      <c r="B292" s="10" t="s">
        <v>1341</v>
      </c>
      <c r="C292" s="79" t="s">
        <v>1179</v>
      </c>
      <c r="D292" s="79" t="s">
        <v>567</v>
      </c>
      <c r="E292" s="23"/>
      <c r="F292" s="23"/>
      <c r="G292" s="23"/>
      <c r="H292" s="23"/>
      <c r="I292" s="23"/>
      <c r="J292" s="64"/>
      <c r="K292" s="43"/>
    </row>
    <row r="293" spans="1:11">
      <c r="A293" s="39">
        <v>291</v>
      </c>
      <c r="B293" s="10" t="s">
        <v>1343</v>
      </c>
      <c r="C293" s="79" t="s">
        <v>161</v>
      </c>
      <c r="D293" s="79" t="s">
        <v>716</v>
      </c>
      <c r="E293" s="23">
        <v>1</v>
      </c>
      <c r="F293" s="23"/>
      <c r="G293" s="23"/>
      <c r="H293" s="23"/>
      <c r="I293" s="23"/>
      <c r="J293" s="64"/>
      <c r="K293" s="43"/>
    </row>
    <row r="294" spans="1:11">
      <c r="A294" s="39">
        <v>292</v>
      </c>
      <c r="B294" s="10" t="s">
        <v>1343</v>
      </c>
      <c r="C294" s="79" t="s">
        <v>162</v>
      </c>
      <c r="D294" s="79" t="s">
        <v>717</v>
      </c>
      <c r="E294" s="23">
        <v>1</v>
      </c>
      <c r="F294" s="23"/>
      <c r="G294" s="23"/>
      <c r="H294" s="23"/>
      <c r="I294" s="23"/>
      <c r="J294" s="64"/>
      <c r="K294" s="43"/>
    </row>
    <row r="295" spans="1:11">
      <c r="A295" s="39">
        <v>293</v>
      </c>
      <c r="B295" s="10" t="s">
        <v>1343</v>
      </c>
      <c r="C295" s="79" t="s">
        <v>163</v>
      </c>
      <c r="D295" s="79" t="s">
        <v>718</v>
      </c>
      <c r="E295" s="23">
        <v>1</v>
      </c>
      <c r="F295" s="23"/>
      <c r="G295" s="23"/>
      <c r="H295" s="23"/>
      <c r="I295" s="23"/>
      <c r="J295" s="64"/>
      <c r="K295" s="43"/>
    </row>
    <row r="296" spans="1:11">
      <c r="A296" s="39">
        <v>294</v>
      </c>
      <c r="B296" s="81" t="s">
        <v>3403</v>
      </c>
      <c r="C296" s="82" t="s">
        <v>4111</v>
      </c>
      <c r="D296" s="82" t="s">
        <v>3897</v>
      </c>
      <c r="E296" s="25"/>
      <c r="F296" s="25"/>
      <c r="G296" s="25"/>
      <c r="H296" s="25"/>
      <c r="I296" s="25"/>
      <c r="J296" s="65"/>
      <c r="K296" s="43"/>
    </row>
    <row r="297" spans="1:11">
      <c r="A297" s="39">
        <v>295</v>
      </c>
      <c r="B297" s="81" t="s">
        <v>4112</v>
      </c>
      <c r="C297" s="82" t="s">
        <v>4113</v>
      </c>
      <c r="D297" s="82" t="s">
        <v>4114</v>
      </c>
      <c r="E297" s="25"/>
      <c r="F297" s="25"/>
      <c r="G297" s="25"/>
      <c r="H297" s="25"/>
      <c r="I297" s="25"/>
      <c r="J297" s="65"/>
      <c r="K297" s="43"/>
    </row>
    <row r="298" spans="1:11">
      <c r="A298" s="39">
        <v>296</v>
      </c>
      <c r="B298" s="81" t="s">
        <v>3935</v>
      </c>
      <c r="C298" s="82" t="s">
        <v>4137</v>
      </c>
      <c r="D298" s="82" t="s">
        <v>4138</v>
      </c>
      <c r="E298" s="83">
        <v>1</v>
      </c>
      <c r="F298" s="83">
        <v>1</v>
      </c>
      <c r="G298" s="83"/>
      <c r="H298" s="83"/>
      <c r="I298" s="83"/>
      <c r="J298" s="84"/>
      <c r="K298" s="85"/>
    </row>
    <row r="299" spans="1:11">
      <c r="A299" s="39">
        <v>297</v>
      </c>
      <c r="B299" s="81" t="s">
        <v>4139</v>
      </c>
      <c r="C299" s="82" t="s">
        <v>4140</v>
      </c>
      <c r="D299" s="82" t="s">
        <v>4141</v>
      </c>
      <c r="E299" s="83">
        <v>1</v>
      </c>
      <c r="F299" s="83">
        <v>1</v>
      </c>
      <c r="G299" s="83">
        <v>1</v>
      </c>
      <c r="H299" s="83">
        <v>1</v>
      </c>
      <c r="I299" s="83"/>
      <c r="J299" s="84"/>
      <c r="K299" s="85"/>
    </row>
    <row r="300" spans="1:11">
      <c r="A300" s="39">
        <v>298</v>
      </c>
      <c r="B300" s="81" t="s">
        <v>3403</v>
      </c>
      <c r="C300" s="82" t="s">
        <v>4142</v>
      </c>
      <c r="D300" s="82" t="s">
        <v>4143</v>
      </c>
      <c r="E300" s="83"/>
      <c r="F300" s="83">
        <v>1</v>
      </c>
      <c r="G300" s="83"/>
      <c r="H300" s="83">
        <v>1</v>
      </c>
      <c r="I300" s="83"/>
      <c r="J300" s="84"/>
      <c r="K300" s="85"/>
    </row>
    <row r="301" spans="1:11">
      <c r="A301" s="39">
        <v>299</v>
      </c>
      <c r="B301" s="81" t="s">
        <v>4139</v>
      </c>
      <c r="C301" s="82" t="s">
        <v>4144</v>
      </c>
      <c r="D301" s="82" t="s">
        <v>4145</v>
      </c>
      <c r="E301" s="83">
        <v>1</v>
      </c>
      <c r="F301" s="83"/>
      <c r="G301" s="83">
        <v>1</v>
      </c>
      <c r="H301" s="83"/>
      <c r="I301" s="83"/>
      <c r="J301" s="84"/>
      <c r="K301" s="85"/>
    </row>
    <row r="302" spans="1:11">
      <c r="A302" s="39">
        <v>300</v>
      </c>
      <c r="B302" s="81" t="s">
        <v>3889</v>
      </c>
      <c r="C302" s="82" t="s">
        <v>4146</v>
      </c>
      <c r="D302" s="82" t="s">
        <v>4147</v>
      </c>
      <c r="E302" s="83"/>
      <c r="F302" s="83">
        <v>1</v>
      </c>
      <c r="G302" s="83">
        <v>1</v>
      </c>
      <c r="H302" s="83"/>
      <c r="I302" s="83"/>
      <c r="J302" s="84"/>
      <c r="K302" s="85"/>
    </row>
    <row r="303" spans="1:11">
      <c r="A303" s="39">
        <v>301</v>
      </c>
      <c r="B303" s="81" t="s">
        <v>4139</v>
      </c>
      <c r="C303" s="82" t="s">
        <v>3457</v>
      </c>
      <c r="D303" s="82" t="s">
        <v>4148</v>
      </c>
      <c r="E303" s="83"/>
      <c r="F303" s="83">
        <v>1</v>
      </c>
      <c r="G303" s="83"/>
      <c r="H303" s="83">
        <v>1</v>
      </c>
      <c r="I303" s="83"/>
      <c r="J303" s="84"/>
      <c r="K303" s="85"/>
    </row>
    <row r="304" spans="1:11">
      <c r="A304" s="39">
        <v>302</v>
      </c>
      <c r="B304" s="81" t="s">
        <v>3889</v>
      </c>
      <c r="C304" s="82" t="s">
        <v>4149</v>
      </c>
      <c r="D304" s="82" t="s">
        <v>3384</v>
      </c>
      <c r="E304" s="83"/>
      <c r="F304" s="83"/>
      <c r="G304" s="83">
        <v>1</v>
      </c>
      <c r="H304" s="83">
        <v>1</v>
      </c>
      <c r="I304" s="83"/>
      <c r="J304" s="84"/>
      <c r="K304" s="85"/>
    </row>
    <row r="305" spans="1:11">
      <c r="A305" s="39">
        <v>303</v>
      </c>
      <c r="B305" s="81" t="s">
        <v>3935</v>
      </c>
      <c r="C305" s="82" t="s">
        <v>3460</v>
      </c>
      <c r="D305" s="82" t="s">
        <v>4150</v>
      </c>
      <c r="E305" s="83">
        <v>1</v>
      </c>
      <c r="F305" s="83"/>
      <c r="G305" s="83">
        <v>1</v>
      </c>
      <c r="H305" s="83"/>
      <c r="I305" s="83"/>
      <c r="J305" s="84"/>
      <c r="K305" s="85"/>
    </row>
    <row r="306" spans="1:11">
      <c r="A306" s="39">
        <v>304</v>
      </c>
      <c r="B306" s="81" t="s">
        <v>3889</v>
      </c>
      <c r="C306" s="82" t="s">
        <v>4151</v>
      </c>
      <c r="D306" s="82" t="s">
        <v>4152</v>
      </c>
      <c r="E306" s="83">
        <v>1</v>
      </c>
      <c r="F306" s="83"/>
      <c r="G306" s="83"/>
      <c r="H306" s="83">
        <v>1</v>
      </c>
      <c r="I306" s="83"/>
      <c r="J306" s="84"/>
      <c r="K306" s="85"/>
    </row>
    <row r="307" spans="1:11">
      <c r="A307" s="39">
        <v>305</v>
      </c>
      <c r="B307" s="10" t="s">
        <v>3910</v>
      </c>
      <c r="C307" s="79" t="s">
        <v>4057</v>
      </c>
      <c r="D307" s="79" t="s">
        <v>4058</v>
      </c>
      <c r="E307" s="23"/>
      <c r="F307" s="23"/>
      <c r="G307" s="23"/>
      <c r="H307" s="23"/>
      <c r="I307" s="23"/>
      <c r="J307" s="64">
        <v>2</v>
      </c>
      <c r="K307" s="36"/>
    </row>
    <row r="308" spans="1:11">
      <c r="A308" s="39">
        <v>306</v>
      </c>
      <c r="B308" s="10" t="s">
        <v>1737</v>
      </c>
      <c r="C308" s="89" t="s">
        <v>1744</v>
      </c>
      <c r="D308" s="89" t="s">
        <v>1745</v>
      </c>
      <c r="E308" s="25">
        <v>2</v>
      </c>
      <c r="F308" s="25"/>
      <c r="G308" s="25"/>
      <c r="H308" s="25">
        <v>1</v>
      </c>
      <c r="I308" s="25"/>
      <c r="J308" s="65"/>
      <c r="K308" s="43"/>
    </row>
    <row r="309" spans="1:11">
      <c r="A309" s="39">
        <v>307</v>
      </c>
      <c r="B309" s="10" t="s">
        <v>502</v>
      </c>
      <c r="C309" s="79" t="s">
        <v>2428</v>
      </c>
      <c r="D309" s="79" t="s">
        <v>2429</v>
      </c>
      <c r="E309" s="23"/>
      <c r="F309" s="23"/>
      <c r="G309" s="23"/>
      <c r="H309" s="23"/>
      <c r="I309" s="23"/>
      <c r="J309" s="64">
        <v>1.4</v>
      </c>
      <c r="K309" s="36"/>
    </row>
    <row r="310" spans="1:11">
      <c r="A310" s="39">
        <v>308</v>
      </c>
      <c r="B310" s="10" t="s">
        <v>1341</v>
      </c>
      <c r="C310" s="79" t="s">
        <v>1180</v>
      </c>
      <c r="D310" s="79" t="s">
        <v>1181</v>
      </c>
      <c r="E310" s="23"/>
      <c r="F310" s="23"/>
      <c r="G310" s="23"/>
      <c r="H310" s="23"/>
      <c r="I310" s="23"/>
      <c r="J310" s="64"/>
      <c r="K310" s="43"/>
    </row>
    <row r="311" spans="1:11">
      <c r="A311" s="39">
        <v>309</v>
      </c>
      <c r="B311" s="10" t="s">
        <v>1344</v>
      </c>
      <c r="C311" s="89" t="s">
        <v>176</v>
      </c>
      <c r="D311" s="89" t="s">
        <v>720</v>
      </c>
      <c r="E311" s="25">
        <v>4</v>
      </c>
      <c r="F311" s="25">
        <v>4</v>
      </c>
      <c r="G311" s="25">
        <v>4</v>
      </c>
      <c r="H311" s="25">
        <v>4</v>
      </c>
      <c r="I311" s="25"/>
      <c r="J311" s="65"/>
      <c r="K311" s="43"/>
    </row>
    <row r="312" spans="1:11">
      <c r="A312" s="39">
        <v>310</v>
      </c>
      <c r="B312" s="10" t="s">
        <v>1360</v>
      </c>
      <c r="C312" s="89" t="s">
        <v>177</v>
      </c>
      <c r="D312" s="89" t="s">
        <v>722</v>
      </c>
      <c r="E312" s="25">
        <v>2</v>
      </c>
      <c r="F312" s="25"/>
      <c r="G312" s="25">
        <v>2</v>
      </c>
      <c r="H312" s="25">
        <v>3</v>
      </c>
      <c r="I312" s="25"/>
      <c r="J312" s="65"/>
      <c r="K312" s="43"/>
    </row>
    <row r="313" spans="1:11">
      <c r="A313" s="39">
        <v>311</v>
      </c>
      <c r="B313" s="10" t="s">
        <v>3910</v>
      </c>
      <c r="C313" s="79" t="s">
        <v>4059</v>
      </c>
      <c r="D313" s="79" t="s">
        <v>4058</v>
      </c>
      <c r="E313" s="23"/>
      <c r="F313" s="23"/>
      <c r="G313" s="23"/>
      <c r="H313" s="23"/>
      <c r="I313" s="23"/>
      <c r="J313" s="64">
        <v>2</v>
      </c>
      <c r="K313" s="36"/>
    </row>
    <row r="314" spans="1:11">
      <c r="A314" s="39">
        <v>312</v>
      </c>
      <c r="B314" s="10" t="s">
        <v>1343</v>
      </c>
      <c r="C314" s="79" t="s">
        <v>178</v>
      </c>
      <c r="D314" s="79" t="s">
        <v>724</v>
      </c>
      <c r="E314" s="23"/>
      <c r="F314" s="23"/>
      <c r="G314" s="23"/>
      <c r="H314" s="23">
        <v>2</v>
      </c>
      <c r="I314" s="23"/>
      <c r="J314" s="64"/>
      <c r="K314" s="43"/>
    </row>
    <row r="315" spans="1:11">
      <c r="A315" s="39">
        <v>313</v>
      </c>
      <c r="B315" s="10" t="s">
        <v>3910</v>
      </c>
      <c r="C315" s="79" t="s">
        <v>4060</v>
      </c>
      <c r="D315" s="79" t="s">
        <v>4058</v>
      </c>
      <c r="E315" s="23"/>
      <c r="F315" s="23"/>
      <c r="G315" s="23"/>
      <c r="H315" s="23"/>
      <c r="I315" s="23"/>
      <c r="J315" s="64">
        <v>2</v>
      </c>
      <c r="K315" s="36"/>
    </row>
    <row r="316" spans="1:11">
      <c r="A316" s="39">
        <v>314</v>
      </c>
      <c r="B316" s="10" t="s">
        <v>1341</v>
      </c>
      <c r="C316" s="89" t="s">
        <v>1182</v>
      </c>
      <c r="D316" s="89" t="s">
        <v>583</v>
      </c>
      <c r="E316" s="25"/>
      <c r="F316" s="25"/>
      <c r="G316" s="25"/>
      <c r="H316" s="25"/>
      <c r="I316" s="25"/>
      <c r="J316" s="65"/>
      <c r="K316" s="43"/>
    </row>
    <row r="317" spans="1:11">
      <c r="A317" s="39">
        <v>315</v>
      </c>
      <c r="B317" s="10" t="s">
        <v>524</v>
      </c>
      <c r="C317" s="79" t="s">
        <v>4039</v>
      </c>
      <c r="D317" s="79" t="s">
        <v>3618</v>
      </c>
      <c r="E317" s="23"/>
      <c r="F317" s="23"/>
      <c r="G317" s="23"/>
      <c r="H317" s="23"/>
      <c r="I317" s="23"/>
      <c r="J317" s="64">
        <v>2</v>
      </c>
      <c r="K317" s="36"/>
    </row>
    <row r="318" spans="1:11">
      <c r="A318" s="39">
        <v>316</v>
      </c>
      <c r="B318" s="10" t="s">
        <v>1343</v>
      </c>
      <c r="C318" s="79" t="s">
        <v>181</v>
      </c>
      <c r="D318" s="79" t="s">
        <v>727</v>
      </c>
      <c r="E318" s="26">
        <v>2</v>
      </c>
      <c r="F318" s="26">
        <v>1</v>
      </c>
      <c r="G318" s="26"/>
      <c r="H318" s="26">
        <v>1</v>
      </c>
      <c r="I318" s="26"/>
      <c r="J318" s="78"/>
      <c r="K318" s="43"/>
    </row>
    <row r="319" spans="1:11">
      <c r="A319" s="39">
        <v>317</v>
      </c>
      <c r="B319" s="10" t="s">
        <v>2295</v>
      </c>
      <c r="C319" s="79" t="s">
        <v>2319</v>
      </c>
      <c r="D319" s="79" t="s">
        <v>2320</v>
      </c>
      <c r="E319" s="23"/>
      <c r="F319" s="23"/>
      <c r="G319" s="23"/>
      <c r="H319" s="23"/>
      <c r="I319" s="23"/>
      <c r="J319" s="64">
        <v>1.4</v>
      </c>
      <c r="K319" s="36"/>
    </row>
    <row r="320" spans="1:11">
      <c r="A320" s="39">
        <v>318</v>
      </c>
      <c r="B320" s="10" t="s">
        <v>1343</v>
      </c>
      <c r="C320" s="79" t="s">
        <v>185</v>
      </c>
      <c r="D320" s="79" t="s">
        <v>730</v>
      </c>
      <c r="E320" s="23"/>
      <c r="F320" s="23"/>
      <c r="G320" s="23"/>
      <c r="H320" s="23">
        <v>1</v>
      </c>
      <c r="I320" s="23"/>
      <c r="J320" s="64"/>
      <c r="K320" s="43"/>
    </row>
    <row r="321" spans="1:11">
      <c r="A321" s="39">
        <v>319</v>
      </c>
      <c r="B321" s="10" t="s">
        <v>1343</v>
      </c>
      <c r="C321" s="79" t="s">
        <v>186</v>
      </c>
      <c r="D321" s="79" t="s">
        <v>731</v>
      </c>
      <c r="E321" s="23"/>
      <c r="F321" s="23"/>
      <c r="G321" s="23"/>
      <c r="H321" s="23">
        <v>1</v>
      </c>
      <c r="I321" s="23"/>
      <c r="J321" s="64"/>
      <c r="K321" s="43"/>
    </row>
    <row r="322" spans="1:11">
      <c r="A322" s="39">
        <v>320</v>
      </c>
      <c r="B322" s="10" t="s">
        <v>1343</v>
      </c>
      <c r="C322" s="79" t="s">
        <v>187</v>
      </c>
      <c r="D322" s="79" t="s">
        <v>732</v>
      </c>
      <c r="E322" s="23"/>
      <c r="F322" s="23"/>
      <c r="G322" s="23"/>
      <c r="H322" s="23">
        <v>1</v>
      </c>
      <c r="I322" s="23"/>
      <c r="J322" s="64"/>
      <c r="K322" s="43"/>
    </row>
    <row r="323" spans="1:11">
      <c r="A323" s="39">
        <v>321</v>
      </c>
      <c r="B323" s="10" t="s">
        <v>502</v>
      </c>
      <c r="C323" s="79" t="s">
        <v>2261</v>
      </c>
      <c r="D323" s="79" t="s">
        <v>2262</v>
      </c>
      <c r="E323" s="23"/>
      <c r="F323" s="23"/>
      <c r="G323" s="23"/>
      <c r="H323" s="23"/>
      <c r="I323" s="23"/>
      <c r="J323" s="64">
        <v>1.4</v>
      </c>
      <c r="K323" s="36"/>
    </row>
    <row r="324" spans="1:11">
      <c r="A324" s="39">
        <v>322</v>
      </c>
      <c r="B324" s="81" t="s">
        <v>3403</v>
      </c>
      <c r="C324" s="82" t="s">
        <v>2075</v>
      </c>
      <c r="D324" s="82" t="s">
        <v>3368</v>
      </c>
      <c r="E324" s="23"/>
      <c r="F324" s="23"/>
      <c r="G324" s="23"/>
      <c r="H324" s="23"/>
      <c r="I324" s="23"/>
      <c r="J324" s="64">
        <v>1.1000000000000001</v>
      </c>
      <c r="K324" s="43"/>
    </row>
    <row r="325" spans="1:11">
      <c r="A325" s="39">
        <v>323</v>
      </c>
      <c r="B325" s="10" t="s">
        <v>1341</v>
      </c>
      <c r="C325" s="79" t="s">
        <v>188</v>
      </c>
      <c r="D325" s="79" t="s">
        <v>579</v>
      </c>
      <c r="E325" s="23"/>
      <c r="F325" s="23"/>
      <c r="G325" s="23"/>
      <c r="H325" s="23"/>
      <c r="I325" s="23"/>
      <c r="J325" s="64"/>
      <c r="K325" s="43"/>
    </row>
    <row r="326" spans="1:11">
      <c r="A326" s="39">
        <v>324</v>
      </c>
      <c r="B326" s="10" t="s">
        <v>2295</v>
      </c>
      <c r="C326" s="79" t="s">
        <v>4025</v>
      </c>
      <c r="D326" s="79" t="s">
        <v>3592</v>
      </c>
      <c r="E326" s="23"/>
      <c r="F326" s="23"/>
      <c r="G326" s="23"/>
      <c r="H326" s="23"/>
      <c r="I326" s="23"/>
      <c r="J326" s="64">
        <v>2</v>
      </c>
      <c r="K326" s="36"/>
    </row>
    <row r="327" spans="1:11">
      <c r="A327" s="39">
        <v>325</v>
      </c>
      <c r="B327" s="10" t="s">
        <v>2295</v>
      </c>
      <c r="C327" s="79" t="s">
        <v>2335</v>
      </c>
      <c r="D327" s="79" t="s">
        <v>2336</v>
      </c>
      <c r="E327" s="23"/>
      <c r="F327" s="23"/>
      <c r="G327" s="23"/>
      <c r="H327" s="23"/>
      <c r="I327" s="23"/>
      <c r="J327" s="64">
        <v>1.4</v>
      </c>
      <c r="K327" s="36"/>
    </row>
    <row r="328" spans="1:11">
      <c r="A328" s="39">
        <v>326</v>
      </c>
      <c r="B328" s="10" t="s">
        <v>502</v>
      </c>
      <c r="C328" s="79" t="s">
        <v>2427</v>
      </c>
      <c r="D328" s="79" t="s">
        <v>2425</v>
      </c>
      <c r="E328" s="23"/>
      <c r="F328" s="23"/>
      <c r="G328" s="23"/>
      <c r="H328" s="23"/>
      <c r="I328" s="23"/>
      <c r="J328" s="64">
        <v>1.4</v>
      </c>
      <c r="K328" s="36"/>
    </row>
    <row r="329" spans="1:11">
      <c r="A329" s="39">
        <v>327</v>
      </c>
      <c r="B329" s="10" t="s">
        <v>507</v>
      </c>
      <c r="C329" s="79" t="s">
        <v>3560</v>
      </c>
      <c r="D329" s="79" t="s">
        <v>3561</v>
      </c>
      <c r="E329" s="23"/>
      <c r="F329" s="23"/>
      <c r="G329" s="23"/>
      <c r="H329" s="23"/>
      <c r="I329" s="23"/>
      <c r="J329" s="64">
        <v>2</v>
      </c>
      <c r="K329" s="36"/>
    </row>
    <row r="330" spans="1:11">
      <c r="A330" s="39">
        <v>328</v>
      </c>
      <c r="B330" s="10" t="s">
        <v>1341</v>
      </c>
      <c r="C330" s="79" t="s">
        <v>189</v>
      </c>
      <c r="D330" s="79" t="s">
        <v>579</v>
      </c>
      <c r="E330" s="23"/>
      <c r="F330" s="23"/>
      <c r="G330" s="23"/>
      <c r="H330" s="23"/>
      <c r="I330" s="23"/>
      <c r="J330" s="64"/>
      <c r="K330" s="43"/>
    </row>
    <row r="331" spans="1:11">
      <c r="A331" s="39">
        <v>329</v>
      </c>
      <c r="B331" s="10" t="s">
        <v>1341</v>
      </c>
      <c r="C331" s="79" t="s">
        <v>190</v>
      </c>
      <c r="D331" s="79" t="s">
        <v>570</v>
      </c>
      <c r="E331" s="23"/>
      <c r="F331" s="23"/>
      <c r="G331" s="23"/>
      <c r="H331" s="23"/>
      <c r="I331" s="23"/>
      <c r="J331" s="64"/>
      <c r="K331" s="43"/>
    </row>
    <row r="332" spans="1:11">
      <c r="A332" s="39">
        <v>330</v>
      </c>
      <c r="B332" s="10" t="s">
        <v>1341</v>
      </c>
      <c r="C332" s="79" t="s">
        <v>191</v>
      </c>
      <c r="D332" s="79" t="s">
        <v>579</v>
      </c>
      <c r="E332" s="23"/>
      <c r="F332" s="23"/>
      <c r="G332" s="23"/>
      <c r="H332" s="23"/>
      <c r="I332" s="23"/>
      <c r="J332" s="64"/>
      <c r="K332" s="43"/>
    </row>
    <row r="333" spans="1:11">
      <c r="A333" s="39">
        <v>331</v>
      </c>
      <c r="B333" s="10" t="s">
        <v>1356</v>
      </c>
      <c r="C333" s="89" t="s">
        <v>192</v>
      </c>
      <c r="D333" s="89" t="s">
        <v>603</v>
      </c>
      <c r="E333" s="25"/>
      <c r="F333" s="25"/>
      <c r="G333" s="25"/>
      <c r="H333" s="25"/>
      <c r="I333" s="25"/>
      <c r="J333" s="65"/>
      <c r="K333" s="43"/>
    </row>
    <row r="334" spans="1:11">
      <c r="A334" s="39">
        <v>332</v>
      </c>
      <c r="B334" s="10" t="s">
        <v>1360</v>
      </c>
      <c r="C334" s="89" t="s">
        <v>193</v>
      </c>
      <c r="D334" s="89" t="s">
        <v>733</v>
      </c>
      <c r="E334" s="25">
        <v>1</v>
      </c>
      <c r="F334" s="25">
        <v>1</v>
      </c>
      <c r="G334" s="25">
        <v>1</v>
      </c>
      <c r="H334" s="25">
        <v>1</v>
      </c>
      <c r="I334" s="25"/>
      <c r="J334" s="65"/>
      <c r="K334" s="43"/>
    </row>
    <row r="335" spans="1:11">
      <c r="A335" s="39">
        <v>333</v>
      </c>
      <c r="B335" s="10" t="s">
        <v>1343</v>
      </c>
      <c r="C335" s="79" t="s">
        <v>194</v>
      </c>
      <c r="D335" s="79" t="s">
        <v>735</v>
      </c>
      <c r="E335" s="23"/>
      <c r="F335" s="23"/>
      <c r="G335" s="23"/>
      <c r="H335" s="23">
        <v>1</v>
      </c>
      <c r="I335" s="23"/>
      <c r="J335" s="64"/>
      <c r="K335" s="43"/>
    </row>
    <row r="336" spans="1:11">
      <c r="A336" s="39">
        <v>334</v>
      </c>
      <c r="B336" s="10" t="s">
        <v>1341</v>
      </c>
      <c r="C336" s="89" t="s">
        <v>1184</v>
      </c>
      <c r="D336" s="89" t="s">
        <v>1142</v>
      </c>
      <c r="E336" s="25"/>
      <c r="F336" s="25"/>
      <c r="G336" s="25"/>
      <c r="H336" s="25"/>
      <c r="I336" s="25"/>
      <c r="J336" s="65"/>
      <c r="K336" s="43"/>
    </row>
    <row r="337" spans="1:11">
      <c r="A337" s="39">
        <v>335</v>
      </c>
      <c r="B337" s="10" t="s">
        <v>2295</v>
      </c>
      <c r="C337" s="79" t="s">
        <v>2349</v>
      </c>
      <c r="D337" s="79" t="s">
        <v>2350</v>
      </c>
      <c r="E337" s="23"/>
      <c r="F337" s="23"/>
      <c r="G337" s="23">
        <v>2</v>
      </c>
      <c r="H337" s="23"/>
      <c r="I337" s="23"/>
      <c r="J337" s="64">
        <v>1.4</v>
      </c>
      <c r="K337" s="36"/>
    </row>
    <row r="338" spans="1:11">
      <c r="A338" s="39">
        <v>336</v>
      </c>
      <c r="B338" s="10" t="s">
        <v>1343</v>
      </c>
      <c r="C338" s="79" t="s">
        <v>196</v>
      </c>
      <c r="D338" s="79" t="s">
        <v>736</v>
      </c>
      <c r="E338" s="23"/>
      <c r="F338" s="23">
        <v>2</v>
      </c>
      <c r="G338" s="23"/>
      <c r="H338" s="23"/>
      <c r="I338" s="23"/>
      <c r="J338" s="64"/>
      <c r="K338" s="43"/>
    </row>
    <row r="339" spans="1:11">
      <c r="A339" s="39">
        <v>337</v>
      </c>
      <c r="B339" s="10" t="s">
        <v>1343</v>
      </c>
      <c r="C339" s="79" t="s">
        <v>197</v>
      </c>
      <c r="D339" s="79" t="s">
        <v>737</v>
      </c>
      <c r="E339" s="23"/>
      <c r="F339" s="23">
        <v>2</v>
      </c>
      <c r="G339" s="23"/>
      <c r="H339" s="23"/>
      <c r="I339" s="23"/>
      <c r="J339" s="64"/>
      <c r="K339" s="43"/>
    </row>
    <row r="340" spans="1:11">
      <c r="A340" s="39">
        <v>338</v>
      </c>
      <c r="B340" s="10" t="s">
        <v>1343</v>
      </c>
      <c r="C340" s="79" t="s">
        <v>1185</v>
      </c>
      <c r="D340" s="79" t="s">
        <v>1186</v>
      </c>
      <c r="E340" s="23"/>
      <c r="F340" s="23">
        <v>2</v>
      </c>
      <c r="G340" s="23"/>
      <c r="H340" s="23"/>
      <c r="I340" s="23"/>
      <c r="J340" s="64"/>
      <c r="K340" s="43"/>
    </row>
    <row r="341" spans="1:11">
      <c r="A341" s="39">
        <v>339</v>
      </c>
      <c r="B341" s="10" t="s">
        <v>2295</v>
      </c>
      <c r="C341" s="79" t="s">
        <v>2309</v>
      </c>
      <c r="D341" s="79" t="s">
        <v>2310</v>
      </c>
      <c r="E341" s="23"/>
      <c r="F341" s="23"/>
      <c r="G341" s="23"/>
      <c r="H341" s="23"/>
      <c r="I341" s="23"/>
      <c r="J341" s="64">
        <v>1.4</v>
      </c>
      <c r="K341" s="36"/>
    </row>
    <row r="342" spans="1:11">
      <c r="A342" s="39">
        <v>340</v>
      </c>
      <c r="B342" s="10" t="s">
        <v>1302</v>
      </c>
      <c r="C342" s="79" t="s">
        <v>199</v>
      </c>
      <c r="D342" s="79" t="s">
        <v>1187</v>
      </c>
      <c r="E342" s="23">
        <v>5</v>
      </c>
      <c r="F342" s="23"/>
      <c r="G342" s="23"/>
      <c r="H342" s="23"/>
      <c r="I342" s="23"/>
      <c r="J342" s="64"/>
      <c r="K342" s="43"/>
    </row>
    <row r="343" spans="1:11">
      <c r="A343" s="39">
        <v>341</v>
      </c>
      <c r="B343" s="10" t="s">
        <v>1344</v>
      </c>
      <c r="C343" s="89" t="s">
        <v>200</v>
      </c>
      <c r="D343" s="89" t="s">
        <v>740</v>
      </c>
      <c r="E343" s="25">
        <v>2</v>
      </c>
      <c r="F343" s="25">
        <v>2</v>
      </c>
      <c r="G343" s="25">
        <v>2</v>
      </c>
      <c r="H343" s="25">
        <v>2</v>
      </c>
      <c r="I343" s="25"/>
      <c r="J343" s="65"/>
      <c r="K343" s="43"/>
    </row>
    <row r="344" spans="1:11">
      <c r="A344" s="39">
        <v>342</v>
      </c>
      <c r="B344" s="10" t="s">
        <v>3910</v>
      </c>
      <c r="C344" s="79" t="s">
        <v>4091</v>
      </c>
      <c r="D344" s="79" t="s">
        <v>4092</v>
      </c>
      <c r="E344" s="23"/>
      <c r="F344" s="23"/>
      <c r="G344" s="23"/>
      <c r="H344" s="23"/>
      <c r="I344" s="23"/>
      <c r="J344" s="64">
        <v>2</v>
      </c>
      <c r="K344" s="36"/>
    </row>
    <row r="345" spans="1:11">
      <c r="A345" s="39">
        <v>343</v>
      </c>
      <c r="B345" s="10" t="s">
        <v>3995</v>
      </c>
      <c r="C345" s="79" t="s">
        <v>3541</v>
      </c>
      <c r="D345" s="79" t="s">
        <v>3999</v>
      </c>
      <c r="E345" s="23"/>
      <c r="F345" s="23"/>
      <c r="G345" s="23"/>
      <c r="H345" s="23"/>
      <c r="I345" s="23"/>
      <c r="J345" s="64">
        <v>2</v>
      </c>
      <c r="K345" s="36"/>
    </row>
    <row r="346" spans="1:11">
      <c r="A346" s="39">
        <v>344</v>
      </c>
      <c r="B346" s="10" t="s">
        <v>1341</v>
      </c>
      <c r="C346" s="79" t="s">
        <v>1188</v>
      </c>
      <c r="D346" s="79" t="s">
        <v>1189</v>
      </c>
      <c r="E346" s="23"/>
      <c r="F346" s="23"/>
      <c r="G346" s="23"/>
      <c r="H346" s="23"/>
      <c r="I346" s="23"/>
      <c r="J346" s="64"/>
      <c r="K346" s="43"/>
    </row>
    <row r="347" spans="1:11">
      <c r="A347" s="39">
        <v>345</v>
      </c>
      <c r="B347" s="10" t="s">
        <v>1341</v>
      </c>
      <c r="C347" s="89" t="s">
        <v>202</v>
      </c>
      <c r="D347" s="89" t="s">
        <v>743</v>
      </c>
      <c r="E347" s="25"/>
      <c r="F347" s="25"/>
      <c r="G347" s="25"/>
      <c r="H347" s="25"/>
      <c r="I347" s="25"/>
      <c r="J347" s="65"/>
      <c r="K347" s="43"/>
    </row>
    <row r="348" spans="1:11">
      <c r="A348" s="39">
        <v>346</v>
      </c>
      <c r="B348" s="10" t="s">
        <v>3403</v>
      </c>
      <c r="C348" s="79" t="s">
        <v>4061</v>
      </c>
      <c r="D348" s="79" t="s">
        <v>4056</v>
      </c>
      <c r="E348" s="23"/>
      <c r="F348" s="23"/>
      <c r="G348" s="23"/>
      <c r="H348" s="23"/>
      <c r="I348" s="23"/>
      <c r="J348" s="64">
        <v>2</v>
      </c>
      <c r="K348" s="36"/>
    </row>
    <row r="349" spans="1:11">
      <c r="A349" s="39">
        <v>347</v>
      </c>
      <c r="B349" s="10" t="s">
        <v>508</v>
      </c>
      <c r="C349" s="79" t="s">
        <v>2434</v>
      </c>
      <c r="D349" s="79" t="s">
        <v>2433</v>
      </c>
      <c r="E349" s="23"/>
      <c r="F349" s="23"/>
      <c r="G349" s="23"/>
      <c r="H349" s="23"/>
      <c r="I349" s="23"/>
      <c r="J349" s="64">
        <v>1.4</v>
      </c>
      <c r="K349" s="36"/>
    </row>
    <row r="350" spans="1:11">
      <c r="A350" s="39">
        <v>348</v>
      </c>
      <c r="B350" s="10" t="s">
        <v>1302</v>
      </c>
      <c r="C350" s="79" t="s">
        <v>1190</v>
      </c>
      <c r="D350" s="79" t="s">
        <v>2045</v>
      </c>
      <c r="E350" s="23"/>
      <c r="F350" s="23"/>
      <c r="G350" s="23"/>
      <c r="H350" s="23"/>
      <c r="I350" s="23"/>
      <c r="J350" s="64"/>
      <c r="K350" s="43"/>
    </row>
    <row r="351" spans="1:11">
      <c r="A351" s="39">
        <v>349</v>
      </c>
      <c r="B351" s="32" t="s">
        <v>1959</v>
      </c>
      <c r="C351" s="88" t="s">
        <v>1965</v>
      </c>
      <c r="D351" s="88" t="s">
        <v>1966</v>
      </c>
      <c r="E351" s="33"/>
      <c r="F351" s="33"/>
      <c r="G351" s="33"/>
      <c r="H351" s="33"/>
      <c r="I351" s="33"/>
      <c r="J351" s="68"/>
      <c r="K351" s="60"/>
    </row>
    <row r="352" spans="1:11">
      <c r="A352" s="39">
        <v>350</v>
      </c>
      <c r="B352" s="10" t="s">
        <v>1934</v>
      </c>
      <c r="C352" s="79" t="s">
        <v>1929</v>
      </c>
      <c r="D352" s="79" t="s">
        <v>1930</v>
      </c>
      <c r="E352" s="23">
        <v>4</v>
      </c>
      <c r="F352" s="23"/>
      <c r="G352" s="23">
        <v>6</v>
      </c>
      <c r="H352" s="23"/>
      <c r="I352" s="23"/>
      <c r="J352" s="64"/>
      <c r="K352" s="43"/>
    </row>
    <row r="353" spans="1:11">
      <c r="A353" s="39">
        <v>351</v>
      </c>
      <c r="B353" s="10" t="s">
        <v>1935</v>
      </c>
      <c r="C353" s="79" t="s">
        <v>1927</v>
      </c>
      <c r="D353" s="79" t="s">
        <v>1928</v>
      </c>
      <c r="E353" s="23">
        <v>2</v>
      </c>
      <c r="F353" s="23">
        <v>2</v>
      </c>
      <c r="G353" s="23">
        <v>3</v>
      </c>
      <c r="H353" s="23">
        <v>2</v>
      </c>
      <c r="I353" s="23"/>
      <c r="J353" s="64"/>
      <c r="K353" s="43"/>
    </row>
    <row r="354" spans="1:11">
      <c r="A354" s="39">
        <v>352</v>
      </c>
      <c r="B354" s="10" t="s">
        <v>1341</v>
      </c>
      <c r="C354" s="79" t="s">
        <v>204</v>
      </c>
      <c r="D354" s="79" t="s">
        <v>577</v>
      </c>
      <c r="E354" s="23"/>
      <c r="F354" s="23"/>
      <c r="G354" s="23"/>
      <c r="H354" s="23"/>
      <c r="I354" s="23"/>
      <c r="J354" s="64"/>
      <c r="K354" s="43"/>
    </row>
    <row r="355" spans="1:11">
      <c r="A355" s="39">
        <v>353</v>
      </c>
      <c r="B355" s="10" t="s">
        <v>1341</v>
      </c>
      <c r="C355" s="79" t="s">
        <v>205</v>
      </c>
      <c r="D355" s="79" t="s">
        <v>567</v>
      </c>
      <c r="E355" s="23"/>
      <c r="F355" s="23"/>
      <c r="G355" s="23"/>
      <c r="H355" s="23"/>
      <c r="I355" s="23"/>
      <c r="J355" s="64"/>
      <c r="K355" s="43"/>
    </row>
    <row r="356" spans="1:11">
      <c r="A356" s="39">
        <v>354</v>
      </c>
      <c r="B356" s="10" t="s">
        <v>1343</v>
      </c>
      <c r="C356" s="79" t="s">
        <v>206</v>
      </c>
      <c r="D356" s="79" t="s">
        <v>745</v>
      </c>
      <c r="E356" s="23"/>
      <c r="F356" s="23"/>
      <c r="G356" s="23">
        <v>1</v>
      </c>
      <c r="H356" s="23"/>
      <c r="I356" s="23"/>
      <c r="J356" s="64"/>
      <c r="K356" s="43"/>
    </row>
    <row r="357" spans="1:11">
      <c r="A357" s="39">
        <v>355</v>
      </c>
      <c r="B357" s="10" t="s">
        <v>1344</v>
      </c>
      <c r="C357" s="79" t="s">
        <v>207</v>
      </c>
      <c r="D357" s="79" t="s">
        <v>746</v>
      </c>
      <c r="E357" s="23">
        <v>15</v>
      </c>
      <c r="F357" s="23">
        <v>5</v>
      </c>
      <c r="G357" s="23">
        <v>5</v>
      </c>
      <c r="H357" s="23">
        <v>9</v>
      </c>
      <c r="I357" s="23"/>
      <c r="J357" s="64"/>
      <c r="K357" s="43"/>
    </row>
    <row r="358" spans="1:11">
      <c r="A358" s="39">
        <v>356</v>
      </c>
      <c r="B358" s="81" t="s">
        <v>3403</v>
      </c>
      <c r="C358" s="82" t="s">
        <v>4155</v>
      </c>
      <c r="D358" s="82" t="s">
        <v>4156</v>
      </c>
      <c r="E358" s="83"/>
      <c r="F358" s="83">
        <v>3</v>
      </c>
      <c r="G358" s="83"/>
      <c r="H358" s="83"/>
      <c r="I358" s="83"/>
      <c r="J358" s="84"/>
      <c r="K358" s="85"/>
    </row>
    <row r="359" spans="1:11">
      <c r="A359" s="39">
        <v>357</v>
      </c>
      <c r="B359" s="10" t="s">
        <v>1344</v>
      </c>
      <c r="C359" s="79" t="s">
        <v>209</v>
      </c>
      <c r="D359" s="79" t="s">
        <v>747</v>
      </c>
      <c r="E359" s="23">
        <v>8</v>
      </c>
      <c r="F359" s="23">
        <v>8</v>
      </c>
      <c r="G359" s="23">
        <v>8</v>
      </c>
      <c r="H359" s="23">
        <v>8</v>
      </c>
      <c r="I359" s="23"/>
      <c r="J359" s="64"/>
      <c r="K359" s="43"/>
    </row>
    <row r="360" spans="1:11">
      <c r="A360" s="39">
        <v>358</v>
      </c>
      <c r="B360" s="10" t="s">
        <v>1343</v>
      </c>
      <c r="C360" s="79" t="s">
        <v>210</v>
      </c>
      <c r="D360" s="79" t="s">
        <v>1191</v>
      </c>
      <c r="E360" s="23"/>
      <c r="F360" s="23"/>
      <c r="G360" s="23">
        <v>1</v>
      </c>
      <c r="H360" s="23"/>
      <c r="I360" s="23"/>
      <c r="J360" s="64"/>
      <c r="K360" s="43"/>
    </row>
    <row r="361" spans="1:11">
      <c r="A361" s="39">
        <v>359</v>
      </c>
      <c r="B361" s="81" t="s">
        <v>3403</v>
      </c>
      <c r="C361" s="82" t="s">
        <v>211</v>
      </c>
      <c r="D361" s="82" t="s">
        <v>3370</v>
      </c>
      <c r="E361" s="83"/>
      <c r="F361" s="83">
        <v>3</v>
      </c>
      <c r="G361" s="83"/>
      <c r="H361" s="83"/>
      <c r="I361" s="83"/>
      <c r="J361" s="84"/>
      <c r="K361" s="85"/>
    </row>
    <row r="362" spans="1:11">
      <c r="A362" s="39">
        <v>360</v>
      </c>
      <c r="B362" s="10" t="s">
        <v>1302</v>
      </c>
      <c r="C362" s="79" t="s">
        <v>212</v>
      </c>
      <c r="D362" s="79" t="s">
        <v>1192</v>
      </c>
      <c r="E362" s="23"/>
      <c r="F362" s="23">
        <v>8</v>
      </c>
      <c r="G362" s="23"/>
      <c r="H362" s="23">
        <v>8</v>
      </c>
      <c r="I362" s="23"/>
      <c r="J362" s="64"/>
      <c r="K362" s="43"/>
    </row>
    <row r="363" spans="1:11">
      <c r="A363" s="39">
        <v>361</v>
      </c>
      <c r="B363" s="10" t="s">
        <v>1343</v>
      </c>
      <c r="C363" s="79" t="s">
        <v>213</v>
      </c>
      <c r="D363" s="79" t="s">
        <v>1193</v>
      </c>
      <c r="E363" s="23">
        <v>2</v>
      </c>
      <c r="F363" s="23"/>
      <c r="G363" s="23"/>
      <c r="H363" s="23"/>
      <c r="I363" s="23"/>
      <c r="J363" s="64"/>
      <c r="K363" s="43"/>
    </row>
    <row r="364" spans="1:11" ht="27">
      <c r="A364" s="39">
        <v>362</v>
      </c>
      <c r="B364" s="10" t="s">
        <v>1344</v>
      </c>
      <c r="C364" s="79" t="s">
        <v>214</v>
      </c>
      <c r="D364" s="79" t="s">
        <v>1194</v>
      </c>
      <c r="E364" s="23">
        <v>12</v>
      </c>
      <c r="F364" s="23"/>
      <c r="G364" s="23"/>
      <c r="H364" s="23">
        <v>12</v>
      </c>
      <c r="I364" s="23"/>
      <c r="J364" s="64"/>
      <c r="K364" s="43"/>
    </row>
    <row r="365" spans="1:11">
      <c r="A365" s="39">
        <v>363</v>
      </c>
      <c r="B365" s="10" t="s">
        <v>1344</v>
      </c>
      <c r="C365" s="79" t="s">
        <v>215</v>
      </c>
      <c r="D365" s="79" t="s">
        <v>1195</v>
      </c>
      <c r="E365" s="23"/>
      <c r="F365" s="23">
        <v>12</v>
      </c>
      <c r="G365" s="23">
        <v>12</v>
      </c>
      <c r="H365" s="23"/>
      <c r="I365" s="23"/>
      <c r="J365" s="64"/>
      <c r="K365" s="43"/>
    </row>
    <row r="366" spans="1:11">
      <c r="A366" s="39">
        <v>364</v>
      </c>
      <c r="B366" s="10" t="s">
        <v>1341</v>
      </c>
      <c r="C366" s="79" t="s">
        <v>1196</v>
      </c>
      <c r="D366" s="79" t="s">
        <v>753</v>
      </c>
      <c r="E366" s="23"/>
      <c r="F366" s="23"/>
      <c r="G366" s="23"/>
      <c r="H366" s="23"/>
      <c r="I366" s="23"/>
      <c r="J366" s="64"/>
      <c r="K366" s="43"/>
    </row>
    <row r="367" spans="1:11">
      <c r="A367" s="39">
        <v>365</v>
      </c>
      <c r="B367" s="10" t="s">
        <v>1914</v>
      </c>
      <c r="C367" s="79" t="s">
        <v>217</v>
      </c>
      <c r="D367" s="79" t="s">
        <v>1915</v>
      </c>
      <c r="E367" s="23"/>
      <c r="F367" s="23"/>
      <c r="G367" s="23"/>
      <c r="H367" s="23"/>
      <c r="I367" s="23"/>
      <c r="J367" s="64"/>
      <c r="K367" s="43"/>
    </row>
    <row r="368" spans="1:11">
      <c r="A368" s="39">
        <v>366</v>
      </c>
      <c r="B368" s="10" t="s">
        <v>504</v>
      </c>
      <c r="C368" s="79" t="s">
        <v>2457</v>
      </c>
      <c r="D368" s="79" t="s">
        <v>2458</v>
      </c>
      <c r="E368" s="23"/>
      <c r="F368" s="23"/>
      <c r="G368" s="23"/>
      <c r="H368" s="23"/>
      <c r="I368" s="23"/>
      <c r="J368" s="64">
        <v>1.4</v>
      </c>
      <c r="K368" s="36"/>
    </row>
    <row r="369" spans="1:11">
      <c r="A369" s="39">
        <v>367</v>
      </c>
      <c r="B369" s="10" t="s">
        <v>1360</v>
      </c>
      <c r="C369" s="89" t="s">
        <v>218</v>
      </c>
      <c r="D369" s="89" t="s">
        <v>754</v>
      </c>
      <c r="E369" s="25"/>
      <c r="F369" s="25">
        <v>1</v>
      </c>
      <c r="G369" s="25"/>
      <c r="H369" s="25">
        <v>1</v>
      </c>
      <c r="I369" s="25"/>
      <c r="J369" s="65"/>
      <c r="K369" s="43"/>
    </row>
    <row r="370" spans="1:11">
      <c r="A370" s="39">
        <v>368</v>
      </c>
      <c r="B370" s="10" t="s">
        <v>1343</v>
      </c>
      <c r="C370" s="89" t="s">
        <v>219</v>
      </c>
      <c r="D370" s="89" t="s">
        <v>756</v>
      </c>
      <c r="E370" s="25"/>
      <c r="F370" s="25">
        <v>1</v>
      </c>
      <c r="G370" s="25"/>
      <c r="H370" s="25">
        <v>1</v>
      </c>
      <c r="I370" s="25">
        <v>15</v>
      </c>
      <c r="J370" s="65"/>
      <c r="K370" s="43"/>
    </row>
    <row r="371" spans="1:11">
      <c r="A371" s="39">
        <v>369</v>
      </c>
      <c r="B371" s="10" t="s">
        <v>1341</v>
      </c>
      <c r="C371" s="79" t="s">
        <v>220</v>
      </c>
      <c r="D371" s="79" t="s">
        <v>570</v>
      </c>
      <c r="E371" s="23"/>
      <c r="F371" s="23"/>
      <c r="G371" s="23"/>
      <c r="H371" s="23"/>
      <c r="I371" s="23"/>
      <c r="J371" s="64"/>
      <c r="K371" s="43"/>
    </row>
    <row r="372" spans="1:11">
      <c r="A372" s="39">
        <v>370</v>
      </c>
      <c r="B372" s="10" t="s">
        <v>1343</v>
      </c>
      <c r="C372" s="79" t="s">
        <v>221</v>
      </c>
      <c r="D372" s="79" t="s">
        <v>758</v>
      </c>
      <c r="E372" s="23"/>
      <c r="F372" s="23"/>
      <c r="G372" s="23"/>
      <c r="H372" s="23">
        <v>2</v>
      </c>
      <c r="I372" s="23"/>
      <c r="J372" s="64"/>
      <c r="K372" s="43"/>
    </row>
    <row r="373" spans="1:11">
      <c r="A373" s="39">
        <v>371</v>
      </c>
      <c r="B373" s="10" t="s">
        <v>1341</v>
      </c>
      <c r="C373" s="79" t="s">
        <v>552</v>
      </c>
      <c r="D373" s="79" t="s">
        <v>567</v>
      </c>
      <c r="E373" s="23"/>
      <c r="F373" s="23"/>
      <c r="G373" s="23"/>
      <c r="H373" s="23"/>
      <c r="I373" s="23"/>
      <c r="J373" s="64"/>
      <c r="K373" s="43"/>
    </row>
    <row r="374" spans="1:11">
      <c r="A374" s="39">
        <v>372</v>
      </c>
      <c r="B374" s="10" t="s">
        <v>1302</v>
      </c>
      <c r="C374" s="79" t="s">
        <v>222</v>
      </c>
      <c r="D374" s="79" t="s">
        <v>759</v>
      </c>
      <c r="E374" s="23">
        <v>3</v>
      </c>
      <c r="F374" s="23">
        <v>3</v>
      </c>
      <c r="G374" s="23">
        <v>3</v>
      </c>
      <c r="H374" s="23">
        <v>3</v>
      </c>
      <c r="I374" s="23"/>
      <c r="J374" s="64"/>
      <c r="K374" s="43"/>
    </row>
    <row r="375" spans="1:11">
      <c r="A375" s="39">
        <v>373</v>
      </c>
      <c r="B375" s="10" t="s">
        <v>2050</v>
      </c>
      <c r="C375" s="79" t="s">
        <v>223</v>
      </c>
      <c r="D375" s="79" t="s">
        <v>760</v>
      </c>
      <c r="E375" s="23"/>
      <c r="F375" s="23"/>
      <c r="G375" s="23">
        <v>5</v>
      </c>
      <c r="H375" s="23"/>
      <c r="I375" s="23">
        <v>20</v>
      </c>
      <c r="J375" s="64">
        <v>1.1000000000000001</v>
      </c>
      <c r="K375" s="43"/>
    </row>
    <row r="376" spans="1:11">
      <c r="A376" s="39">
        <v>374</v>
      </c>
      <c r="B376" s="10" t="s">
        <v>3910</v>
      </c>
      <c r="C376" s="79" t="s">
        <v>4062</v>
      </c>
      <c r="D376" s="79" t="s">
        <v>4056</v>
      </c>
      <c r="E376" s="23"/>
      <c r="F376" s="23"/>
      <c r="G376" s="23"/>
      <c r="H376" s="23"/>
      <c r="I376" s="23"/>
      <c r="J376" s="64">
        <v>2</v>
      </c>
      <c r="K376" s="36"/>
    </row>
    <row r="377" spans="1:11">
      <c r="A377" s="39">
        <v>375</v>
      </c>
      <c r="B377" s="10" t="s">
        <v>3910</v>
      </c>
      <c r="C377" s="79" t="s">
        <v>4063</v>
      </c>
      <c r="D377" s="79" t="s">
        <v>4056</v>
      </c>
      <c r="E377" s="23"/>
      <c r="F377" s="23"/>
      <c r="G377" s="23"/>
      <c r="H377" s="23"/>
      <c r="I377" s="23"/>
      <c r="J377" s="64">
        <v>2</v>
      </c>
      <c r="K377" s="36"/>
    </row>
    <row r="378" spans="1:11">
      <c r="A378" s="39">
        <v>376</v>
      </c>
      <c r="B378" s="10" t="s">
        <v>3910</v>
      </c>
      <c r="C378" s="79" t="s">
        <v>4064</v>
      </c>
      <c r="D378" s="79" t="s">
        <v>4056</v>
      </c>
      <c r="E378" s="23"/>
      <c r="F378" s="23"/>
      <c r="G378" s="23"/>
      <c r="H378" s="23"/>
      <c r="I378" s="23"/>
      <c r="J378" s="64">
        <v>2</v>
      </c>
      <c r="K378" s="36"/>
    </row>
    <row r="379" spans="1:11">
      <c r="A379" s="39">
        <v>377</v>
      </c>
      <c r="B379" s="81" t="s">
        <v>3403</v>
      </c>
      <c r="C379" s="82" t="s">
        <v>3417</v>
      </c>
      <c r="D379" s="82" t="s">
        <v>3371</v>
      </c>
      <c r="E379" s="25"/>
      <c r="F379" s="25"/>
      <c r="G379" s="25"/>
      <c r="H379" s="25"/>
      <c r="I379" s="25"/>
      <c r="J379" s="65"/>
      <c r="K379" s="43"/>
    </row>
    <row r="380" spans="1:11">
      <c r="A380" s="39">
        <v>378</v>
      </c>
      <c r="B380" s="10" t="s">
        <v>4027</v>
      </c>
      <c r="C380" s="79" t="s">
        <v>3777</v>
      </c>
      <c r="D380" s="79" t="s">
        <v>3602</v>
      </c>
      <c r="E380" s="23"/>
      <c r="F380" s="23"/>
      <c r="G380" s="23"/>
      <c r="H380" s="23"/>
      <c r="I380" s="23"/>
      <c r="J380" s="64">
        <v>2</v>
      </c>
      <c r="K380" s="36"/>
    </row>
    <row r="381" spans="1:11">
      <c r="A381" s="39">
        <v>379</v>
      </c>
      <c r="B381" s="10" t="s">
        <v>524</v>
      </c>
      <c r="C381" s="79" t="s">
        <v>3780</v>
      </c>
      <c r="D381" s="79" t="s">
        <v>4030</v>
      </c>
      <c r="E381" s="23"/>
      <c r="F381" s="23"/>
      <c r="G381" s="23"/>
      <c r="H381" s="23"/>
      <c r="I381" s="23"/>
      <c r="J381" s="64">
        <v>2</v>
      </c>
      <c r="K381" s="36"/>
    </row>
    <row r="382" spans="1:11">
      <c r="A382" s="39">
        <v>380</v>
      </c>
      <c r="B382" s="10" t="s">
        <v>3910</v>
      </c>
      <c r="C382" s="79" t="s">
        <v>4065</v>
      </c>
      <c r="D382" s="79" t="s">
        <v>4066</v>
      </c>
      <c r="E382" s="23"/>
      <c r="F382" s="23"/>
      <c r="G382" s="23"/>
      <c r="H382" s="23"/>
      <c r="I382" s="23"/>
      <c r="J382" s="64">
        <v>2</v>
      </c>
      <c r="K382" s="36"/>
    </row>
    <row r="383" spans="1:11">
      <c r="A383" s="39">
        <v>381</v>
      </c>
      <c r="B383" s="10" t="s">
        <v>1341</v>
      </c>
      <c r="C383" s="79" t="s">
        <v>1386</v>
      </c>
      <c r="D383" s="79" t="s">
        <v>1198</v>
      </c>
      <c r="E383" s="23">
        <v>10</v>
      </c>
      <c r="F383" s="23"/>
      <c r="G383" s="23">
        <v>10</v>
      </c>
      <c r="H383" s="23"/>
      <c r="I383" s="23"/>
      <c r="J383" s="64"/>
      <c r="K383" s="43"/>
    </row>
    <row r="384" spans="1:11">
      <c r="A384" s="39">
        <v>382</v>
      </c>
      <c r="B384" s="10" t="s">
        <v>4027</v>
      </c>
      <c r="C384" s="79" t="s">
        <v>4046</v>
      </c>
      <c r="D384" s="79" t="s">
        <v>3809</v>
      </c>
      <c r="E384" s="23"/>
      <c r="F384" s="23"/>
      <c r="G384" s="23"/>
      <c r="H384" s="23"/>
      <c r="I384" s="23"/>
      <c r="J384" s="64">
        <v>2</v>
      </c>
      <c r="K384" s="36"/>
    </row>
    <row r="385" spans="1:11">
      <c r="A385" s="39">
        <v>383</v>
      </c>
      <c r="B385" s="10" t="s">
        <v>2295</v>
      </c>
      <c r="C385" s="79" t="s">
        <v>2357</v>
      </c>
      <c r="D385" s="79" t="s">
        <v>2358</v>
      </c>
      <c r="E385" s="23"/>
      <c r="F385" s="23"/>
      <c r="G385" s="23"/>
      <c r="H385" s="23">
        <v>1</v>
      </c>
      <c r="I385" s="23"/>
      <c r="J385" s="64">
        <v>1.4</v>
      </c>
      <c r="K385" s="36"/>
    </row>
    <row r="386" spans="1:11">
      <c r="A386" s="39">
        <v>384</v>
      </c>
      <c r="B386" s="10" t="s">
        <v>1957</v>
      </c>
      <c r="C386" s="79" t="s">
        <v>2160</v>
      </c>
      <c r="D386" s="79" t="s">
        <v>5270</v>
      </c>
      <c r="E386" s="23"/>
      <c r="F386" s="23"/>
      <c r="G386" s="23"/>
      <c r="H386" s="23"/>
      <c r="I386" s="23"/>
      <c r="J386" s="64">
        <v>1.3</v>
      </c>
      <c r="K386" s="43"/>
    </row>
    <row r="387" spans="1:11">
      <c r="A387" s="39">
        <v>385</v>
      </c>
      <c r="B387" s="10" t="s">
        <v>1367</v>
      </c>
      <c r="C387" s="89" t="s">
        <v>225</v>
      </c>
      <c r="D387" s="89" t="s">
        <v>762</v>
      </c>
      <c r="E387" s="25"/>
      <c r="F387" s="25"/>
      <c r="G387" s="25"/>
      <c r="H387" s="25">
        <v>4</v>
      </c>
      <c r="I387" s="25"/>
      <c r="J387" s="65"/>
      <c r="K387" s="43"/>
    </row>
    <row r="388" spans="1:11">
      <c r="A388" s="39">
        <v>386</v>
      </c>
      <c r="B388" s="10" t="s">
        <v>1367</v>
      </c>
      <c r="C388" s="89" t="s">
        <v>226</v>
      </c>
      <c r="D388" s="89" t="s">
        <v>764</v>
      </c>
      <c r="E388" s="25"/>
      <c r="F388" s="25"/>
      <c r="G388" s="25"/>
      <c r="H388" s="25"/>
      <c r="I388" s="25"/>
      <c r="J388" s="65"/>
      <c r="K388" s="43"/>
    </row>
    <row r="389" spans="1:11">
      <c r="A389" s="39">
        <v>387</v>
      </c>
      <c r="B389" s="10" t="s">
        <v>1341</v>
      </c>
      <c r="C389" s="79" t="s">
        <v>227</v>
      </c>
      <c r="D389" s="79" t="s">
        <v>570</v>
      </c>
      <c r="E389" s="23"/>
      <c r="F389" s="23"/>
      <c r="G389" s="23"/>
      <c r="H389" s="23"/>
      <c r="I389" s="23"/>
      <c r="J389" s="64"/>
      <c r="K389" s="43"/>
    </row>
    <row r="390" spans="1:11">
      <c r="A390" s="39">
        <v>388</v>
      </c>
      <c r="B390" s="10" t="s">
        <v>1340</v>
      </c>
      <c r="C390" s="79" t="s">
        <v>1199</v>
      </c>
      <c r="D390" s="79" t="s">
        <v>1200</v>
      </c>
      <c r="E390" s="23"/>
      <c r="F390" s="23"/>
      <c r="G390" s="23"/>
      <c r="H390" s="23"/>
      <c r="I390" s="23"/>
      <c r="J390" s="64"/>
      <c r="K390" s="43"/>
    </row>
    <row r="391" spans="1:11">
      <c r="A391" s="39">
        <v>389</v>
      </c>
      <c r="B391" s="10" t="s">
        <v>502</v>
      </c>
      <c r="C391" s="79" t="s">
        <v>2257</v>
      </c>
      <c r="D391" s="79" t="s">
        <v>5264</v>
      </c>
      <c r="E391" s="23"/>
      <c r="F391" s="23"/>
      <c r="G391" s="23"/>
      <c r="H391" s="23"/>
      <c r="I391" s="23"/>
      <c r="J391" s="64">
        <v>1.4</v>
      </c>
      <c r="K391" s="36"/>
    </row>
    <row r="392" spans="1:11">
      <c r="A392" s="39">
        <v>390</v>
      </c>
      <c r="B392" s="10" t="s">
        <v>3910</v>
      </c>
      <c r="C392" s="79" t="s">
        <v>3846</v>
      </c>
      <c r="D392" s="79" t="s">
        <v>4058</v>
      </c>
      <c r="E392" s="23"/>
      <c r="F392" s="23"/>
      <c r="G392" s="23"/>
      <c r="H392" s="23"/>
      <c r="I392" s="23"/>
      <c r="J392" s="64">
        <v>2</v>
      </c>
      <c r="K392" s="36"/>
    </row>
    <row r="393" spans="1:11">
      <c r="A393" s="39">
        <v>391</v>
      </c>
      <c r="B393" s="10" t="s">
        <v>1953</v>
      </c>
      <c r="C393" s="79" t="s">
        <v>1951</v>
      </c>
      <c r="D393" s="79" t="s">
        <v>1952</v>
      </c>
      <c r="E393" s="23"/>
      <c r="F393" s="23"/>
      <c r="G393" s="23"/>
      <c r="H393" s="23"/>
      <c r="I393" s="23"/>
      <c r="J393" s="64"/>
      <c r="K393" s="43"/>
    </row>
    <row r="394" spans="1:11">
      <c r="A394" s="39">
        <v>392</v>
      </c>
      <c r="B394" s="10" t="s">
        <v>1343</v>
      </c>
      <c r="C394" s="79" t="s">
        <v>229</v>
      </c>
      <c r="D394" s="79" t="s">
        <v>767</v>
      </c>
      <c r="E394" s="23"/>
      <c r="F394" s="23"/>
      <c r="G394" s="23"/>
      <c r="H394" s="23">
        <v>1</v>
      </c>
      <c r="I394" s="23"/>
      <c r="J394" s="64"/>
      <c r="K394" s="43"/>
    </row>
    <row r="395" spans="1:11">
      <c r="A395" s="39">
        <v>393</v>
      </c>
      <c r="B395" s="10" t="s">
        <v>1343</v>
      </c>
      <c r="C395" s="79" t="s">
        <v>230</v>
      </c>
      <c r="D395" s="79" t="s">
        <v>768</v>
      </c>
      <c r="E395" s="23"/>
      <c r="F395" s="23"/>
      <c r="G395" s="23"/>
      <c r="H395" s="23">
        <v>1</v>
      </c>
      <c r="I395" s="23"/>
      <c r="J395" s="64"/>
      <c r="K395" s="43"/>
    </row>
    <row r="396" spans="1:11">
      <c r="A396" s="39">
        <v>394</v>
      </c>
      <c r="B396" s="10" t="s">
        <v>2105</v>
      </c>
      <c r="C396" s="79" t="s">
        <v>2106</v>
      </c>
      <c r="D396" s="79" t="s">
        <v>2107</v>
      </c>
      <c r="E396" s="23"/>
      <c r="F396" s="23"/>
      <c r="G396" s="23"/>
      <c r="H396" s="23"/>
      <c r="I396" s="23"/>
      <c r="J396" s="64">
        <v>1.2</v>
      </c>
      <c r="K396" s="43"/>
    </row>
    <row r="397" spans="1:11">
      <c r="A397" s="39">
        <v>395</v>
      </c>
      <c r="B397" s="10" t="s">
        <v>3977</v>
      </c>
      <c r="C397" s="79" t="s">
        <v>3520</v>
      </c>
      <c r="D397" s="79" t="s">
        <v>3988</v>
      </c>
      <c r="E397" s="23"/>
      <c r="F397" s="23"/>
      <c r="G397" s="23"/>
      <c r="H397" s="23"/>
      <c r="I397" s="23"/>
      <c r="J397" s="64">
        <v>2</v>
      </c>
      <c r="K397" s="36"/>
    </row>
    <row r="398" spans="1:11">
      <c r="A398" s="39">
        <v>396</v>
      </c>
      <c r="B398" s="10" t="s">
        <v>1302</v>
      </c>
      <c r="C398" s="79" t="s">
        <v>231</v>
      </c>
      <c r="D398" s="79" t="s">
        <v>2043</v>
      </c>
      <c r="E398" s="23"/>
      <c r="F398" s="23"/>
      <c r="G398" s="23"/>
      <c r="H398" s="23"/>
      <c r="I398" s="23">
        <v>20</v>
      </c>
      <c r="J398" s="64"/>
      <c r="K398" s="43"/>
    </row>
    <row r="399" spans="1:11">
      <c r="A399" s="39">
        <v>397</v>
      </c>
      <c r="B399" s="32" t="s">
        <v>1957</v>
      </c>
      <c r="C399" s="88" t="s">
        <v>1979</v>
      </c>
      <c r="D399" s="88" t="s">
        <v>1980</v>
      </c>
      <c r="E399" s="33"/>
      <c r="F399" s="33"/>
      <c r="G399" s="33"/>
      <c r="H399" s="33"/>
      <c r="I399" s="33"/>
      <c r="J399" s="68"/>
      <c r="K399" s="60"/>
    </row>
    <row r="400" spans="1:11">
      <c r="A400" s="39">
        <v>398</v>
      </c>
      <c r="B400" s="81" t="s">
        <v>3889</v>
      </c>
      <c r="C400" s="82" t="s">
        <v>3903</v>
      </c>
      <c r="D400" s="82" t="s">
        <v>3372</v>
      </c>
      <c r="E400" s="23"/>
      <c r="F400" s="23"/>
      <c r="G400" s="23"/>
      <c r="H400" s="23"/>
      <c r="I400" s="23"/>
      <c r="J400" s="64"/>
      <c r="K400" s="43"/>
    </row>
    <row r="401" spans="1:11">
      <c r="A401" s="39">
        <v>399</v>
      </c>
      <c r="B401" s="10" t="s">
        <v>1344</v>
      </c>
      <c r="C401" s="89" t="s">
        <v>1202</v>
      </c>
      <c r="D401" s="89" t="s">
        <v>1203</v>
      </c>
      <c r="E401" s="25">
        <v>5</v>
      </c>
      <c r="F401" s="25"/>
      <c r="G401" s="25">
        <v>5</v>
      </c>
      <c r="H401" s="25"/>
      <c r="I401" s="25"/>
      <c r="J401" s="65"/>
      <c r="K401" s="43"/>
    </row>
    <row r="402" spans="1:11">
      <c r="A402" s="39">
        <v>400</v>
      </c>
      <c r="B402" s="10" t="s">
        <v>1344</v>
      </c>
      <c r="C402" s="79" t="s">
        <v>234</v>
      </c>
      <c r="D402" s="79" t="s">
        <v>770</v>
      </c>
      <c r="E402" s="23">
        <v>6</v>
      </c>
      <c r="F402" s="23">
        <v>6</v>
      </c>
      <c r="G402" s="23">
        <v>6</v>
      </c>
      <c r="H402" s="23">
        <v>6</v>
      </c>
      <c r="I402" s="23"/>
      <c r="J402" s="64"/>
      <c r="K402" s="43"/>
    </row>
    <row r="403" spans="1:11">
      <c r="A403" s="39">
        <v>401</v>
      </c>
      <c r="B403" s="10" t="s">
        <v>1340</v>
      </c>
      <c r="C403" s="89" t="s">
        <v>1204</v>
      </c>
      <c r="D403" s="89" t="s">
        <v>1205</v>
      </c>
      <c r="E403" s="25"/>
      <c r="F403" s="25"/>
      <c r="G403" s="25"/>
      <c r="H403" s="25"/>
      <c r="I403" s="25"/>
      <c r="J403" s="65"/>
      <c r="K403" s="43"/>
    </row>
    <row r="404" spans="1:11">
      <c r="A404" s="39">
        <v>402</v>
      </c>
      <c r="B404" s="10" t="s">
        <v>506</v>
      </c>
      <c r="C404" s="79" t="s">
        <v>2442</v>
      </c>
      <c r="D404" s="79" t="s">
        <v>2443</v>
      </c>
      <c r="E404" s="23"/>
      <c r="F404" s="23"/>
      <c r="G404" s="23"/>
      <c r="H404" s="23"/>
      <c r="I404" s="23"/>
      <c r="J404" s="64">
        <v>1.4</v>
      </c>
      <c r="K404" s="36"/>
    </row>
    <row r="405" spans="1:11">
      <c r="A405" s="39">
        <v>403</v>
      </c>
      <c r="B405" s="10" t="s">
        <v>1310</v>
      </c>
      <c r="C405" s="79" t="s">
        <v>2871</v>
      </c>
      <c r="D405" s="79" t="s">
        <v>2872</v>
      </c>
      <c r="E405" s="23"/>
      <c r="F405" s="23"/>
      <c r="G405" s="23"/>
      <c r="H405" s="23"/>
      <c r="I405" s="23"/>
      <c r="J405" s="64">
        <v>1.4</v>
      </c>
      <c r="K405" s="36"/>
    </row>
    <row r="406" spans="1:11">
      <c r="A406" s="39">
        <v>404</v>
      </c>
      <c r="B406" s="10" t="s">
        <v>1344</v>
      </c>
      <c r="C406" s="89" t="s">
        <v>236</v>
      </c>
      <c r="D406" s="89" t="s">
        <v>772</v>
      </c>
      <c r="E406" s="25">
        <v>4</v>
      </c>
      <c r="F406" s="25">
        <v>4</v>
      </c>
      <c r="G406" s="25">
        <v>4</v>
      </c>
      <c r="H406" s="25">
        <v>4</v>
      </c>
      <c r="I406" s="25"/>
      <c r="J406" s="65"/>
      <c r="K406" s="43"/>
    </row>
    <row r="407" spans="1:11">
      <c r="A407" s="39">
        <v>405</v>
      </c>
      <c r="B407" s="10" t="s">
        <v>1341</v>
      </c>
      <c r="C407" s="79" t="s">
        <v>1908</v>
      </c>
      <c r="D407" s="79" t="s">
        <v>567</v>
      </c>
      <c r="E407" s="23"/>
      <c r="F407" s="23"/>
      <c r="G407" s="23"/>
      <c r="H407" s="23"/>
      <c r="I407" s="23"/>
      <c r="J407" s="64"/>
      <c r="K407" s="43"/>
    </row>
    <row r="408" spans="1:11">
      <c r="A408" s="39">
        <v>406</v>
      </c>
      <c r="B408" s="10" t="s">
        <v>1341</v>
      </c>
      <c r="C408" s="79" t="s">
        <v>237</v>
      </c>
      <c r="D408" s="79" t="s">
        <v>567</v>
      </c>
      <c r="E408" s="23"/>
      <c r="F408" s="23"/>
      <c r="G408" s="23"/>
      <c r="H408" s="23"/>
      <c r="I408" s="23"/>
      <c r="J408" s="64"/>
      <c r="K408" s="43"/>
    </row>
    <row r="409" spans="1:11">
      <c r="A409" s="39">
        <v>407</v>
      </c>
      <c r="B409" s="10" t="s">
        <v>507</v>
      </c>
      <c r="C409" s="79" t="s">
        <v>3547</v>
      </c>
      <c r="D409" s="79" t="s">
        <v>4002</v>
      </c>
      <c r="E409" s="23"/>
      <c r="F409" s="23"/>
      <c r="G409" s="23"/>
      <c r="H409" s="23"/>
      <c r="I409" s="23"/>
      <c r="J409" s="64">
        <v>2</v>
      </c>
      <c r="K409" s="36"/>
    </row>
    <row r="410" spans="1:11">
      <c r="A410" s="39">
        <v>408</v>
      </c>
      <c r="B410" s="10" t="s">
        <v>1340</v>
      </c>
      <c r="C410" s="89" t="s">
        <v>238</v>
      </c>
      <c r="D410" s="89" t="s">
        <v>774</v>
      </c>
      <c r="E410" s="25">
        <v>1</v>
      </c>
      <c r="F410" s="25">
        <v>1</v>
      </c>
      <c r="G410" s="25">
        <v>1</v>
      </c>
      <c r="H410" s="25">
        <v>1</v>
      </c>
      <c r="I410" s="25"/>
      <c r="J410" s="65"/>
      <c r="K410" s="43"/>
    </row>
    <row r="411" spans="1:11">
      <c r="A411" s="39">
        <v>409</v>
      </c>
      <c r="B411" s="10" t="s">
        <v>2295</v>
      </c>
      <c r="C411" s="79" t="s">
        <v>2361</v>
      </c>
      <c r="D411" s="79" t="s">
        <v>2362</v>
      </c>
      <c r="E411" s="23">
        <v>1</v>
      </c>
      <c r="F411" s="23">
        <v>1</v>
      </c>
      <c r="G411" s="23">
        <v>1</v>
      </c>
      <c r="H411" s="23">
        <v>1</v>
      </c>
      <c r="I411" s="23"/>
      <c r="J411" s="64">
        <v>1.4</v>
      </c>
      <c r="K411" s="36"/>
    </row>
    <row r="412" spans="1:11">
      <c r="A412" s="39">
        <v>410</v>
      </c>
      <c r="B412" s="12" t="s">
        <v>1355</v>
      </c>
      <c r="C412" s="96" t="s">
        <v>239</v>
      </c>
      <c r="D412" s="79" t="s">
        <v>594</v>
      </c>
      <c r="E412" s="28"/>
      <c r="F412" s="28"/>
      <c r="G412" s="28"/>
      <c r="H412" s="28"/>
      <c r="I412" s="28"/>
      <c r="J412" s="76"/>
      <c r="K412" s="43"/>
    </row>
    <row r="413" spans="1:11">
      <c r="A413" s="39">
        <v>411</v>
      </c>
      <c r="B413" s="12" t="s">
        <v>1355</v>
      </c>
      <c r="C413" s="96" t="s">
        <v>240</v>
      </c>
      <c r="D413" s="79" t="s">
        <v>1117</v>
      </c>
      <c r="E413" s="28"/>
      <c r="F413" s="28"/>
      <c r="G413" s="28"/>
      <c r="H413" s="28"/>
      <c r="I413" s="28"/>
      <c r="J413" s="76"/>
      <c r="K413" s="43"/>
    </row>
    <row r="414" spans="1:11">
      <c r="A414" s="39">
        <v>412</v>
      </c>
      <c r="B414" s="10" t="s">
        <v>1355</v>
      </c>
      <c r="C414" s="89" t="s">
        <v>241</v>
      </c>
      <c r="D414" s="89" t="s">
        <v>597</v>
      </c>
      <c r="E414" s="25"/>
      <c r="F414" s="25"/>
      <c r="G414" s="25"/>
      <c r="H414" s="25"/>
      <c r="I414" s="25"/>
      <c r="J414" s="65"/>
      <c r="K414" s="61"/>
    </row>
    <row r="415" spans="1:11">
      <c r="A415" s="39">
        <v>413</v>
      </c>
      <c r="B415" s="10" t="s">
        <v>2409</v>
      </c>
      <c r="C415" s="79" t="s">
        <v>2418</v>
      </c>
      <c r="D415" s="79" t="s">
        <v>2419</v>
      </c>
      <c r="E415" s="23"/>
      <c r="F415" s="23"/>
      <c r="G415" s="23"/>
      <c r="H415" s="23"/>
      <c r="I415" s="23"/>
      <c r="J415" s="64">
        <v>1.4</v>
      </c>
      <c r="K415" s="36"/>
    </row>
    <row r="416" spans="1:11">
      <c r="A416" s="39">
        <v>414</v>
      </c>
      <c r="B416" s="10" t="s">
        <v>1343</v>
      </c>
      <c r="C416" s="89" t="s">
        <v>242</v>
      </c>
      <c r="D416" s="89" t="s">
        <v>776</v>
      </c>
      <c r="E416" s="25">
        <v>1</v>
      </c>
      <c r="F416" s="25"/>
      <c r="G416" s="25">
        <v>1</v>
      </c>
      <c r="H416" s="25"/>
      <c r="I416" s="25"/>
      <c r="J416" s="65"/>
      <c r="K416" s="43"/>
    </row>
    <row r="417" spans="1:11">
      <c r="A417" s="39">
        <v>415</v>
      </c>
      <c r="B417" s="10" t="s">
        <v>1341</v>
      </c>
      <c r="C417" s="79" t="s">
        <v>1206</v>
      </c>
      <c r="D417" s="79" t="s">
        <v>587</v>
      </c>
      <c r="E417" s="23"/>
      <c r="F417" s="23"/>
      <c r="G417" s="23"/>
      <c r="H417" s="23"/>
      <c r="I417" s="23"/>
      <c r="J417" s="64"/>
      <c r="K417" s="43"/>
    </row>
    <row r="418" spans="1:11">
      <c r="A418" s="39">
        <v>416</v>
      </c>
      <c r="B418" s="10" t="s">
        <v>504</v>
      </c>
      <c r="C418" s="79" t="s">
        <v>2277</v>
      </c>
      <c r="D418" s="79" t="s">
        <v>2278</v>
      </c>
      <c r="E418" s="23"/>
      <c r="F418" s="23"/>
      <c r="G418" s="23"/>
      <c r="H418" s="23"/>
      <c r="I418" s="23"/>
      <c r="J418" s="64">
        <v>1.4</v>
      </c>
      <c r="K418" s="36"/>
    </row>
    <row r="419" spans="1:11">
      <c r="A419" s="39">
        <v>417</v>
      </c>
      <c r="B419" s="10" t="s">
        <v>3910</v>
      </c>
      <c r="C419" s="79" t="s">
        <v>4067</v>
      </c>
      <c r="D419" s="79" t="s">
        <v>4056</v>
      </c>
      <c r="E419" s="23"/>
      <c r="F419" s="23"/>
      <c r="G419" s="23"/>
      <c r="H419" s="23"/>
      <c r="I419" s="23"/>
      <c r="J419" s="64">
        <v>2</v>
      </c>
      <c r="K419" s="36"/>
    </row>
    <row r="420" spans="1:11">
      <c r="A420" s="39">
        <v>418</v>
      </c>
      <c r="B420" s="10" t="s">
        <v>1340</v>
      </c>
      <c r="C420" s="79" t="s">
        <v>1207</v>
      </c>
      <c r="D420" s="79" t="s">
        <v>1208</v>
      </c>
      <c r="E420" s="23"/>
      <c r="F420" s="23"/>
      <c r="G420" s="23"/>
      <c r="H420" s="23"/>
      <c r="I420" s="23"/>
      <c r="J420" s="64"/>
      <c r="K420" s="43"/>
    </row>
    <row r="421" spans="1:11">
      <c r="A421" s="39">
        <v>419</v>
      </c>
      <c r="B421" s="10" t="s">
        <v>1343</v>
      </c>
      <c r="C421" s="79" t="s">
        <v>245</v>
      </c>
      <c r="D421" s="79" t="s">
        <v>779</v>
      </c>
      <c r="E421" s="23"/>
      <c r="F421" s="23"/>
      <c r="G421" s="23"/>
      <c r="H421" s="23">
        <v>1</v>
      </c>
      <c r="I421" s="23"/>
      <c r="J421" s="64"/>
      <c r="K421" s="43"/>
    </row>
    <row r="422" spans="1:11">
      <c r="A422" s="39">
        <v>420</v>
      </c>
      <c r="B422" s="10" t="s">
        <v>1343</v>
      </c>
      <c r="C422" s="79" t="s">
        <v>246</v>
      </c>
      <c r="D422" s="79" t="s">
        <v>780</v>
      </c>
      <c r="E422" s="23"/>
      <c r="F422" s="23"/>
      <c r="G422" s="23"/>
      <c r="H422" s="23">
        <v>1</v>
      </c>
      <c r="I422" s="23"/>
      <c r="J422" s="64"/>
      <c r="K422" s="43"/>
    </row>
    <row r="423" spans="1:11">
      <c r="A423" s="39">
        <v>421</v>
      </c>
      <c r="B423" s="10" t="s">
        <v>1343</v>
      </c>
      <c r="C423" s="79" t="s">
        <v>247</v>
      </c>
      <c r="D423" s="79" t="s">
        <v>781</v>
      </c>
      <c r="E423" s="23"/>
      <c r="F423" s="23"/>
      <c r="G423" s="23"/>
      <c r="H423" s="23">
        <v>1</v>
      </c>
      <c r="I423" s="23"/>
      <c r="J423" s="64"/>
      <c r="K423" s="43"/>
    </row>
    <row r="424" spans="1:11">
      <c r="A424" s="39">
        <v>422</v>
      </c>
      <c r="B424" s="10" t="s">
        <v>1341</v>
      </c>
      <c r="C424" s="79" t="s">
        <v>248</v>
      </c>
      <c r="D424" s="79" t="s">
        <v>782</v>
      </c>
      <c r="E424" s="23"/>
      <c r="F424" s="23"/>
      <c r="G424" s="23"/>
      <c r="H424" s="23"/>
      <c r="I424" s="23"/>
      <c r="J424" s="64"/>
      <c r="K424" s="61"/>
    </row>
    <row r="425" spans="1:11">
      <c r="A425" s="39">
        <v>423</v>
      </c>
      <c r="B425" s="10" t="s">
        <v>507</v>
      </c>
      <c r="C425" s="79" t="s">
        <v>4003</v>
      </c>
      <c r="D425" s="79" t="s">
        <v>3550</v>
      </c>
      <c r="E425" s="23"/>
      <c r="F425" s="23"/>
      <c r="G425" s="23"/>
      <c r="H425" s="23"/>
      <c r="I425" s="23"/>
      <c r="J425" s="64">
        <v>2</v>
      </c>
      <c r="K425" s="36"/>
    </row>
    <row r="426" spans="1:11">
      <c r="A426" s="39">
        <v>424</v>
      </c>
      <c r="B426" s="10" t="s">
        <v>4020</v>
      </c>
      <c r="C426" s="79" t="s">
        <v>3583</v>
      </c>
      <c r="D426" s="79" t="s">
        <v>4021</v>
      </c>
      <c r="E426" s="23"/>
      <c r="F426" s="23"/>
      <c r="G426" s="23"/>
      <c r="H426" s="23"/>
      <c r="I426" s="23"/>
      <c r="J426" s="64">
        <v>2</v>
      </c>
      <c r="K426" s="36"/>
    </row>
    <row r="427" spans="1:11">
      <c r="A427" s="39">
        <v>425</v>
      </c>
      <c r="B427" s="10" t="s">
        <v>2295</v>
      </c>
      <c r="C427" s="79" t="s">
        <v>2860</v>
      </c>
      <c r="D427" s="79" t="s">
        <v>3039</v>
      </c>
      <c r="E427" s="23"/>
      <c r="F427" s="23"/>
      <c r="G427" s="23"/>
      <c r="H427" s="23"/>
      <c r="I427" s="23"/>
      <c r="J427" s="64">
        <v>1.4</v>
      </c>
      <c r="K427" s="36"/>
    </row>
    <row r="428" spans="1:11">
      <c r="A428" s="39">
        <v>426</v>
      </c>
      <c r="B428" s="10" t="s">
        <v>2295</v>
      </c>
      <c r="C428" s="79" t="s">
        <v>2862</v>
      </c>
      <c r="D428" s="79" t="s">
        <v>3046</v>
      </c>
      <c r="E428" s="23"/>
      <c r="F428" s="23"/>
      <c r="G428" s="23"/>
      <c r="H428" s="23"/>
      <c r="I428" s="23"/>
      <c r="J428" s="64">
        <v>1.4</v>
      </c>
      <c r="K428" s="36"/>
    </row>
    <row r="429" spans="1:11">
      <c r="A429" s="39">
        <v>427</v>
      </c>
      <c r="B429" s="10" t="s">
        <v>2295</v>
      </c>
      <c r="C429" s="79" t="s">
        <v>2864</v>
      </c>
      <c r="D429" s="79" t="s">
        <v>3071</v>
      </c>
      <c r="E429" s="23"/>
      <c r="F429" s="23"/>
      <c r="G429" s="23"/>
      <c r="H429" s="23"/>
      <c r="I429" s="23"/>
      <c r="J429" s="64">
        <v>1.4</v>
      </c>
      <c r="K429" s="36"/>
    </row>
    <row r="430" spans="1:11">
      <c r="A430" s="39">
        <v>428</v>
      </c>
      <c r="B430" s="10" t="s">
        <v>2295</v>
      </c>
      <c r="C430" s="79" t="s">
        <v>2866</v>
      </c>
      <c r="D430" s="79" t="s">
        <v>3048</v>
      </c>
      <c r="E430" s="23"/>
      <c r="F430" s="23"/>
      <c r="G430" s="23"/>
      <c r="H430" s="23"/>
      <c r="I430" s="23"/>
      <c r="J430" s="64">
        <v>1.4</v>
      </c>
      <c r="K430" s="36"/>
    </row>
    <row r="431" spans="1:11">
      <c r="A431" s="39">
        <v>429</v>
      </c>
      <c r="B431" s="10" t="s">
        <v>2295</v>
      </c>
      <c r="C431" s="79" t="s">
        <v>2868</v>
      </c>
      <c r="D431" s="79" t="s">
        <v>3061</v>
      </c>
      <c r="E431" s="23"/>
      <c r="F431" s="23"/>
      <c r="G431" s="23"/>
      <c r="H431" s="23"/>
      <c r="I431" s="23"/>
      <c r="J431" s="64">
        <v>1.4</v>
      </c>
      <c r="K431" s="36"/>
    </row>
    <row r="432" spans="1:11">
      <c r="A432" s="39">
        <v>430</v>
      </c>
      <c r="B432" s="10" t="s">
        <v>1341</v>
      </c>
      <c r="C432" s="79" t="s">
        <v>249</v>
      </c>
      <c r="D432" s="79" t="s">
        <v>570</v>
      </c>
      <c r="E432" s="23"/>
      <c r="F432" s="23"/>
      <c r="G432" s="23"/>
      <c r="H432" s="23"/>
      <c r="I432" s="23"/>
      <c r="J432" s="64"/>
      <c r="K432" s="43"/>
    </row>
    <row r="433" spans="1:16384">
      <c r="A433" s="39">
        <v>431</v>
      </c>
      <c r="B433" s="10" t="s">
        <v>1341</v>
      </c>
      <c r="C433" s="79" t="s">
        <v>250</v>
      </c>
      <c r="D433" s="79" t="s">
        <v>579</v>
      </c>
      <c r="E433" s="23"/>
      <c r="F433" s="23"/>
      <c r="G433" s="23"/>
      <c r="H433" s="23"/>
      <c r="I433" s="23"/>
      <c r="J433" s="64"/>
      <c r="K433" s="43"/>
    </row>
    <row r="434" spans="1:16384">
      <c r="A434" s="39">
        <v>432</v>
      </c>
      <c r="B434" s="10" t="s">
        <v>1343</v>
      </c>
      <c r="C434" s="79" t="s">
        <v>251</v>
      </c>
      <c r="D434" s="79" t="s">
        <v>783</v>
      </c>
      <c r="E434" s="23"/>
      <c r="F434" s="23"/>
      <c r="G434" s="23"/>
      <c r="H434" s="23">
        <v>1</v>
      </c>
      <c r="I434" s="23"/>
      <c r="J434" s="64"/>
      <c r="K434" s="43"/>
    </row>
    <row r="435" spans="1:16384">
      <c r="A435" s="39">
        <v>433</v>
      </c>
      <c r="B435" s="10" t="s">
        <v>1343</v>
      </c>
      <c r="C435" s="79" t="s">
        <v>252</v>
      </c>
      <c r="D435" s="79" t="s">
        <v>784</v>
      </c>
      <c r="E435" s="23"/>
      <c r="F435" s="23"/>
      <c r="G435" s="23"/>
      <c r="H435" s="23">
        <v>1</v>
      </c>
      <c r="I435" s="23"/>
      <c r="J435" s="64"/>
      <c r="K435" s="43"/>
    </row>
    <row r="436" spans="1:16384">
      <c r="A436" s="39">
        <v>434</v>
      </c>
      <c r="B436" s="10" t="s">
        <v>1343</v>
      </c>
      <c r="C436" s="79" t="s">
        <v>253</v>
      </c>
      <c r="D436" s="79" t="s">
        <v>785</v>
      </c>
      <c r="E436" s="23"/>
      <c r="F436" s="23"/>
      <c r="G436" s="23"/>
      <c r="H436" s="23">
        <v>1</v>
      </c>
      <c r="I436" s="23"/>
      <c r="J436" s="64"/>
      <c r="K436" s="61"/>
    </row>
    <row r="437" spans="1:16384">
      <c r="A437" s="39">
        <v>435</v>
      </c>
      <c r="B437" s="10" t="s">
        <v>1343</v>
      </c>
      <c r="C437" s="89" t="s">
        <v>254</v>
      </c>
      <c r="D437" s="89" t="s">
        <v>786</v>
      </c>
      <c r="E437" s="25"/>
      <c r="F437" s="25">
        <v>1</v>
      </c>
      <c r="G437" s="25"/>
      <c r="H437" s="25">
        <v>1</v>
      </c>
      <c r="I437" s="25"/>
      <c r="J437" s="65"/>
      <c r="K437" s="6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  <c r="GY437" s="31"/>
      <c r="GZ437" s="31"/>
      <c r="HA437" s="31"/>
      <c r="HB437" s="31"/>
      <c r="HC437" s="31"/>
      <c r="HD437" s="31"/>
      <c r="HE437" s="31"/>
      <c r="HF437" s="31"/>
      <c r="HG437" s="31"/>
      <c r="HH437" s="31"/>
      <c r="HI437" s="31"/>
      <c r="HJ437" s="31"/>
      <c r="HK437" s="31"/>
      <c r="HL437" s="31"/>
      <c r="HM437" s="31"/>
      <c r="HN437" s="31"/>
      <c r="HO437" s="31"/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  <c r="IA437" s="31"/>
      <c r="IB437" s="31"/>
      <c r="IC437" s="31"/>
      <c r="ID437" s="31"/>
      <c r="IE437" s="31"/>
      <c r="IF437" s="31"/>
      <c r="IG437" s="31"/>
      <c r="IH437" s="31"/>
      <c r="II437" s="31"/>
      <c r="IJ437" s="31"/>
      <c r="IK437" s="31"/>
      <c r="IL437" s="31"/>
      <c r="IM437" s="31"/>
      <c r="IN437" s="31"/>
      <c r="IO437" s="31"/>
      <c r="IP437" s="31"/>
      <c r="IQ437" s="31"/>
      <c r="IR437" s="31"/>
      <c r="IS437" s="31"/>
      <c r="IT437" s="31"/>
      <c r="IU437" s="31"/>
      <c r="IV437" s="31"/>
      <c r="IW437" s="31"/>
      <c r="IX437" s="31"/>
      <c r="IY437" s="31"/>
      <c r="IZ437" s="31"/>
      <c r="JA437" s="31"/>
      <c r="JB437" s="31"/>
      <c r="JC437" s="31"/>
      <c r="JD437" s="31"/>
      <c r="JE437" s="31"/>
      <c r="JF437" s="31"/>
      <c r="JG437" s="31"/>
      <c r="JH437" s="31"/>
      <c r="JI437" s="31"/>
      <c r="JJ437" s="31"/>
      <c r="JK437" s="31"/>
      <c r="JL437" s="31"/>
      <c r="JM437" s="31"/>
      <c r="JN437" s="31"/>
      <c r="JO437" s="31"/>
      <c r="JP437" s="31"/>
      <c r="JQ437" s="31"/>
      <c r="JR437" s="31"/>
      <c r="JS437" s="31"/>
      <c r="JT437" s="31"/>
      <c r="JU437" s="31"/>
      <c r="JV437" s="31"/>
      <c r="JW437" s="31"/>
      <c r="JX437" s="31"/>
      <c r="JY437" s="31"/>
      <c r="JZ437" s="31"/>
      <c r="KA437" s="31"/>
      <c r="KB437" s="31"/>
      <c r="KC437" s="31"/>
      <c r="KD437" s="31"/>
      <c r="KE437" s="31"/>
      <c r="KF437" s="31"/>
      <c r="KG437" s="31"/>
      <c r="KH437" s="31"/>
      <c r="KI437" s="31"/>
      <c r="KJ437" s="31"/>
      <c r="KK437" s="31"/>
      <c r="KL437" s="31"/>
      <c r="KM437" s="31"/>
      <c r="KN437" s="31"/>
      <c r="KO437" s="31"/>
      <c r="KP437" s="31"/>
      <c r="KQ437" s="31"/>
      <c r="KR437" s="31"/>
      <c r="KS437" s="31"/>
      <c r="KT437" s="31"/>
      <c r="KU437" s="31"/>
      <c r="KV437" s="31"/>
      <c r="KW437" s="31"/>
      <c r="KX437" s="31"/>
      <c r="KY437" s="31"/>
      <c r="KZ437" s="31"/>
      <c r="LA437" s="31"/>
      <c r="LB437" s="31"/>
      <c r="LC437" s="31"/>
      <c r="LD437" s="31"/>
      <c r="LE437" s="31"/>
      <c r="LF437" s="31"/>
      <c r="LG437" s="31"/>
      <c r="LH437" s="31"/>
      <c r="LI437" s="31"/>
      <c r="LJ437" s="31"/>
      <c r="LK437" s="31"/>
      <c r="LL437" s="31"/>
      <c r="LM437" s="31"/>
      <c r="LN437" s="31"/>
      <c r="LO437" s="31"/>
      <c r="LP437" s="31"/>
      <c r="LQ437" s="31"/>
      <c r="LR437" s="31"/>
      <c r="LS437" s="31"/>
      <c r="LT437" s="31"/>
      <c r="LU437" s="31"/>
      <c r="LV437" s="31"/>
      <c r="LW437" s="31"/>
      <c r="LX437" s="31"/>
      <c r="LY437" s="31"/>
      <c r="LZ437" s="31"/>
      <c r="MA437" s="31"/>
      <c r="MB437" s="31"/>
      <c r="MC437" s="31"/>
      <c r="MD437" s="31"/>
      <c r="ME437" s="31"/>
      <c r="MF437" s="31"/>
      <c r="MG437" s="31"/>
      <c r="MH437" s="31"/>
      <c r="MI437" s="31"/>
      <c r="MJ437" s="31"/>
      <c r="MK437" s="31"/>
      <c r="ML437" s="31"/>
      <c r="MM437" s="31"/>
      <c r="MN437" s="31"/>
      <c r="MO437" s="31"/>
      <c r="MP437" s="31"/>
      <c r="MQ437" s="31"/>
      <c r="MR437" s="31"/>
      <c r="MS437" s="31"/>
      <c r="MT437" s="31"/>
      <c r="MU437" s="31"/>
      <c r="MV437" s="31"/>
      <c r="MW437" s="31"/>
      <c r="MX437" s="31"/>
      <c r="MY437" s="31"/>
      <c r="MZ437" s="31"/>
      <c r="NA437" s="31"/>
      <c r="NB437" s="31"/>
      <c r="NC437" s="31"/>
      <c r="ND437" s="31"/>
      <c r="NE437" s="31"/>
      <c r="NF437" s="31"/>
      <c r="NG437" s="31"/>
      <c r="NH437" s="31"/>
      <c r="NI437" s="31"/>
      <c r="NJ437" s="31"/>
      <c r="NK437" s="31"/>
      <c r="NL437" s="31"/>
      <c r="NM437" s="31"/>
      <c r="NN437" s="31"/>
      <c r="NO437" s="31"/>
      <c r="NP437" s="31"/>
      <c r="NQ437" s="31"/>
      <c r="NR437" s="31"/>
      <c r="NS437" s="31"/>
      <c r="NT437" s="31"/>
      <c r="NU437" s="31"/>
      <c r="NV437" s="31"/>
      <c r="NW437" s="31"/>
      <c r="NX437" s="31"/>
      <c r="NY437" s="31"/>
      <c r="NZ437" s="31"/>
      <c r="OA437" s="31"/>
      <c r="OB437" s="31"/>
      <c r="OC437" s="31"/>
      <c r="OD437" s="31"/>
      <c r="OE437" s="31"/>
      <c r="OF437" s="31"/>
      <c r="OG437" s="31"/>
      <c r="OH437" s="31"/>
      <c r="OI437" s="31"/>
      <c r="OJ437" s="31"/>
      <c r="OK437" s="31"/>
      <c r="OL437" s="31"/>
      <c r="OM437" s="31"/>
      <c r="ON437" s="31"/>
      <c r="OO437" s="31"/>
      <c r="OP437" s="31"/>
      <c r="OQ437" s="31"/>
      <c r="OR437" s="31"/>
      <c r="OS437" s="31"/>
      <c r="OT437" s="31"/>
      <c r="OU437" s="31"/>
      <c r="OV437" s="31"/>
      <c r="OW437" s="31"/>
      <c r="OX437" s="31"/>
      <c r="OY437" s="31"/>
      <c r="OZ437" s="31"/>
      <c r="PA437" s="31"/>
      <c r="PB437" s="31"/>
      <c r="PC437" s="31"/>
      <c r="PD437" s="31"/>
      <c r="PE437" s="31"/>
      <c r="PF437" s="31"/>
      <c r="PG437" s="31"/>
      <c r="PH437" s="31"/>
      <c r="PI437" s="31"/>
      <c r="PJ437" s="31"/>
      <c r="PK437" s="31"/>
      <c r="PL437" s="31"/>
      <c r="PM437" s="31"/>
      <c r="PN437" s="31"/>
      <c r="PO437" s="31"/>
      <c r="PP437" s="31"/>
      <c r="PQ437" s="31"/>
      <c r="PR437" s="31"/>
      <c r="PS437" s="31"/>
      <c r="PT437" s="31"/>
      <c r="PU437" s="31"/>
      <c r="PV437" s="31"/>
      <c r="PW437" s="31"/>
      <c r="PX437" s="31"/>
      <c r="PY437" s="31"/>
      <c r="PZ437" s="31"/>
      <c r="QA437" s="31"/>
      <c r="QB437" s="31"/>
      <c r="QC437" s="31"/>
      <c r="QD437" s="31"/>
      <c r="QE437" s="31"/>
      <c r="QF437" s="31"/>
      <c r="QG437" s="31"/>
      <c r="QH437" s="31"/>
      <c r="QI437" s="31"/>
      <c r="QJ437" s="31"/>
      <c r="QK437" s="31"/>
      <c r="QL437" s="31"/>
      <c r="QM437" s="31"/>
      <c r="QN437" s="31"/>
      <c r="QO437" s="31"/>
      <c r="QP437" s="31"/>
      <c r="QQ437" s="31"/>
      <c r="QR437" s="31"/>
      <c r="QS437" s="31"/>
      <c r="QT437" s="31"/>
      <c r="QU437" s="31"/>
      <c r="QV437" s="31"/>
      <c r="QW437" s="31"/>
      <c r="QX437" s="31"/>
      <c r="QY437" s="31"/>
      <c r="QZ437" s="31"/>
      <c r="RA437" s="31"/>
      <c r="RB437" s="31"/>
      <c r="RC437" s="31"/>
      <c r="RD437" s="31"/>
      <c r="RE437" s="31"/>
      <c r="RF437" s="31"/>
      <c r="RG437" s="31"/>
      <c r="RH437" s="31"/>
      <c r="RI437" s="31"/>
      <c r="RJ437" s="31"/>
      <c r="RK437" s="31"/>
      <c r="RL437" s="31"/>
      <c r="RM437" s="31"/>
      <c r="RN437" s="31"/>
      <c r="RO437" s="31"/>
      <c r="RP437" s="31"/>
      <c r="RQ437" s="31"/>
      <c r="RR437" s="31"/>
      <c r="RS437" s="31"/>
      <c r="RT437" s="31"/>
      <c r="RU437" s="31"/>
      <c r="RV437" s="31"/>
      <c r="RW437" s="31"/>
      <c r="RX437" s="31"/>
      <c r="RY437" s="31"/>
      <c r="RZ437" s="31"/>
      <c r="SA437" s="31"/>
      <c r="SB437" s="31"/>
      <c r="SC437" s="31"/>
      <c r="SD437" s="31"/>
      <c r="SE437" s="31"/>
      <c r="SF437" s="31"/>
      <c r="SG437" s="31"/>
      <c r="SH437" s="31"/>
      <c r="SI437" s="31"/>
      <c r="SJ437" s="31"/>
      <c r="SK437" s="31"/>
      <c r="SL437" s="31"/>
      <c r="SM437" s="31"/>
      <c r="SN437" s="31"/>
      <c r="SO437" s="31"/>
      <c r="SP437" s="31"/>
      <c r="SQ437" s="31"/>
      <c r="SR437" s="31"/>
      <c r="SS437" s="31"/>
      <c r="ST437" s="31"/>
      <c r="SU437" s="31"/>
      <c r="SV437" s="31"/>
      <c r="SW437" s="31"/>
      <c r="SX437" s="31"/>
      <c r="SY437" s="31"/>
      <c r="SZ437" s="31"/>
      <c r="TA437" s="31"/>
      <c r="TB437" s="31"/>
      <c r="TC437" s="31"/>
      <c r="TD437" s="31"/>
      <c r="TE437" s="31"/>
      <c r="TF437" s="31"/>
      <c r="TG437" s="31"/>
      <c r="TH437" s="31"/>
      <c r="TI437" s="31"/>
      <c r="TJ437" s="31"/>
      <c r="TK437" s="31"/>
      <c r="TL437" s="31"/>
      <c r="TM437" s="31"/>
      <c r="TN437" s="31"/>
      <c r="TO437" s="31"/>
      <c r="TP437" s="31"/>
      <c r="TQ437" s="31"/>
      <c r="TR437" s="31"/>
      <c r="TS437" s="31"/>
      <c r="TT437" s="31"/>
      <c r="TU437" s="31"/>
      <c r="TV437" s="31"/>
      <c r="TW437" s="31"/>
      <c r="TX437" s="31"/>
      <c r="TY437" s="31"/>
      <c r="TZ437" s="31"/>
      <c r="UA437" s="31"/>
      <c r="UB437" s="31"/>
      <c r="UC437" s="31"/>
      <c r="UD437" s="31"/>
      <c r="UE437" s="31"/>
      <c r="UF437" s="31"/>
      <c r="UG437" s="31"/>
      <c r="UH437" s="31"/>
      <c r="UI437" s="31"/>
      <c r="UJ437" s="31"/>
      <c r="UK437" s="31"/>
      <c r="UL437" s="31"/>
      <c r="UM437" s="31"/>
      <c r="UN437" s="31"/>
      <c r="UO437" s="31"/>
      <c r="UP437" s="31"/>
      <c r="UQ437" s="31"/>
      <c r="UR437" s="31"/>
      <c r="US437" s="31"/>
      <c r="UT437" s="31"/>
      <c r="UU437" s="31"/>
      <c r="UV437" s="31"/>
      <c r="UW437" s="31"/>
      <c r="UX437" s="31"/>
      <c r="UY437" s="31"/>
      <c r="UZ437" s="31"/>
      <c r="VA437" s="31"/>
      <c r="VB437" s="31"/>
      <c r="VC437" s="31"/>
      <c r="VD437" s="31"/>
      <c r="VE437" s="31"/>
      <c r="VF437" s="31"/>
      <c r="VG437" s="31"/>
      <c r="VH437" s="31"/>
      <c r="VI437" s="31"/>
      <c r="VJ437" s="31"/>
      <c r="VK437" s="31"/>
      <c r="VL437" s="31"/>
      <c r="VM437" s="31"/>
      <c r="VN437" s="31"/>
      <c r="VO437" s="31"/>
      <c r="VP437" s="31"/>
      <c r="VQ437" s="31"/>
      <c r="VR437" s="31"/>
      <c r="VS437" s="31"/>
      <c r="VT437" s="31"/>
      <c r="VU437" s="31"/>
      <c r="VV437" s="31"/>
      <c r="VW437" s="31"/>
      <c r="VX437" s="31"/>
      <c r="VY437" s="31"/>
      <c r="VZ437" s="31"/>
      <c r="WA437" s="31"/>
      <c r="WB437" s="31"/>
      <c r="WC437" s="31"/>
      <c r="WD437" s="31"/>
      <c r="WE437" s="31"/>
      <c r="WF437" s="31"/>
      <c r="WG437" s="31"/>
      <c r="WH437" s="31"/>
      <c r="WI437" s="31"/>
      <c r="WJ437" s="31"/>
      <c r="WK437" s="31"/>
      <c r="WL437" s="31"/>
      <c r="WM437" s="31"/>
      <c r="WN437" s="31"/>
      <c r="WO437" s="31"/>
      <c r="WP437" s="31"/>
      <c r="WQ437" s="31"/>
      <c r="WR437" s="31"/>
      <c r="WS437" s="31"/>
      <c r="WT437" s="31"/>
      <c r="WU437" s="31"/>
      <c r="WV437" s="31"/>
      <c r="WW437" s="31"/>
      <c r="WX437" s="31"/>
      <c r="WY437" s="31"/>
      <c r="WZ437" s="31"/>
      <c r="XA437" s="31"/>
      <c r="XB437" s="31"/>
      <c r="XC437" s="31"/>
      <c r="XD437" s="31"/>
      <c r="XE437" s="31"/>
      <c r="XF437" s="31"/>
      <c r="XG437" s="31"/>
      <c r="XH437" s="31"/>
      <c r="XI437" s="31"/>
      <c r="XJ437" s="31"/>
      <c r="XK437" s="31"/>
      <c r="XL437" s="31"/>
      <c r="XM437" s="31"/>
      <c r="XN437" s="31"/>
      <c r="XO437" s="31"/>
      <c r="XP437" s="31"/>
      <c r="XQ437" s="31"/>
      <c r="XR437" s="31"/>
      <c r="XS437" s="31"/>
      <c r="XT437" s="31"/>
      <c r="XU437" s="31"/>
      <c r="XV437" s="31"/>
      <c r="XW437" s="31"/>
      <c r="XX437" s="31"/>
      <c r="XY437" s="31"/>
      <c r="XZ437" s="31"/>
      <c r="YA437" s="31"/>
      <c r="YB437" s="31"/>
      <c r="YC437" s="31"/>
      <c r="YD437" s="31"/>
      <c r="YE437" s="31"/>
      <c r="YF437" s="31"/>
      <c r="YG437" s="31"/>
      <c r="YH437" s="31"/>
      <c r="YI437" s="31"/>
      <c r="YJ437" s="31"/>
      <c r="YK437" s="31"/>
      <c r="YL437" s="31"/>
      <c r="YM437" s="31"/>
      <c r="YN437" s="31"/>
      <c r="YO437" s="31"/>
      <c r="YP437" s="31"/>
      <c r="YQ437" s="31"/>
      <c r="YR437" s="31"/>
      <c r="YS437" s="31"/>
      <c r="YT437" s="31"/>
      <c r="YU437" s="31"/>
      <c r="YV437" s="31"/>
      <c r="YW437" s="31"/>
      <c r="YX437" s="31"/>
      <c r="YY437" s="31"/>
      <c r="YZ437" s="31"/>
      <c r="ZA437" s="31"/>
      <c r="ZB437" s="31"/>
      <c r="ZC437" s="31"/>
      <c r="ZD437" s="31"/>
      <c r="ZE437" s="31"/>
      <c r="ZF437" s="31"/>
      <c r="ZG437" s="31"/>
      <c r="ZH437" s="31"/>
      <c r="ZI437" s="31"/>
      <c r="ZJ437" s="31"/>
      <c r="ZK437" s="31"/>
      <c r="ZL437" s="31"/>
      <c r="ZM437" s="31"/>
      <c r="ZN437" s="31"/>
      <c r="ZO437" s="31"/>
      <c r="ZP437" s="31"/>
      <c r="ZQ437" s="31"/>
      <c r="ZR437" s="31"/>
      <c r="ZS437" s="31"/>
      <c r="ZT437" s="31"/>
      <c r="ZU437" s="31"/>
      <c r="ZV437" s="31"/>
      <c r="ZW437" s="31"/>
      <c r="ZX437" s="31"/>
      <c r="ZY437" s="31"/>
      <c r="ZZ437" s="31"/>
      <c r="AAA437" s="31"/>
      <c r="AAB437" s="31"/>
      <c r="AAC437" s="31"/>
      <c r="AAD437" s="31"/>
      <c r="AAE437" s="31"/>
      <c r="AAF437" s="31"/>
      <c r="AAG437" s="31"/>
      <c r="AAH437" s="31"/>
      <c r="AAI437" s="31"/>
      <c r="AAJ437" s="31"/>
      <c r="AAK437" s="31"/>
      <c r="AAL437" s="31"/>
      <c r="AAM437" s="31"/>
      <c r="AAN437" s="31"/>
      <c r="AAO437" s="31"/>
      <c r="AAP437" s="31"/>
      <c r="AAQ437" s="31"/>
      <c r="AAR437" s="31"/>
      <c r="AAS437" s="31"/>
      <c r="AAT437" s="31"/>
      <c r="AAU437" s="31"/>
      <c r="AAV437" s="31"/>
      <c r="AAW437" s="31"/>
      <c r="AAX437" s="31"/>
      <c r="AAY437" s="31"/>
      <c r="AAZ437" s="31"/>
      <c r="ABA437" s="31"/>
      <c r="ABB437" s="31"/>
      <c r="ABC437" s="31"/>
      <c r="ABD437" s="31"/>
      <c r="ABE437" s="31"/>
      <c r="ABF437" s="31"/>
      <c r="ABG437" s="31"/>
      <c r="ABH437" s="31"/>
      <c r="ABI437" s="31"/>
      <c r="ABJ437" s="31"/>
      <c r="ABK437" s="31"/>
      <c r="ABL437" s="31"/>
      <c r="ABM437" s="31"/>
      <c r="ABN437" s="31"/>
      <c r="ABO437" s="31"/>
      <c r="ABP437" s="31"/>
      <c r="ABQ437" s="31"/>
      <c r="ABR437" s="31"/>
      <c r="ABS437" s="31"/>
      <c r="ABT437" s="31"/>
      <c r="ABU437" s="31"/>
      <c r="ABV437" s="31"/>
      <c r="ABW437" s="31"/>
      <c r="ABX437" s="31"/>
      <c r="ABY437" s="31"/>
      <c r="ABZ437" s="31"/>
      <c r="ACA437" s="31"/>
      <c r="ACB437" s="31"/>
      <c r="ACC437" s="31"/>
      <c r="ACD437" s="31"/>
      <c r="ACE437" s="31"/>
      <c r="ACF437" s="31"/>
      <c r="ACG437" s="31"/>
      <c r="ACH437" s="31"/>
      <c r="ACI437" s="31"/>
      <c r="ACJ437" s="31"/>
      <c r="ACK437" s="31"/>
      <c r="ACL437" s="31"/>
      <c r="ACM437" s="31"/>
      <c r="ACN437" s="31"/>
      <c r="ACO437" s="31"/>
      <c r="ACP437" s="31"/>
      <c r="ACQ437" s="31"/>
      <c r="ACR437" s="31"/>
      <c r="ACS437" s="31"/>
      <c r="ACT437" s="31"/>
      <c r="ACU437" s="31"/>
      <c r="ACV437" s="31"/>
      <c r="ACW437" s="31"/>
      <c r="ACX437" s="31"/>
      <c r="ACY437" s="31"/>
      <c r="ACZ437" s="31"/>
      <c r="ADA437" s="31"/>
      <c r="ADB437" s="31"/>
      <c r="ADC437" s="31"/>
      <c r="ADD437" s="31"/>
      <c r="ADE437" s="31"/>
      <c r="ADF437" s="31"/>
      <c r="ADG437" s="31"/>
      <c r="ADH437" s="31"/>
      <c r="ADI437" s="31"/>
      <c r="ADJ437" s="31"/>
      <c r="ADK437" s="31"/>
      <c r="ADL437" s="31"/>
      <c r="ADM437" s="31"/>
      <c r="ADN437" s="31"/>
      <c r="ADO437" s="31"/>
      <c r="ADP437" s="31"/>
      <c r="ADQ437" s="31"/>
      <c r="ADR437" s="31"/>
      <c r="ADS437" s="31"/>
      <c r="ADT437" s="31"/>
      <c r="ADU437" s="31"/>
      <c r="ADV437" s="31"/>
      <c r="ADW437" s="31"/>
      <c r="ADX437" s="31"/>
      <c r="ADY437" s="31"/>
      <c r="ADZ437" s="31"/>
      <c r="AEA437" s="31"/>
      <c r="AEB437" s="31"/>
      <c r="AEC437" s="31"/>
      <c r="AED437" s="31"/>
      <c r="AEE437" s="31"/>
      <c r="AEF437" s="31"/>
      <c r="AEG437" s="31"/>
      <c r="AEH437" s="31"/>
      <c r="AEI437" s="31"/>
      <c r="AEJ437" s="31"/>
      <c r="AEK437" s="31"/>
      <c r="AEL437" s="31"/>
      <c r="AEM437" s="31"/>
      <c r="AEN437" s="31"/>
      <c r="AEO437" s="31"/>
      <c r="AEP437" s="31"/>
      <c r="AEQ437" s="31"/>
      <c r="AER437" s="31"/>
      <c r="AES437" s="31"/>
      <c r="AET437" s="31"/>
      <c r="AEU437" s="31"/>
      <c r="AEV437" s="31"/>
      <c r="AEW437" s="31"/>
      <c r="AEX437" s="31"/>
      <c r="AEY437" s="31"/>
      <c r="AEZ437" s="31"/>
      <c r="AFA437" s="31"/>
      <c r="AFB437" s="31"/>
      <c r="AFC437" s="31"/>
      <c r="AFD437" s="31"/>
      <c r="AFE437" s="31"/>
      <c r="AFF437" s="31"/>
      <c r="AFG437" s="31"/>
      <c r="AFH437" s="31"/>
      <c r="AFI437" s="31"/>
      <c r="AFJ437" s="31"/>
      <c r="AFK437" s="31"/>
      <c r="AFL437" s="31"/>
      <c r="AFM437" s="31"/>
      <c r="AFN437" s="31"/>
      <c r="AFO437" s="31"/>
      <c r="AFP437" s="31"/>
      <c r="AFQ437" s="31"/>
      <c r="AFR437" s="31"/>
      <c r="AFS437" s="31"/>
      <c r="AFT437" s="31"/>
      <c r="AFU437" s="31"/>
      <c r="AFV437" s="31"/>
      <c r="AFW437" s="31"/>
      <c r="AFX437" s="31"/>
      <c r="AFY437" s="31"/>
      <c r="AFZ437" s="31"/>
      <c r="AGA437" s="31"/>
      <c r="AGB437" s="31"/>
      <c r="AGC437" s="31"/>
      <c r="AGD437" s="31"/>
      <c r="AGE437" s="31"/>
      <c r="AGF437" s="31"/>
      <c r="AGG437" s="31"/>
      <c r="AGH437" s="31"/>
      <c r="AGI437" s="31"/>
      <c r="AGJ437" s="31"/>
      <c r="AGK437" s="31"/>
      <c r="AGL437" s="31"/>
      <c r="AGM437" s="31"/>
      <c r="AGN437" s="31"/>
      <c r="AGO437" s="31"/>
      <c r="AGP437" s="31"/>
      <c r="AGQ437" s="31"/>
      <c r="AGR437" s="31"/>
      <c r="AGS437" s="31"/>
      <c r="AGT437" s="31"/>
      <c r="AGU437" s="31"/>
      <c r="AGV437" s="31"/>
      <c r="AGW437" s="31"/>
      <c r="AGX437" s="31"/>
      <c r="AGY437" s="31"/>
      <c r="AGZ437" s="31"/>
      <c r="AHA437" s="31"/>
      <c r="AHB437" s="31"/>
      <c r="AHC437" s="31"/>
      <c r="AHD437" s="31"/>
      <c r="AHE437" s="31"/>
      <c r="AHF437" s="31"/>
      <c r="AHG437" s="31"/>
      <c r="AHH437" s="31"/>
      <c r="AHI437" s="31"/>
      <c r="AHJ437" s="31"/>
      <c r="AHK437" s="31"/>
      <c r="AHL437" s="31"/>
      <c r="AHM437" s="31"/>
      <c r="AHN437" s="31"/>
      <c r="AHO437" s="31"/>
      <c r="AHP437" s="31"/>
      <c r="AHQ437" s="31"/>
      <c r="AHR437" s="31"/>
      <c r="AHS437" s="31"/>
      <c r="AHT437" s="31"/>
      <c r="AHU437" s="31"/>
      <c r="AHV437" s="31"/>
      <c r="AHW437" s="31"/>
      <c r="AHX437" s="31"/>
      <c r="AHY437" s="31"/>
      <c r="AHZ437" s="31"/>
      <c r="AIA437" s="31"/>
      <c r="AIB437" s="31"/>
      <c r="AIC437" s="31"/>
      <c r="AID437" s="31"/>
      <c r="AIE437" s="31"/>
      <c r="AIF437" s="31"/>
      <c r="AIG437" s="31"/>
      <c r="AIH437" s="31"/>
      <c r="AII437" s="31"/>
      <c r="AIJ437" s="31"/>
      <c r="AIK437" s="31"/>
      <c r="AIL437" s="31"/>
      <c r="AIM437" s="31"/>
      <c r="AIN437" s="31"/>
      <c r="AIO437" s="31"/>
      <c r="AIP437" s="31"/>
      <c r="AIQ437" s="31"/>
      <c r="AIR437" s="31"/>
      <c r="AIS437" s="31"/>
      <c r="AIT437" s="31"/>
      <c r="AIU437" s="31"/>
      <c r="AIV437" s="31"/>
      <c r="AIW437" s="31"/>
      <c r="AIX437" s="31"/>
      <c r="AIY437" s="31"/>
      <c r="AIZ437" s="31"/>
      <c r="AJA437" s="31"/>
      <c r="AJB437" s="31"/>
      <c r="AJC437" s="31"/>
      <c r="AJD437" s="31"/>
      <c r="AJE437" s="31"/>
      <c r="AJF437" s="31"/>
      <c r="AJG437" s="31"/>
      <c r="AJH437" s="31"/>
      <c r="AJI437" s="31"/>
      <c r="AJJ437" s="31"/>
      <c r="AJK437" s="31"/>
      <c r="AJL437" s="31"/>
      <c r="AJM437" s="31"/>
      <c r="AJN437" s="31"/>
      <c r="AJO437" s="31"/>
      <c r="AJP437" s="31"/>
      <c r="AJQ437" s="31"/>
      <c r="AJR437" s="31"/>
      <c r="AJS437" s="31"/>
      <c r="AJT437" s="31"/>
      <c r="AJU437" s="31"/>
      <c r="AJV437" s="31"/>
      <c r="AJW437" s="31"/>
      <c r="AJX437" s="31"/>
      <c r="AJY437" s="31"/>
      <c r="AJZ437" s="31"/>
      <c r="AKA437" s="31"/>
      <c r="AKB437" s="31"/>
      <c r="AKC437" s="31"/>
      <c r="AKD437" s="31"/>
      <c r="AKE437" s="31"/>
      <c r="AKF437" s="31"/>
      <c r="AKG437" s="31"/>
      <c r="AKH437" s="31"/>
      <c r="AKI437" s="31"/>
      <c r="AKJ437" s="31"/>
      <c r="AKK437" s="31"/>
      <c r="AKL437" s="31"/>
      <c r="AKM437" s="31"/>
      <c r="AKN437" s="31"/>
      <c r="AKO437" s="31"/>
      <c r="AKP437" s="31"/>
      <c r="AKQ437" s="31"/>
      <c r="AKR437" s="31"/>
      <c r="AKS437" s="31"/>
      <c r="AKT437" s="31"/>
      <c r="AKU437" s="31"/>
      <c r="AKV437" s="31"/>
      <c r="AKW437" s="31"/>
      <c r="AKX437" s="31"/>
      <c r="AKY437" s="31"/>
      <c r="AKZ437" s="31"/>
      <c r="ALA437" s="31"/>
      <c r="ALB437" s="31"/>
      <c r="ALC437" s="31"/>
      <c r="ALD437" s="31"/>
      <c r="ALE437" s="31"/>
      <c r="ALF437" s="31"/>
      <c r="ALG437" s="31"/>
      <c r="ALH437" s="31"/>
      <c r="ALI437" s="31"/>
      <c r="ALJ437" s="31"/>
      <c r="ALK437" s="31"/>
      <c r="ALL437" s="31"/>
      <c r="ALM437" s="31"/>
      <c r="ALN437" s="31"/>
      <c r="ALO437" s="31"/>
      <c r="ALP437" s="31"/>
      <c r="ALQ437" s="31"/>
      <c r="ALR437" s="31"/>
      <c r="ALS437" s="31"/>
      <c r="ALT437" s="31"/>
      <c r="ALU437" s="31"/>
      <c r="ALV437" s="31"/>
      <c r="ALW437" s="31"/>
      <c r="ALX437" s="31"/>
      <c r="ALY437" s="31"/>
      <c r="ALZ437" s="31"/>
      <c r="AMA437" s="31"/>
      <c r="AMB437" s="31"/>
      <c r="AMC437" s="31"/>
      <c r="AMD437" s="31"/>
      <c r="AME437" s="31"/>
      <c r="AMF437" s="31"/>
      <c r="AMG437" s="31"/>
      <c r="AMH437" s="31"/>
      <c r="AMI437" s="31"/>
      <c r="AMJ437" s="31"/>
      <c r="AMK437" s="31"/>
      <c r="AML437" s="31"/>
      <c r="AMM437" s="31"/>
      <c r="AMN437" s="31"/>
      <c r="AMO437" s="31"/>
      <c r="AMP437" s="31"/>
      <c r="AMQ437" s="31"/>
      <c r="AMR437" s="31"/>
      <c r="AMS437" s="31"/>
      <c r="AMT437" s="31"/>
      <c r="AMU437" s="31"/>
      <c r="AMV437" s="31"/>
      <c r="AMW437" s="31"/>
      <c r="AMX437" s="31"/>
      <c r="AMY437" s="31"/>
      <c r="AMZ437" s="31"/>
      <c r="ANA437" s="31"/>
      <c r="ANB437" s="31"/>
      <c r="ANC437" s="31"/>
      <c r="AND437" s="31"/>
      <c r="ANE437" s="31"/>
      <c r="ANF437" s="31"/>
      <c r="ANG437" s="31"/>
      <c r="ANH437" s="31"/>
      <c r="ANI437" s="31"/>
      <c r="ANJ437" s="31"/>
      <c r="ANK437" s="31"/>
      <c r="ANL437" s="31"/>
      <c r="ANM437" s="31"/>
      <c r="ANN437" s="31"/>
      <c r="ANO437" s="31"/>
      <c r="ANP437" s="31"/>
      <c r="ANQ437" s="31"/>
      <c r="ANR437" s="31"/>
      <c r="ANS437" s="31"/>
      <c r="ANT437" s="31"/>
      <c r="ANU437" s="31"/>
      <c r="ANV437" s="31"/>
      <c r="ANW437" s="31"/>
      <c r="ANX437" s="31"/>
      <c r="ANY437" s="31"/>
      <c r="ANZ437" s="31"/>
      <c r="AOA437" s="31"/>
      <c r="AOB437" s="31"/>
      <c r="AOC437" s="31"/>
      <c r="AOD437" s="31"/>
      <c r="AOE437" s="31"/>
      <c r="AOF437" s="31"/>
      <c r="AOG437" s="31"/>
      <c r="AOH437" s="31"/>
      <c r="AOI437" s="31"/>
      <c r="AOJ437" s="31"/>
      <c r="AOK437" s="31"/>
      <c r="AOL437" s="31"/>
      <c r="AOM437" s="31"/>
      <c r="AON437" s="31"/>
      <c r="AOO437" s="31"/>
      <c r="AOP437" s="31"/>
      <c r="AOQ437" s="31"/>
      <c r="AOR437" s="31"/>
      <c r="AOS437" s="31"/>
      <c r="AOT437" s="31"/>
      <c r="AOU437" s="31"/>
      <c r="AOV437" s="31"/>
      <c r="AOW437" s="31"/>
      <c r="AOX437" s="31"/>
      <c r="AOY437" s="31"/>
      <c r="AOZ437" s="31"/>
      <c r="APA437" s="31"/>
      <c r="APB437" s="31"/>
      <c r="APC437" s="31"/>
      <c r="APD437" s="31"/>
      <c r="APE437" s="31"/>
      <c r="APF437" s="31"/>
      <c r="APG437" s="31"/>
      <c r="APH437" s="31"/>
      <c r="API437" s="31"/>
      <c r="APJ437" s="31"/>
      <c r="APK437" s="31"/>
      <c r="APL437" s="31"/>
      <c r="APM437" s="31"/>
      <c r="APN437" s="31"/>
      <c r="APO437" s="31"/>
      <c r="APP437" s="31"/>
      <c r="APQ437" s="31"/>
      <c r="APR437" s="31"/>
      <c r="APS437" s="31"/>
      <c r="APT437" s="31"/>
      <c r="APU437" s="31"/>
      <c r="APV437" s="31"/>
      <c r="APW437" s="31"/>
      <c r="APX437" s="31"/>
      <c r="APY437" s="31"/>
      <c r="APZ437" s="31"/>
      <c r="AQA437" s="31"/>
      <c r="AQB437" s="31"/>
      <c r="AQC437" s="31"/>
      <c r="AQD437" s="31"/>
      <c r="AQE437" s="31"/>
      <c r="AQF437" s="31"/>
      <c r="AQG437" s="31"/>
      <c r="AQH437" s="31"/>
      <c r="AQI437" s="31"/>
      <c r="AQJ437" s="31"/>
      <c r="AQK437" s="31"/>
      <c r="AQL437" s="31"/>
      <c r="AQM437" s="31"/>
      <c r="AQN437" s="31"/>
      <c r="AQO437" s="31"/>
      <c r="AQP437" s="31"/>
      <c r="AQQ437" s="31"/>
      <c r="AQR437" s="31"/>
      <c r="AQS437" s="31"/>
      <c r="AQT437" s="31"/>
      <c r="AQU437" s="31"/>
      <c r="AQV437" s="31"/>
      <c r="AQW437" s="31"/>
      <c r="AQX437" s="31"/>
      <c r="AQY437" s="31"/>
      <c r="AQZ437" s="31"/>
      <c r="ARA437" s="31"/>
      <c r="ARB437" s="31"/>
      <c r="ARC437" s="31"/>
      <c r="ARD437" s="31"/>
      <c r="ARE437" s="31"/>
      <c r="ARF437" s="31"/>
      <c r="ARG437" s="31"/>
      <c r="ARH437" s="31"/>
      <c r="ARI437" s="31"/>
      <c r="ARJ437" s="31"/>
      <c r="ARK437" s="31"/>
      <c r="ARL437" s="31"/>
      <c r="ARM437" s="31"/>
      <c r="ARN437" s="31"/>
      <c r="ARO437" s="31"/>
      <c r="ARP437" s="31"/>
      <c r="ARQ437" s="31"/>
      <c r="ARR437" s="31"/>
      <c r="ARS437" s="31"/>
      <c r="ART437" s="31"/>
      <c r="ARU437" s="31"/>
      <c r="ARV437" s="31"/>
      <c r="ARW437" s="31"/>
      <c r="ARX437" s="31"/>
      <c r="ARY437" s="31"/>
      <c r="ARZ437" s="31"/>
      <c r="ASA437" s="31"/>
      <c r="ASB437" s="31"/>
      <c r="ASC437" s="31"/>
      <c r="ASD437" s="31"/>
      <c r="ASE437" s="31"/>
      <c r="ASF437" s="31"/>
      <c r="ASG437" s="31"/>
      <c r="ASH437" s="31"/>
      <c r="ASI437" s="31"/>
      <c r="ASJ437" s="31"/>
      <c r="ASK437" s="31"/>
      <c r="ASL437" s="31"/>
      <c r="ASM437" s="31"/>
      <c r="ASN437" s="31"/>
      <c r="ASO437" s="31"/>
      <c r="ASP437" s="31"/>
      <c r="ASQ437" s="31"/>
      <c r="ASR437" s="31"/>
      <c r="ASS437" s="31"/>
      <c r="AST437" s="31"/>
      <c r="ASU437" s="31"/>
      <c r="ASV437" s="31"/>
      <c r="ASW437" s="31"/>
      <c r="ASX437" s="31"/>
      <c r="ASY437" s="31"/>
      <c r="ASZ437" s="31"/>
      <c r="ATA437" s="31"/>
      <c r="ATB437" s="31"/>
      <c r="ATC437" s="31"/>
      <c r="ATD437" s="31"/>
      <c r="ATE437" s="31"/>
      <c r="ATF437" s="31"/>
      <c r="ATG437" s="31"/>
      <c r="ATH437" s="31"/>
      <c r="ATI437" s="31"/>
      <c r="ATJ437" s="31"/>
      <c r="ATK437" s="31"/>
      <c r="ATL437" s="31"/>
      <c r="ATM437" s="31"/>
      <c r="ATN437" s="31"/>
      <c r="ATO437" s="31"/>
      <c r="ATP437" s="31"/>
      <c r="ATQ437" s="31"/>
      <c r="ATR437" s="31"/>
      <c r="ATS437" s="31"/>
      <c r="ATT437" s="31"/>
      <c r="ATU437" s="31"/>
      <c r="ATV437" s="31"/>
      <c r="ATW437" s="31"/>
      <c r="ATX437" s="31"/>
      <c r="ATY437" s="31"/>
      <c r="ATZ437" s="31"/>
      <c r="AUA437" s="31"/>
      <c r="AUB437" s="31"/>
      <c r="AUC437" s="31"/>
      <c r="AUD437" s="31"/>
      <c r="AUE437" s="31"/>
      <c r="AUF437" s="31"/>
      <c r="AUG437" s="31"/>
      <c r="AUH437" s="31"/>
      <c r="AUI437" s="31"/>
      <c r="AUJ437" s="31"/>
      <c r="AUK437" s="31"/>
      <c r="AUL437" s="31"/>
      <c r="AUM437" s="31"/>
      <c r="AUN437" s="31"/>
      <c r="AUO437" s="31"/>
      <c r="AUP437" s="31"/>
      <c r="AUQ437" s="31"/>
      <c r="AUR437" s="31"/>
      <c r="AUS437" s="31"/>
      <c r="AUT437" s="31"/>
      <c r="AUU437" s="31"/>
      <c r="AUV437" s="31"/>
      <c r="AUW437" s="31"/>
      <c r="AUX437" s="31"/>
      <c r="AUY437" s="31"/>
      <c r="AUZ437" s="31"/>
      <c r="AVA437" s="31"/>
      <c r="AVB437" s="31"/>
      <c r="AVC437" s="31"/>
      <c r="AVD437" s="31"/>
      <c r="AVE437" s="31"/>
      <c r="AVF437" s="31"/>
      <c r="AVG437" s="31"/>
      <c r="AVH437" s="31"/>
      <c r="AVI437" s="31"/>
      <c r="AVJ437" s="31"/>
      <c r="AVK437" s="31"/>
      <c r="AVL437" s="31"/>
      <c r="AVM437" s="31"/>
      <c r="AVN437" s="31"/>
      <c r="AVO437" s="31"/>
      <c r="AVP437" s="31"/>
      <c r="AVQ437" s="31"/>
      <c r="AVR437" s="31"/>
      <c r="AVS437" s="31"/>
      <c r="AVT437" s="31"/>
      <c r="AVU437" s="31"/>
      <c r="AVV437" s="31"/>
      <c r="AVW437" s="31"/>
      <c r="AVX437" s="31"/>
      <c r="AVY437" s="31"/>
      <c r="AVZ437" s="31"/>
      <c r="AWA437" s="31"/>
      <c r="AWB437" s="31"/>
      <c r="AWC437" s="31"/>
      <c r="AWD437" s="31"/>
      <c r="AWE437" s="31"/>
      <c r="AWF437" s="31"/>
      <c r="AWG437" s="31"/>
      <c r="AWH437" s="31"/>
      <c r="AWI437" s="31"/>
      <c r="AWJ437" s="31"/>
      <c r="AWK437" s="31"/>
      <c r="AWL437" s="31"/>
      <c r="AWM437" s="31"/>
      <c r="AWN437" s="31"/>
      <c r="AWO437" s="31"/>
      <c r="AWP437" s="31"/>
      <c r="AWQ437" s="31"/>
      <c r="AWR437" s="31"/>
      <c r="AWS437" s="31"/>
      <c r="AWT437" s="31"/>
      <c r="AWU437" s="31"/>
      <c r="AWV437" s="31"/>
      <c r="AWW437" s="31"/>
      <c r="AWX437" s="31"/>
      <c r="AWY437" s="31"/>
      <c r="AWZ437" s="31"/>
      <c r="AXA437" s="31"/>
      <c r="AXB437" s="31"/>
      <c r="AXC437" s="31"/>
      <c r="AXD437" s="31"/>
      <c r="AXE437" s="31"/>
      <c r="AXF437" s="31"/>
      <c r="AXG437" s="31"/>
      <c r="AXH437" s="31"/>
      <c r="AXI437" s="31"/>
      <c r="AXJ437" s="31"/>
      <c r="AXK437" s="31"/>
      <c r="AXL437" s="31"/>
      <c r="AXM437" s="31"/>
      <c r="AXN437" s="31"/>
      <c r="AXO437" s="31"/>
      <c r="AXP437" s="31"/>
      <c r="AXQ437" s="31"/>
      <c r="AXR437" s="31"/>
      <c r="AXS437" s="31"/>
      <c r="AXT437" s="31"/>
      <c r="AXU437" s="31"/>
      <c r="AXV437" s="31"/>
      <c r="AXW437" s="31"/>
      <c r="AXX437" s="31"/>
      <c r="AXY437" s="31"/>
      <c r="AXZ437" s="31"/>
      <c r="AYA437" s="31"/>
      <c r="AYB437" s="31"/>
      <c r="AYC437" s="31"/>
      <c r="AYD437" s="31"/>
      <c r="AYE437" s="31"/>
      <c r="AYF437" s="31"/>
      <c r="AYG437" s="31"/>
      <c r="AYH437" s="31"/>
      <c r="AYI437" s="31"/>
      <c r="AYJ437" s="31"/>
      <c r="AYK437" s="31"/>
      <c r="AYL437" s="31"/>
      <c r="AYM437" s="31"/>
      <c r="AYN437" s="31"/>
      <c r="AYO437" s="31"/>
      <c r="AYP437" s="31"/>
      <c r="AYQ437" s="31"/>
      <c r="AYR437" s="31"/>
      <c r="AYS437" s="31"/>
      <c r="AYT437" s="31"/>
      <c r="AYU437" s="31"/>
      <c r="AYV437" s="31"/>
      <c r="AYW437" s="31"/>
      <c r="AYX437" s="31"/>
      <c r="AYY437" s="31"/>
      <c r="AYZ437" s="31"/>
      <c r="AZA437" s="31"/>
      <c r="AZB437" s="31"/>
      <c r="AZC437" s="31"/>
      <c r="AZD437" s="31"/>
      <c r="AZE437" s="31"/>
      <c r="AZF437" s="31"/>
      <c r="AZG437" s="31"/>
      <c r="AZH437" s="31"/>
      <c r="AZI437" s="31"/>
      <c r="AZJ437" s="31"/>
      <c r="AZK437" s="31"/>
      <c r="AZL437" s="31"/>
      <c r="AZM437" s="31"/>
      <c r="AZN437" s="31"/>
      <c r="AZO437" s="31"/>
      <c r="AZP437" s="31"/>
      <c r="AZQ437" s="31"/>
      <c r="AZR437" s="31"/>
      <c r="AZS437" s="31"/>
      <c r="AZT437" s="31"/>
      <c r="AZU437" s="31"/>
      <c r="AZV437" s="31"/>
      <c r="AZW437" s="31"/>
      <c r="AZX437" s="31"/>
      <c r="AZY437" s="31"/>
      <c r="AZZ437" s="31"/>
      <c r="BAA437" s="31"/>
      <c r="BAB437" s="31"/>
      <c r="BAC437" s="31"/>
      <c r="BAD437" s="31"/>
      <c r="BAE437" s="31"/>
      <c r="BAF437" s="31"/>
      <c r="BAG437" s="31"/>
      <c r="BAH437" s="31"/>
      <c r="BAI437" s="31"/>
      <c r="BAJ437" s="31"/>
      <c r="BAK437" s="31"/>
      <c r="BAL437" s="31"/>
      <c r="BAM437" s="31"/>
      <c r="BAN437" s="31"/>
      <c r="BAO437" s="31"/>
      <c r="BAP437" s="31"/>
      <c r="BAQ437" s="31"/>
      <c r="BAR437" s="31"/>
      <c r="BAS437" s="31"/>
      <c r="BAT437" s="31"/>
      <c r="BAU437" s="31"/>
      <c r="BAV437" s="31"/>
      <c r="BAW437" s="31"/>
      <c r="BAX437" s="31"/>
      <c r="BAY437" s="31"/>
      <c r="BAZ437" s="31"/>
      <c r="BBA437" s="31"/>
      <c r="BBB437" s="31"/>
      <c r="BBC437" s="31"/>
      <c r="BBD437" s="31"/>
      <c r="BBE437" s="31"/>
      <c r="BBF437" s="31"/>
      <c r="BBG437" s="31"/>
      <c r="BBH437" s="31"/>
      <c r="BBI437" s="31"/>
      <c r="BBJ437" s="31"/>
      <c r="BBK437" s="31"/>
      <c r="BBL437" s="31"/>
      <c r="BBM437" s="31"/>
      <c r="BBN437" s="31"/>
      <c r="BBO437" s="31"/>
      <c r="BBP437" s="31"/>
      <c r="BBQ437" s="31"/>
      <c r="BBR437" s="31"/>
      <c r="BBS437" s="31"/>
      <c r="BBT437" s="31"/>
      <c r="BBU437" s="31"/>
      <c r="BBV437" s="31"/>
      <c r="BBW437" s="31"/>
      <c r="BBX437" s="31"/>
      <c r="BBY437" s="31"/>
      <c r="BBZ437" s="31"/>
      <c r="BCA437" s="31"/>
      <c r="BCB437" s="31"/>
      <c r="BCC437" s="31"/>
      <c r="BCD437" s="31"/>
      <c r="BCE437" s="31"/>
      <c r="BCF437" s="31"/>
      <c r="BCG437" s="31"/>
      <c r="BCH437" s="31"/>
      <c r="BCI437" s="31"/>
      <c r="BCJ437" s="31"/>
      <c r="BCK437" s="31"/>
      <c r="BCL437" s="31"/>
      <c r="BCM437" s="31"/>
      <c r="BCN437" s="31"/>
      <c r="BCO437" s="31"/>
      <c r="BCP437" s="31"/>
      <c r="BCQ437" s="31"/>
      <c r="BCR437" s="31"/>
      <c r="BCS437" s="31"/>
      <c r="BCT437" s="31"/>
      <c r="BCU437" s="31"/>
      <c r="BCV437" s="31"/>
      <c r="BCW437" s="31"/>
      <c r="BCX437" s="31"/>
      <c r="BCY437" s="31"/>
      <c r="BCZ437" s="31"/>
      <c r="BDA437" s="31"/>
      <c r="BDB437" s="31"/>
      <c r="BDC437" s="31"/>
      <c r="BDD437" s="31"/>
      <c r="BDE437" s="31"/>
      <c r="BDF437" s="31"/>
      <c r="BDG437" s="31"/>
      <c r="BDH437" s="31"/>
      <c r="BDI437" s="31"/>
      <c r="BDJ437" s="31"/>
      <c r="BDK437" s="31"/>
      <c r="BDL437" s="31"/>
      <c r="BDM437" s="31"/>
      <c r="BDN437" s="31"/>
      <c r="BDO437" s="31"/>
      <c r="BDP437" s="31"/>
      <c r="BDQ437" s="31"/>
      <c r="BDR437" s="31"/>
      <c r="BDS437" s="31"/>
      <c r="BDT437" s="31"/>
      <c r="BDU437" s="31"/>
      <c r="BDV437" s="31"/>
      <c r="BDW437" s="31"/>
      <c r="BDX437" s="31"/>
      <c r="BDY437" s="31"/>
      <c r="BDZ437" s="31"/>
      <c r="BEA437" s="31"/>
      <c r="BEB437" s="31"/>
      <c r="BEC437" s="31"/>
      <c r="BED437" s="31"/>
      <c r="BEE437" s="31"/>
      <c r="BEF437" s="31"/>
      <c r="BEG437" s="31"/>
      <c r="BEH437" s="31"/>
      <c r="BEI437" s="31"/>
      <c r="BEJ437" s="31"/>
      <c r="BEK437" s="31"/>
      <c r="BEL437" s="31"/>
      <c r="BEM437" s="31"/>
      <c r="BEN437" s="31"/>
      <c r="BEO437" s="31"/>
      <c r="BEP437" s="31"/>
      <c r="BEQ437" s="31"/>
      <c r="BER437" s="31"/>
      <c r="BES437" s="31"/>
      <c r="BET437" s="31"/>
      <c r="BEU437" s="31"/>
      <c r="BEV437" s="31"/>
      <c r="BEW437" s="31"/>
      <c r="BEX437" s="31"/>
      <c r="BEY437" s="31"/>
      <c r="BEZ437" s="31"/>
      <c r="BFA437" s="31"/>
      <c r="BFB437" s="31"/>
      <c r="BFC437" s="31"/>
      <c r="BFD437" s="31"/>
      <c r="BFE437" s="31"/>
      <c r="BFF437" s="31"/>
      <c r="BFG437" s="31"/>
      <c r="BFH437" s="31"/>
      <c r="BFI437" s="31"/>
      <c r="BFJ437" s="31"/>
      <c r="BFK437" s="31"/>
      <c r="BFL437" s="31"/>
      <c r="BFM437" s="31"/>
      <c r="BFN437" s="31"/>
      <c r="BFO437" s="31"/>
      <c r="BFP437" s="31"/>
      <c r="BFQ437" s="31"/>
      <c r="BFR437" s="31"/>
      <c r="BFS437" s="31"/>
      <c r="BFT437" s="31"/>
      <c r="BFU437" s="31"/>
      <c r="BFV437" s="31"/>
      <c r="BFW437" s="31"/>
      <c r="BFX437" s="31"/>
      <c r="BFY437" s="31"/>
      <c r="BFZ437" s="31"/>
      <c r="BGA437" s="31"/>
      <c r="BGB437" s="31"/>
      <c r="BGC437" s="31"/>
      <c r="BGD437" s="31"/>
      <c r="BGE437" s="31"/>
      <c r="BGF437" s="31"/>
      <c r="BGG437" s="31"/>
      <c r="BGH437" s="31"/>
      <c r="BGI437" s="31"/>
      <c r="BGJ437" s="31"/>
      <c r="BGK437" s="31"/>
      <c r="BGL437" s="31"/>
      <c r="BGM437" s="31"/>
      <c r="BGN437" s="31"/>
      <c r="BGO437" s="31"/>
      <c r="BGP437" s="31"/>
      <c r="BGQ437" s="31"/>
      <c r="BGR437" s="31"/>
      <c r="BGS437" s="31"/>
      <c r="BGT437" s="31"/>
      <c r="BGU437" s="31"/>
      <c r="BGV437" s="31"/>
      <c r="BGW437" s="31"/>
      <c r="BGX437" s="31"/>
      <c r="BGY437" s="31"/>
      <c r="BGZ437" s="31"/>
      <c r="BHA437" s="31"/>
      <c r="BHB437" s="31"/>
      <c r="BHC437" s="31"/>
      <c r="BHD437" s="31"/>
      <c r="BHE437" s="31"/>
      <c r="BHF437" s="31"/>
      <c r="BHG437" s="31"/>
      <c r="BHH437" s="31"/>
      <c r="BHI437" s="31"/>
      <c r="BHJ437" s="31"/>
      <c r="BHK437" s="31"/>
      <c r="BHL437" s="31"/>
      <c r="BHM437" s="31"/>
      <c r="BHN437" s="31"/>
      <c r="BHO437" s="31"/>
      <c r="BHP437" s="31"/>
      <c r="BHQ437" s="31"/>
      <c r="BHR437" s="31"/>
      <c r="BHS437" s="31"/>
      <c r="BHT437" s="31"/>
      <c r="BHU437" s="31"/>
      <c r="BHV437" s="31"/>
      <c r="BHW437" s="31"/>
      <c r="BHX437" s="31"/>
      <c r="BHY437" s="31"/>
      <c r="BHZ437" s="31"/>
      <c r="BIA437" s="31"/>
      <c r="BIB437" s="31"/>
      <c r="BIC437" s="31"/>
      <c r="BID437" s="31"/>
      <c r="BIE437" s="31"/>
      <c r="BIF437" s="31"/>
      <c r="BIG437" s="31"/>
      <c r="BIH437" s="31"/>
      <c r="BII437" s="31"/>
      <c r="BIJ437" s="31"/>
      <c r="BIK437" s="31"/>
      <c r="BIL437" s="31"/>
      <c r="BIM437" s="31"/>
      <c r="BIN437" s="31"/>
      <c r="BIO437" s="31"/>
      <c r="BIP437" s="31"/>
      <c r="BIQ437" s="31"/>
      <c r="BIR437" s="31"/>
      <c r="BIS437" s="31"/>
      <c r="BIT437" s="31"/>
      <c r="BIU437" s="31"/>
      <c r="BIV437" s="31"/>
      <c r="BIW437" s="31"/>
      <c r="BIX437" s="31"/>
      <c r="BIY437" s="31"/>
      <c r="BIZ437" s="31"/>
      <c r="BJA437" s="31"/>
      <c r="BJB437" s="31"/>
      <c r="BJC437" s="31"/>
      <c r="BJD437" s="31"/>
      <c r="BJE437" s="31"/>
      <c r="BJF437" s="31"/>
      <c r="BJG437" s="31"/>
      <c r="BJH437" s="31"/>
      <c r="BJI437" s="31"/>
      <c r="BJJ437" s="31"/>
      <c r="BJK437" s="31"/>
      <c r="BJL437" s="31"/>
      <c r="BJM437" s="31"/>
      <c r="BJN437" s="31"/>
      <c r="BJO437" s="31"/>
      <c r="BJP437" s="31"/>
      <c r="BJQ437" s="31"/>
      <c r="BJR437" s="31"/>
      <c r="BJS437" s="31"/>
      <c r="BJT437" s="31"/>
      <c r="BJU437" s="31"/>
      <c r="BJV437" s="31"/>
      <c r="BJW437" s="31"/>
      <c r="BJX437" s="31"/>
      <c r="BJY437" s="31"/>
      <c r="BJZ437" s="31"/>
      <c r="BKA437" s="31"/>
      <c r="BKB437" s="31"/>
      <c r="BKC437" s="31"/>
      <c r="BKD437" s="31"/>
      <c r="BKE437" s="31"/>
      <c r="BKF437" s="31"/>
      <c r="BKG437" s="31"/>
      <c r="BKH437" s="31"/>
      <c r="BKI437" s="31"/>
      <c r="BKJ437" s="31"/>
      <c r="BKK437" s="31"/>
      <c r="BKL437" s="31"/>
      <c r="BKM437" s="31"/>
      <c r="BKN437" s="31"/>
      <c r="BKO437" s="31"/>
      <c r="BKP437" s="31"/>
      <c r="BKQ437" s="31"/>
      <c r="BKR437" s="31"/>
      <c r="BKS437" s="31"/>
      <c r="BKT437" s="31"/>
      <c r="BKU437" s="31"/>
      <c r="BKV437" s="31"/>
      <c r="BKW437" s="31"/>
      <c r="BKX437" s="31"/>
      <c r="BKY437" s="31"/>
      <c r="BKZ437" s="31"/>
      <c r="BLA437" s="31"/>
      <c r="BLB437" s="31"/>
      <c r="BLC437" s="31"/>
      <c r="BLD437" s="31"/>
      <c r="BLE437" s="31"/>
      <c r="BLF437" s="31"/>
      <c r="BLG437" s="31"/>
      <c r="BLH437" s="31"/>
      <c r="BLI437" s="31"/>
      <c r="BLJ437" s="31"/>
      <c r="BLK437" s="31"/>
      <c r="BLL437" s="31"/>
      <c r="BLM437" s="31"/>
      <c r="BLN437" s="31"/>
      <c r="BLO437" s="31"/>
      <c r="BLP437" s="31"/>
      <c r="BLQ437" s="31"/>
      <c r="BLR437" s="31"/>
      <c r="BLS437" s="31"/>
      <c r="BLT437" s="31"/>
      <c r="BLU437" s="31"/>
      <c r="BLV437" s="31"/>
      <c r="BLW437" s="31"/>
      <c r="BLX437" s="31"/>
      <c r="BLY437" s="31"/>
      <c r="BLZ437" s="31"/>
      <c r="BMA437" s="31"/>
      <c r="BMB437" s="31"/>
      <c r="BMC437" s="31"/>
      <c r="BMD437" s="31"/>
      <c r="BME437" s="31"/>
      <c r="BMF437" s="31"/>
      <c r="BMG437" s="31"/>
      <c r="BMH437" s="31"/>
      <c r="BMI437" s="31"/>
      <c r="BMJ437" s="31"/>
      <c r="BMK437" s="31"/>
      <c r="BML437" s="31"/>
      <c r="BMM437" s="31"/>
      <c r="BMN437" s="31"/>
      <c r="BMO437" s="31"/>
      <c r="BMP437" s="31"/>
      <c r="BMQ437" s="31"/>
      <c r="BMR437" s="31"/>
      <c r="BMS437" s="31"/>
      <c r="BMT437" s="31"/>
      <c r="BMU437" s="31"/>
      <c r="BMV437" s="31"/>
      <c r="BMW437" s="31"/>
      <c r="BMX437" s="31"/>
      <c r="BMY437" s="31"/>
      <c r="BMZ437" s="31"/>
      <c r="BNA437" s="31"/>
      <c r="BNB437" s="31"/>
      <c r="BNC437" s="31"/>
      <c r="BND437" s="31"/>
      <c r="BNE437" s="31"/>
      <c r="BNF437" s="31"/>
      <c r="BNG437" s="31"/>
      <c r="BNH437" s="31"/>
      <c r="BNI437" s="31"/>
      <c r="BNJ437" s="31"/>
      <c r="BNK437" s="31"/>
      <c r="BNL437" s="31"/>
      <c r="BNM437" s="31"/>
      <c r="BNN437" s="31"/>
      <c r="BNO437" s="31"/>
      <c r="BNP437" s="31"/>
      <c r="BNQ437" s="31"/>
      <c r="BNR437" s="31"/>
      <c r="BNS437" s="31"/>
      <c r="BNT437" s="31"/>
      <c r="BNU437" s="31"/>
      <c r="BNV437" s="31"/>
      <c r="BNW437" s="31"/>
      <c r="BNX437" s="31"/>
      <c r="BNY437" s="31"/>
      <c r="BNZ437" s="31"/>
      <c r="BOA437" s="31"/>
      <c r="BOB437" s="31"/>
      <c r="BOC437" s="31"/>
      <c r="BOD437" s="31"/>
      <c r="BOE437" s="31"/>
      <c r="BOF437" s="31"/>
      <c r="BOG437" s="31"/>
      <c r="BOH437" s="31"/>
      <c r="BOI437" s="31"/>
      <c r="BOJ437" s="31"/>
      <c r="BOK437" s="31"/>
      <c r="BOL437" s="31"/>
      <c r="BOM437" s="31"/>
      <c r="BON437" s="31"/>
      <c r="BOO437" s="31"/>
      <c r="BOP437" s="31"/>
      <c r="BOQ437" s="31"/>
      <c r="BOR437" s="31"/>
      <c r="BOS437" s="31"/>
      <c r="BOT437" s="31"/>
      <c r="BOU437" s="31"/>
      <c r="BOV437" s="31"/>
      <c r="BOW437" s="31"/>
      <c r="BOX437" s="31"/>
      <c r="BOY437" s="31"/>
      <c r="BOZ437" s="31"/>
      <c r="BPA437" s="31"/>
      <c r="BPB437" s="31"/>
      <c r="BPC437" s="31"/>
      <c r="BPD437" s="31"/>
      <c r="BPE437" s="31"/>
      <c r="BPF437" s="31"/>
      <c r="BPG437" s="31"/>
      <c r="BPH437" s="31"/>
      <c r="BPI437" s="31"/>
      <c r="BPJ437" s="31"/>
      <c r="BPK437" s="31"/>
      <c r="BPL437" s="31"/>
      <c r="BPM437" s="31"/>
      <c r="BPN437" s="31"/>
      <c r="BPO437" s="31"/>
      <c r="BPP437" s="31"/>
      <c r="BPQ437" s="31"/>
      <c r="BPR437" s="31"/>
      <c r="BPS437" s="31"/>
      <c r="BPT437" s="31"/>
      <c r="BPU437" s="31"/>
      <c r="BPV437" s="31"/>
      <c r="BPW437" s="31"/>
      <c r="BPX437" s="31"/>
      <c r="BPY437" s="31"/>
      <c r="BPZ437" s="31"/>
      <c r="BQA437" s="31"/>
      <c r="BQB437" s="31"/>
      <c r="BQC437" s="31"/>
      <c r="BQD437" s="31"/>
      <c r="BQE437" s="31"/>
      <c r="BQF437" s="31"/>
      <c r="BQG437" s="31"/>
      <c r="BQH437" s="31"/>
      <c r="BQI437" s="31"/>
      <c r="BQJ437" s="31"/>
      <c r="BQK437" s="31"/>
      <c r="BQL437" s="31"/>
      <c r="BQM437" s="31"/>
      <c r="BQN437" s="31"/>
      <c r="BQO437" s="31"/>
      <c r="BQP437" s="31"/>
      <c r="BQQ437" s="31"/>
      <c r="BQR437" s="31"/>
      <c r="BQS437" s="31"/>
      <c r="BQT437" s="31"/>
      <c r="BQU437" s="31"/>
      <c r="BQV437" s="31"/>
      <c r="BQW437" s="31"/>
      <c r="BQX437" s="31"/>
      <c r="BQY437" s="31"/>
      <c r="BQZ437" s="31"/>
      <c r="BRA437" s="31"/>
      <c r="BRB437" s="31"/>
      <c r="BRC437" s="31"/>
      <c r="BRD437" s="31"/>
      <c r="BRE437" s="31"/>
      <c r="BRF437" s="31"/>
      <c r="BRG437" s="31"/>
      <c r="BRH437" s="31"/>
      <c r="BRI437" s="31"/>
      <c r="BRJ437" s="31"/>
      <c r="BRK437" s="31"/>
      <c r="BRL437" s="31"/>
      <c r="BRM437" s="31"/>
      <c r="BRN437" s="31"/>
      <c r="BRO437" s="31"/>
      <c r="BRP437" s="31"/>
      <c r="BRQ437" s="31"/>
      <c r="BRR437" s="31"/>
      <c r="BRS437" s="31"/>
      <c r="BRT437" s="31"/>
      <c r="BRU437" s="31"/>
      <c r="BRV437" s="31"/>
      <c r="BRW437" s="31"/>
      <c r="BRX437" s="31"/>
      <c r="BRY437" s="31"/>
      <c r="BRZ437" s="31"/>
      <c r="BSA437" s="31"/>
      <c r="BSB437" s="31"/>
      <c r="BSC437" s="31"/>
      <c r="BSD437" s="31"/>
      <c r="BSE437" s="31"/>
      <c r="BSF437" s="31"/>
      <c r="BSG437" s="31"/>
      <c r="BSH437" s="31"/>
      <c r="BSI437" s="31"/>
      <c r="BSJ437" s="31"/>
      <c r="BSK437" s="31"/>
      <c r="BSL437" s="31"/>
      <c r="BSM437" s="31"/>
      <c r="BSN437" s="31"/>
      <c r="BSO437" s="31"/>
      <c r="BSP437" s="31"/>
      <c r="BSQ437" s="31"/>
      <c r="BSR437" s="31"/>
      <c r="BSS437" s="31"/>
      <c r="BST437" s="31"/>
      <c r="BSU437" s="31"/>
      <c r="BSV437" s="31"/>
      <c r="BSW437" s="31"/>
      <c r="BSX437" s="31"/>
      <c r="BSY437" s="31"/>
      <c r="BSZ437" s="31"/>
      <c r="BTA437" s="31"/>
      <c r="BTB437" s="31"/>
      <c r="BTC437" s="31"/>
      <c r="BTD437" s="31"/>
      <c r="BTE437" s="31"/>
      <c r="BTF437" s="31"/>
      <c r="BTG437" s="31"/>
      <c r="BTH437" s="31"/>
      <c r="BTI437" s="31"/>
      <c r="BTJ437" s="31"/>
      <c r="BTK437" s="31"/>
      <c r="BTL437" s="31"/>
      <c r="BTM437" s="31"/>
      <c r="BTN437" s="31"/>
      <c r="BTO437" s="31"/>
      <c r="BTP437" s="31"/>
      <c r="BTQ437" s="31"/>
      <c r="BTR437" s="31"/>
      <c r="BTS437" s="31"/>
      <c r="BTT437" s="31"/>
      <c r="BTU437" s="31"/>
      <c r="BTV437" s="31"/>
      <c r="BTW437" s="31"/>
      <c r="BTX437" s="31"/>
      <c r="BTY437" s="31"/>
      <c r="BTZ437" s="31"/>
      <c r="BUA437" s="31"/>
      <c r="BUB437" s="31"/>
      <c r="BUC437" s="31"/>
      <c r="BUD437" s="31"/>
      <c r="BUE437" s="31"/>
      <c r="BUF437" s="31"/>
      <c r="BUG437" s="31"/>
      <c r="BUH437" s="31"/>
      <c r="BUI437" s="31"/>
      <c r="BUJ437" s="31"/>
      <c r="BUK437" s="31"/>
      <c r="BUL437" s="31"/>
      <c r="BUM437" s="31"/>
      <c r="BUN437" s="31"/>
      <c r="BUO437" s="31"/>
      <c r="BUP437" s="31"/>
      <c r="BUQ437" s="31"/>
      <c r="BUR437" s="31"/>
      <c r="BUS437" s="31"/>
      <c r="BUT437" s="31"/>
      <c r="BUU437" s="31"/>
      <c r="BUV437" s="31"/>
      <c r="BUW437" s="31"/>
      <c r="BUX437" s="31"/>
      <c r="BUY437" s="31"/>
      <c r="BUZ437" s="31"/>
      <c r="BVA437" s="31"/>
      <c r="BVB437" s="31"/>
      <c r="BVC437" s="31"/>
      <c r="BVD437" s="31"/>
      <c r="BVE437" s="31"/>
      <c r="BVF437" s="31"/>
      <c r="BVG437" s="31"/>
      <c r="BVH437" s="31"/>
      <c r="BVI437" s="31"/>
      <c r="BVJ437" s="31"/>
      <c r="BVK437" s="31"/>
      <c r="BVL437" s="31"/>
      <c r="BVM437" s="31"/>
      <c r="BVN437" s="31"/>
      <c r="BVO437" s="31"/>
      <c r="BVP437" s="31"/>
      <c r="BVQ437" s="31"/>
      <c r="BVR437" s="31"/>
      <c r="BVS437" s="31"/>
      <c r="BVT437" s="31"/>
      <c r="BVU437" s="31"/>
      <c r="BVV437" s="31"/>
      <c r="BVW437" s="31"/>
      <c r="BVX437" s="31"/>
      <c r="BVY437" s="31"/>
      <c r="BVZ437" s="31"/>
      <c r="BWA437" s="31"/>
      <c r="BWB437" s="31"/>
      <c r="BWC437" s="31"/>
      <c r="BWD437" s="31"/>
      <c r="BWE437" s="31"/>
      <c r="BWF437" s="31"/>
      <c r="BWG437" s="31"/>
      <c r="BWH437" s="31"/>
      <c r="BWI437" s="31"/>
      <c r="BWJ437" s="31"/>
      <c r="BWK437" s="31"/>
      <c r="BWL437" s="31"/>
      <c r="BWM437" s="31"/>
      <c r="BWN437" s="31"/>
      <c r="BWO437" s="31"/>
      <c r="BWP437" s="31"/>
      <c r="BWQ437" s="31"/>
      <c r="BWR437" s="31"/>
      <c r="BWS437" s="31"/>
      <c r="BWT437" s="31"/>
      <c r="BWU437" s="31"/>
      <c r="BWV437" s="31"/>
      <c r="BWW437" s="31"/>
      <c r="BWX437" s="31"/>
      <c r="BWY437" s="31"/>
      <c r="BWZ437" s="31"/>
      <c r="BXA437" s="31"/>
      <c r="BXB437" s="31"/>
      <c r="BXC437" s="31"/>
      <c r="BXD437" s="31"/>
      <c r="BXE437" s="31"/>
      <c r="BXF437" s="31"/>
      <c r="BXG437" s="31"/>
      <c r="BXH437" s="31"/>
      <c r="BXI437" s="31"/>
      <c r="BXJ437" s="31"/>
      <c r="BXK437" s="31"/>
      <c r="BXL437" s="31"/>
      <c r="BXM437" s="31"/>
      <c r="BXN437" s="31"/>
      <c r="BXO437" s="31"/>
      <c r="BXP437" s="31"/>
      <c r="BXQ437" s="31"/>
      <c r="BXR437" s="31"/>
      <c r="BXS437" s="31"/>
      <c r="BXT437" s="31"/>
      <c r="BXU437" s="31"/>
      <c r="BXV437" s="31"/>
      <c r="BXW437" s="31"/>
      <c r="BXX437" s="31"/>
      <c r="BXY437" s="31"/>
      <c r="BXZ437" s="31"/>
      <c r="BYA437" s="31"/>
      <c r="BYB437" s="31"/>
      <c r="BYC437" s="31"/>
      <c r="BYD437" s="31"/>
      <c r="BYE437" s="31"/>
      <c r="BYF437" s="31"/>
      <c r="BYG437" s="31"/>
      <c r="BYH437" s="31"/>
      <c r="BYI437" s="31"/>
      <c r="BYJ437" s="31"/>
      <c r="BYK437" s="31"/>
      <c r="BYL437" s="31"/>
      <c r="BYM437" s="31"/>
      <c r="BYN437" s="31"/>
      <c r="BYO437" s="31"/>
      <c r="BYP437" s="31"/>
      <c r="BYQ437" s="31"/>
      <c r="BYR437" s="31"/>
      <c r="BYS437" s="31"/>
      <c r="BYT437" s="31"/>
      <c r="BYU437" s="31"/>
      <c r="BYV437" s="31"/>
      <c r="BYW437" s="31"/>
      <c r="BYX437" s="31"/>
      <c r="BYY437" s="31"/>
      <c r="BYZ437" s="31"/>
      <c r="BZA437" s="31"/>
      <c r="BZB437" s="31"/>
      <c r="BZC437" s="31"/>
      <c r="BZD437" s="31"/>
      <c r="BZE437" s="31"/>
      <c r="BZF437" s="31"/>
      <c r="BZG437" s="31"/>
      <c r="BZH437" s="31"/>
      <c r="BZI437" s="31"/>
      <c r="BZJ437" s="31"/>
      <c r="BZK437" s="31"/>
      <c r="BZL437" s="31"/>
      <c r="BZM437" s="31"/>
      <c r="BZN437" s="31"/>
      <c r="BZO437" s="31"/>
      <c r="BZP437" s="31"/>
      <c r="BZQ437" s="31"/>
      <c r="BZR437" s="31"/>
      <c r="BZS437" s="31"/>
      <c r="BZT437" s="31"/>
      <c r="BZU437" s="31"/>
      <c r="BZV437" s="31"/>
      <c r="BZW437" s="31"/>
      <c r="BZX437" s="31"/>
      <c r="BZY437" s="31"/>
      <c r="BZZ437" s="31"/>
      <c r="CAA437" s="31"/>
      <c r="CAB437" s="31"/>
      <c r="CAC437" s="31"/>
      <c r="CAD437" s="31"/>
      <c r="CAE437" s="31"/>
      <c r="CAF437" s="31"/>
      <c r="CAG437" s="31"/>
      <c r="CAH437" s="31"/>
      <c r="CAI437" s="31"/>
      <c r="CAJ437" s="31"/>
      <c r="CAK437" s="31"/>
      <c r="CAL437" s="31"/>
      <c r="CAM437" s="31"/>
      <c r="CAN437" s="31"/>
      <c r="CAO437" s="31"/>
      <c r="CAP437" s="31"/>
      <c r="CAQ437" s="31"/>
      <c r="CAR437" s="31"/>
      <c r="CAS437" s="31"/>
      <c r="CAT437" s="31"/>
      <c r="CAU437" s="31"/>
      <c r="CAV437" s="31"/>
      <c r="CAW437" s="31"/>
      <c r="CAX437" s="31"/>
      <c r="CAY437" s="31"/>
      <c r="CAZ437" s="31"/>
      <c r="CBA437" s="31"/>
      <c r="CBB437" s="31"/>
      <c r="CBC437" s="31"/>
      <c r="CBD437" s="31"/>
      <c r="CBE437" s="31"/>
      <c r="CBF437" s="31"/>
      <c r="CBG437" s="31"/>
      <c r="CBH437" s="31"/>
      <c r="CBI437" s="31"/>
      <c r="CBJ437" s="31"/>
      <c r="CBK437" s="31"/>
      <c r="CBL437" s="31"/>
      <c r="CBM437" s="31"/>
      <c r="CBN437" s="31"/>
      <c r="CBO437" s="31"/>
      <c r="CBP437" s="31"/>
      <c r="CBQ437" s="31"/>
      <c r="CBR437" s="31"/>
      <c r="CBS437" s="31"/>
      <c r="CBT437" s="31"/>
      <c r="CBU437" s="31"/>
      <c r="CBV437" s="31"/>
      <c r="CBW437" s="31"/>
      <c r="CBX437" s="31"/>
      <c r="CBY437" s="31"/>
      <c r="CBZ437" s="31"/>
      <c r="CCA437" s="31"/>
      <c r="CCB437" s="31"/>
      <c r="CCC437" s="31"/>
      <c r="CCD437" s="31"/>
      <c r="CCE437" s="31"/>
      <c r="CCF437" s="31"/>
      <c r="CCG437" s="31"/>
      <c r="CCH437" s="31"/>
      <c r="CCI437" s="31"/>
      <c r="CCJ437" s="31"/>
      <c r="CCK437" s="31"/>
      <c r="CCL437" s="31"/>
      <c r="CCM437" s="31"/>
      <c r="CCN437" s="31"/>
      <c r="CCO437" s="31"/>
      <c r="CCP437" s="31"/>
      <c r="CCQ437" s="31"/>
      <c r="CCR437" s="31"/>
      <c r="CCS437" s="31"/>
      <c r="CCT437" s="31"/>
      <c r="CCU437" s="31"/>
      <c r="CCV437" s="31"/>
      <c r="CCW437" s="31"/>
      <c r="CCX437" s="31"/>
      <c r="CCY437" s="31"/>
      <c r="CCZ437" s="31"/>
      <c r="CDA437" s="31"/>
      <c r="CDB437" s="31"/>
      <c r="CDC437" s="31"/>
      <c r="CDD437" s="31"/>
      <c r="CDE437" s="31"/>
      <c r="CDF437" s="31"/>
      <c r="CDG437" s="31"/>
      <c r="CDH437" s="31"/>
      <c r="CDI437" s="31"/>
      <c r="CDJ437" s="31"/>
      <c r="CDK437" s="31"/>
      <c r="CDL437" s="31"/>
      <c r="CDM437" s="31"/>
      <c r="CDN437" s="31"/>
      <c r="CDO437" s="31"/>
      <c r="CDP437" s="31"/>
      <c r="CDQ437" s="31"/>
      <c r="CDR437" s="31"/>
      <c r="CDS437" s="31"/>
      <c r="CDT437" s="31"/>
      <c r="CDU437" s="31"/>
      <c r="CDV437" s="31"/>
      <c r="CDW437" s="31"/>
      <c r="CDX437" s="31"/>
      <c r="CDY437" s="31"/>
      <c r="CDZ437" s="31"/>
      <c r="CEA437" s="31"/>
      <c r="CEB437" s="31"/>
      <c r="CEC437" s="31"/>
      <c r="CED437" s="31"/>
      <c r="CEE437" s="31"/>
      <c r="CEF437" s="31"/>
      <c r="CEG437" s="31"/>
      <c r="CEH437" s="31"/>
      <c r="CEI437" s="31"/>
      <c r="CEJ437" s="31"/>
      <c r="CEK437" s="31"/>
      <c r="CEL437" s="31"/>
      <c r="CEM437" s="31"/>
      <c r="CEN437" s="31"/>
      <c r="CEO437" s="31"/>
      <c r="CEP437" s="31"/>
      <c r="CEQ437" s="31"/>
      <c r="CER437" s="31"/>
      <c r="CES437" s="31"/>
      <c r="CET437" s="31"/>
      <c r="CEU437" s="31"/>
      <c r="CEV437" s="31"/>
      <c r="CEW437" s="31"/>
      <c r="CEX437" s="31"/>
      <c r="CEY437" s="31"/>
      <c r="CEZ437" s="31"/>
      <c r="CFA437" s="31"/>
      <c r="CFB437" s="31"/>
      <c r="CFC437" s="31"/>
      <c r="CFD437" s="31"/>
      <c r="CFE437" s="31"/>
      <c r="CFF437" s="31"/>
      <c r="CFG437" s="31"/>
      <c r="CFH437" s="31"/>
      <c r="CFI437" s="31"/>
      <c r="CFJ437" s="31"/>
      <c r="CFK437" s="31"/>
      <c r="CFL437" s="31"/>
      <c r="CFM437" s="31"/>
      <c r="CFN437" s="31"/>
      <c r="CFO437" s="31"/>
      <c r="CFP437" s="31"/>
      <c r="CFQ437" s="31"/>
      <c r="CFR437" s="31"/>
      <c r="CFS437" s="31"/>
      <c r="CFT437" s="31"/>
      <c r="CFU437" s="31"/>
      <c r="CFV437" s="31"/>
      <c r="CFW437" s="31"/>
      <c r="CFX437" s="31"/>
      <c r="CFY437" s="31"/>
      <c r="CFZ437" s="31"/>
      <c r="CGA437" s="31"/>
      <c r="CGB437" s="31"/>
      <c r="CGC437" s="31"/>
      <c r="CGD437" s="31"/>
      <c r="CGE437" s="31"/>
      <c r="CGF437" s="31"/>
      <c r="CGG437" s="31"/>
      <c r="CGH437" s="31"/>
      <c r="CGI437" s="31"/>
      <c r="CGJ437" s="31"/>
      <c r="CGK437" s="31"/>
      <c r="CGL437" s="31"/>
      <c r="CGM437" s="31"/>
      <c r="CGN437" s="31"/>
      <c r="CGO437" s="31"/>
      <c r="CGP437" s="31"/>
      <c r="CGQ437" s="31"/>
      <c r="CGR437" s="31"/>
      <c r="CGS437" s="31"/>
      <c r="CGT437" s="31"/>
      <c r="CGU437" s="31"/>
      <c r="CGV437" s="31"/>
      <c r="CGW437" s="31"/>
      <c r="CGX437" s="31"/>
      <c r="CGY437" s="31"/>
      <c r="CGZ437" s="31"/>
      <c r="CHA437" s="31"/>
      <c r="CHB437" s="31"/>
      <c r="CHC437" s="31"/>
      <c r="CHD437" s="31"/>
      <c r="CHE437" s="31"/>
      <c r="CHF437" s="31"/>
      <c r="CHG437" s="31"/>
      <c r="CHH437" s="31"/>
      <c r="CHI437" s="31"/>
      <c r="CHJ437" s="31"/>
      <c r="CHK437" s="31"/>
      <c r="CHL437" s="31"/>
      <c r="CHM437" s="31"/>
      <c r="CHN437" s="31"/>
      <c r="CHO437" s="31"/>
      <c r="CHP437" s="31"/>
      <c r="CHQ437" s="31"/>
      <c r="CHR437" s="31"/>
      <c r="CHS437" s="31"/>
      <c r="CHT437" s="31"/>
      <c r="CHU437" s="31"/>
      <c r="CHV437" s="31"/>
      <c r="CHW437" s="31"/>
      <c r="CHX437" s="31"/>
      <c r="CHY437" s="31"/>
      <c r="CHZ437" s="31"/>
      <c r="CIA437" s="31"/>
      <c r="CIB437" s="31"/>
      <c r="CIC437" s="31"/>
      <c r="CID437" s="31"/>
      <c r="CIE437" s="31"/>
      <c r="CIF437" s="31"/>
      <c r="CIG437" s="31"/>
      <c r="CIH437" s="31"/>
      <c r="CII437" s="31"/>
      <c r="CIJ437" s="31"/>
      <c r="CIK437" s="31"/>
      <c r="CIL437" s="31"/>
      <c r="CIM437" s="31"/>
      <c r="CIN437" s="31"/>
      <c r="CIO437" s="31"/>
      <c r="CIP437" s="31"/>
      <c r="CIQ437" s="31"/>
      <c r="CIR437" s="31"/>
      <c r="CIS437" s="31"/>
      <c r="CIT437" s="31"/>
      <c r="CIU437" s="31"/>
      <c r="CIV437" s="31"/>
      <c r="CIW437" s="31"/>
      <c r="CIX437" s="31"/>
      <c r="CIY437" s="31"/>
      <c r="CIZ437" s="31"/>
      <c r="CJA437" s="31"/>
      <c r="CJB437" s="31"/>
      <c r="CJC437" s="31"/>
      <c r="CJD437" s="31"/>
      <c r="CJE437" s="31"/>
      <c r="CJF437" s="31"/>
      <c r="CJG437" s="31"/>
      <c r="CJH437" s="31"/>
      <c r="CJI437" s="31"/>
      <c r="CJJ437" s="31"/>
      <c r="CJK437" s="31"/>
      <c r="CJL437" s="31"/>
      <c r="CJM437" s="31"/>
      <c r="CJN437" s="31"/>
      <c r="CJO437" s="31"/>
      <c r="CJP437" s="31"/>
      <c r="CJQ437" s="31"/>
      <c r="CJR437" s="31"/>
      <c r="CJS437" s="31"/>
      <c r="CJT437" s="31"/>
      <c r="CJU437" s="31"/>
      <c r="CJV437" s="31"/>
      <c r="CJW437" s="31"/>
      <c r="CJX437" s="31"/>
      <c r="CJY437" s="31"/>
      <c r="CJZ437" s="31"/>
      <c r="CKA437" s="31"/>
      <c r="CKB437" s="31"/>
      <c r="CKC437" s="31"/>
      <c r="CKD437" s="31"/>
      <c r="CKE437" s="31"/>
      <c r="CKF437" s="31"/>
      <c r="CKG437" s="31"/>
      <c r="CKH437" s="31"/>
      <c r="CKI437" s="31"/>
      <c r="CKJ437" s="31"/>
      <c r="CKK437" s="31"/>
      <c r="CKL437" s="31"/>
      <c r="CKM437" s="31"/>
      <c r="CKN437" s="31"/>
      <c r="CKO437" s="31"/>
      <c r="CKP437" s="31"/>
      <c r="CKQ437" s="31"/>
      <c r="CKR437" s="31"/>
      <c r="CKS437" s="31"/>
      <c r="CKT437" s="31"/>
      <c r="CKU437" s="31"/>
      <c r="CKV437" s="31"/>
      <c r="CKW437" s="31"/>
      <c r="CKX437" s="31"/>
      <c r="CKY437" s="31"/>
      <c r="CKZ437" s="31"/>
      <c r="CLA437" s="31"/>
      <c r="CLB437" s="31"/>
      <c r="CLC437" s="31"/>
      <c r="CLD437" s="31"/>
      <c r="CLE437" s="31"/>
      <c r="CLF437" s="31"/>
      <c r="CLG437" s="31"/>
      <c r="CLH437" s="31"/>
      <c r="CLI437" s="31"/>
      <c r="CLJ437" s="31"/>
      <c r="CLK437" s="31"/>
      <c r="CLL437" s="31"/>
      <c r="CLM437" s="31"/>
      <c r="CLN437" s="31"/>
      <c r="CLO437" s="31"/>
      <c r="CLP437" s="31"/>
      <c r="CLQ437" s="31"/>
      <c r="CLR437" s="31"/>
      <c r="CLS437" s="31"/>
      <c r="CLT437" s="31"/>
      <c r="CLU437" s="31"/>
      <c r="CLV437" s="31"/>
      <c r="CLW437" s="31"/>
      <c r="CLX437" s="31"/>
      <c r="CLY437" s="31"/>
      <c r="CLZ437" s="31"/>
      <c r="CMA437" s="31"/>
      <c r="CMB437" s="31"/>
      <c r="CMC437" s="31"/>
      <c r="CMD437" s="31"/>
      <c r="CME437" s="31"/>
      <c r="CMF437" s="31"/>
      <c r="CMG437" s="31"/>
      <c r="CMH437" s="31"/>
      <c r="CMI437" s="31"/>
      <c r="CMJ437" s="31"/>
      <c r="CMK437" s="31"/>
      <c r="CML437" s="31"/>
      <c r="CMM437" s="31"/>
      <c r="CMN437" s="31"/>
      <c r="CMO437" s="31"/>
      <c r="CMP437" s="31"/>
      <c r="CMQ437" s="31"/>
      <c r="CMR437" s="31"/>
      <c r="CMS437" s="31"/>
      <c r="CMT437" s="31"/>
      <c r="CMU437" s="31"/>
      <c r="CMV437" s="31"/>
      <c r="CMW437" s="31"/>
      <c r="CMX437" s="31"/>
      <c r="CMY437" s="31"/>
      <c r="CMZ437" s="31"/>
      <c r="CNA437" s="31"/>
      <c r="CNB437" s="31"/>
      <c r="CNC437" s="31"/>
      <c r="CND437" s="31"/>
      <c r="CNE437" s="31"/>
      <c r="CNF437" s="31"/>
      <c r="CNG437" s="31"/>
      <c r="CNH437" s="31"/>
      <c r="CNI437" s="31"/>
      <c r="CNJ437" s="31"/>
      <c r="CNK437" s="31"/>
      <c r="CNL437" s="31"/>
      <c r="CNM437" s="31"/>
      <c r="CNN437" s="31"/>
      <c r="CNO437" s="31"/>
      <c r="CNP437" s="31"/>
      <c r="CNQ437" s="31"/>
      <c r="CNR437" s="31"/>
      <c r="CNS437" s="31"/>
      <c r="CNT437" s="31"/>
      <c r="CNU437" s="31"/>
      <c r="CNV437" s="31"/>
      <c r="CNW437" s="31"/>
      <c r="CNX437" s="31"/>
      <c r="CNY437" s="31"/>
      <c r="CNZ437" s="31"/>
      <c r="COA437" s="31"/>
      <c r="COB437" s="31"/>
      <c r="COC437" s="31"/>
      <c r="COD437" s="31"/>
      <c r="COE437" s="31"/>
      <c r="COF437" s="31"/>
      <c r="COG437" s="31"/>
      <c r="COH437" s="31"/>
      <c r="COI437" s="31"/>
      <c r="COJ437" s="31"/>
      <c r="COK437" s="31"/>
      <c r="COL437" s="31"/>
      <c r="COM437" s="31"/>
      <c r="CON437" s="31"/>
      <c r="COO437" s="31"/>
      <c r="COP437" s="31"/>
      <c r="COQ437" s="31"/>
      <c r="COR437" s="31"/>
      <c r="COS437" s="31"/>
      <c r="COT437" s="31"/>
      <c r="COU437" s="31"/>
      <c r="COV437" s="31"/>
      <c r="COW437" s="31"/>
      <c r="COX437" s="31"/>
      <c r="COY437" s="31"/>
      <c r="COZ437" s="31"/>
      <c r="CPA437" s="31"/>
      <c r="CPB437" s="31"/>
      <c r="CPC437" s="31"/>
      <c r="CPD437" s="31"/>
      <c r="CPE437" s="31"/>
      <c r="CPF437" s="31"/>
      <c r="CPG437" s="31"/>
      <c r="CPH437" s="31"/>
      <c r="CPI437" s="31"/>
      <c r="CPJ437" s="31"/>
      <c r="CPK437" s="31"/>
      <c r="CPL437" s="31"/>
      <c r="CPM437" s="31"/>
      <c r="CPN437" s="31"/>
      <c r="CPO437" s="31"/>
      <c r="CPP437" s="31"/>
      <c r="CPQ437" s="31"/>
      <c r="CPR437" s="31"/>
      <c r="CPS437" s="31"/>
      <c r="CPT437" s="31"/>
      <c r="CPU437" s="31"/>
      <c r="CPV437" s="31"/>
      <c r="CPW437" s="31"/>
      <c r="CPX437" s="31"/>
      <c r="CPY437" s="31"/>
      <c r="CPZ437" s="31"/>
      <c r="CQA437" s="31"/>
      <c r="CQB437" s="31"/>
      <c r="CQC437" s="31"/>
      <c r="CQD437" s="31"/>
      <c r="CQE437" s="31"/>
      <c r="CQF437" s="31"/>
      <c r="CQG437" s="31"/>
      <c r="CQH437" s="31"/>
      <c r="CQI437" s="31"/>
      <c r="CQJ437" s="31"/>
      <c r="CQK437" s="31"/>
      <c r="CQL437" s="31"/>
      <c r="CQM437" s="31"/>
      <c r="CQN437" s="31"/>
      <c r="CQO437" s="31"/>
      <c r="CQP437" s="31"/>
      <c r="CQQ437" s="31"/>
      <c r="CQR437" s="31"/>
      <c r="CQS437" s="31"/>
      <c r="CQT437" s="31"/>
      <c r="CQU437" s="31"/>
      <c r="CQV437" s="31"/>
      <c r="CQW437" s="31"/>
      <c r="CQX437" s="31"/>
      <c r="CQY437" s="31"/>
      <c r="CQZ437" s="31"/>
      <c r="CRA437" s="31"/>
      <c r="CRB437" s="31"/>
      <c r="CRC437" s="31"/>
      <c r="CRD437" s="31"/>
      <c r="CRE437" s="31"/>
      <c r="CRF437" s="31"/>
      <c r="CRG437" s="31"/>
      <c r="CRH437" s="31"/>
      <c r="CRI437" s="31"/>
      <c r="CRJ437" s="31"/>
      <c r="CRK437" s="31"/>
      <c r="CRL437" s="31"/>
      <c r="CRM437" s="31"/>
      <c r="CRN437" s="31"/>
      <c r="CRO437" s="31"/>
      <c r="CRP437" s="31"/>
      <c r="CRQ437" s="31"/>
      <c r="CRR437" s="31"/>
      <c r="CRS437" s="31"/>
      <c r="CRT437" s="31"/>
      <c r="CRU437" s="31"/>
      <c r="CRV437" s="31"/>
      <c r="CRW437" s="31"/>
      <c r="CRX437" s="31"/>
      <c r="CRY437" s="31"/>
      <c r="CRZ437" s="31"/>
      <c r="CSA437" s="31"/>
      <c r="CSB437" s="31"/>
      <c r="CSC437" s="31"/>
      <c r="CSD437" s="31"/>
      <c r="CSE437" s="31"/>
      <c r="CSF437" s="31"/>
      <c r="CSG437" s="31"/>
      <c r="CSH437" s="31"/>
      <c r="CSI437" s="31"/>
      <c r="CSJ437" s="31"/>
      <c r="CSK437" s="31"/>
      <c r="CSL437" s="31"/>
      <c r="CSM437" s="31"/>
      <c r="CSN437" s="31"/>
      <c r="CSO437" s="31"/>
      <c r="CSP437" s="31"/>
      <c r="CSQ437" s="31"/>
      <c r="CSR437" s="31"/>
      <c r="CSS437" s="31"/>
      <c r="CST437" s="31"/>
      <c r="CSU437" s="31"/>
      <c r="CSV437" s="31"/>
      <c r="CSW437" s="31"/>
      <c r="CSX437" s="31"/>
      <c r="CSY437" s="31"/>
      <c r="CSZ437" s="31"/>
      <c r="CTA437" s="31"/>
      <c r="CTB437" s="31"/>
      <c r="CTC437" s="31"/>
      <c r="CTD437" s="31"/>
      <c r="CTE437" s="31"/>
      <c r="CTF437" s="31"/>
      <c r="CTG437" s="31"/>
      <c r="CTH437" s="31"/>
      <c r="CTI437" s="31"/>
      <c r="CTJ437" s="31"/>
      <c r="CTK437" s="31"/>
      <c r="CTL437" s="31"/>
      <c r="CTM437" s="31"/>
      <c r="CTN437" s="31"/>
      <c r="CTO437" s="31"/>
      <c r="CTP437" s="31"/>
      <c r="CTQ437" s="31"/>
      <c r="CTR437" s="31"/>
      <c r="CTS437" s="31"/>
      <c r="CTT437" s="31"/>
      <c r="CTU437" s="31"/>
      <c r="CTV437" s="31"/>
      <c r="CTW437" s="31"/>
      <c r="CTX437" s="31"/>
      <c r="CTY437" s="31"/>
      <c r="CTZ437" s="31"/>
      <c r="CUA437" s="31"/>
      <c r="CUB437" s="31"/>
      <c r="CUC437" s="31"/>
      <c r="CUD437" s="31"/>
      <c r="CUE437" s="31"/>
      <c r="CUF437" s="31"/>
      <c r="CUG437" s="31"/>
      <c r="CUH437" s="31"/>
      <c r="CUI437" s="31"/>
      <c r="CUJ437" s="31"/>
      <c r="CUK437" s="31"/>
      <c r="CUL437" s="31"/>
      <c r="CUM437" s="31"/>
      <c r="CUN437" s="31"/>
      <c r="CUO437" s="31"/>
      <c r="CUP437" s="31"/>
      <c r="CUQ437" s="31"/>
      <c r="CUR437" s="31"/>
      <c r="CUS437" s="31"/>
      <c r="CUT437" s="31"/>
      <c r="CUU437" s="31"/>
      <c r="CUV437" s="31"/>
      <c r="CUW437" s="31"/>
      <c r="CUX437" s="31"/>
      <c r="CUY437" s="31"/>
      <c r="CUZ437" s="31"/>
      <c r="CVA437" s="31"/>
      <c r="CVB437" s="31"/>
      <c r="CVC437" s="31"/>
      <c r="CVD437" s="31"/>
      <c r="CVE437" s="31"/>
      <c r="CVF437" s="31"/>
      <c r="CVG437" s="31"/>
      <c r="CVH437" s="31"/>
      <c r="CVI437" s="31"/>
      <c r="CVJ437" s="31"/>
      <c r="CVK437" s="31"/>
      <c r="CVL437" s="31"/>
      <c r="CVM437" s="31"/>
      <c r="CVN437" s="31"/>
      <c r="CVO437" s="31"/>
      <c r="CVP437" s="31"/>
      <c r="CVQ437" s="31"/>
      <c r="CVR437" s="31"/>
      <c r="CVS437" s="31"/>
      <c r="CVT437" s="31"/>
      <c r="CVU437" s="31"/>
      <c r="CVV437" s="31"/>
      <c r="CVW437" s="31"/>
      <c r="CVX437" s="31"/>
      <c r="CVY437" s="31"/>
      <c r="CVZ437" s="31"/>
      <c r="CWA437" s="31"/>
      <c r="CWB437" s="31"/>
      <c r="CWC437" s="31"/>
      <c r="CWD437" s="31"/>
      <c r="CWE437" s="31"/>
      <c r="CWF437" s="31"/>
      <c r="CWG437" s="31"/>
      <c r="CWH437" s="31"/>
      <c r="CWI437" s="31"/>
      <c r="CWJ437" s="31"/>
      <c r="CWK437" s="31"/>
      <c r="CWL437" s="31"/>
      <c r="CWM437" s="31"/>
      <c r="CWN437" s="31"/>
      <c r="CWO437" s="31"/>
      <c r="CWP437" s="31"/>
      <c r="CWQ437" s="31"/>
      <c r="CWR437" s="31"/>
      <c r="CWS437" s="31"/>
      <c r="CWT437" s="31"/>
      <c r="CWU437" s="31"/>
      <c r="CWV437" s="31"/>
      <c r="CWW437" s="31"/>
      <c r="CWX437" s="31"/>
      <c r="CWY437" s="31"/>
      <c r="CWZ437" s="31"/>
      <c r="CXA437" s="31"/>
      <c r="CXB437" s="31"/>
      <c r="CXC437" s="31"/>
      <c r="CXD437" s="31"/>
      <c r="CXE437" s="31"/>
      <c r="CXF437" s="31"/>
      <c r="CXG437" s="31"/>
      <c r="CXH437" s="31"/>
      <c r="CXI437" s="31"/>
      <c r="CXJ437" s="31"/>
      <c r="CXK437" s="31"/>
      <c r="CXL437" s="31"/>
      <c r="CXM437" s="31"/>
      <c r="CXN437" s="31"/>
      <c r="CXO437" s="31"/>
      <c r="CXP437" s="31"/>
      <c r="CXQ437" s="31"/>
      <c r="CXR437" s="31"/>
      <c r="CXS437" s="31"/>
      <c r="CXT437" s="31"/>
      <c r="CXU437" s="31"/>
      <c r="CXV437" s="31"/>
      <c r="CXW437" s="31"/>
      <c r="CXX437" s="31"/>
      <c r="CXY437" s="31"/>
      <c r="CXZ437" s="31"/>
      <c r="CYA437" s="31"/>
      <c r="CYB437" s="31"/>
      <c r="CYC437" s="31"/>
      <c r="CYD437" s="31"/>
      <c r="CYE437" s="31"/>
      <c r="CYF437" s="31"/>
      <c r="CYG437" s="31"/>
      <c r="CYH437" s="31"/>
      <c r="CYI437" s="31"/>
      <c r="CYJ437" s="31"/>
      <c r="CYK437" s="31"/>
      <c r="CYL437" s="31"/>
      <c r="CYM437" s="31"/>
      <c r="CYN437" s="31"/>
      <c r="CYO437" s="31"/>
      <c r="CYP437" s="31"/>
      <c r="CYQ437" s="31"/>
      <c r="CYR437" s="31"/>
      <c r="CYS437" s="31"/>
      <c r="CYT437" s="31"/>
      <c r="CYU437" s="31"/>
      <c r="CYV437" s="31"/>
      <c r="CYW437" s="31"/>
      <c r="CYX437" s="31"/>
      <c r="CYY437" s="31"/>
      <c r="CYZ437" s="31"/>
      <c r="CZA437" s="31"/>
      <c r="CZB437" s="31"/>
      <c r="CZC437" s="31"/>
      <c r="CZD437" s="31"/>
      <c r="CZE437" s="31"/>
      <c r="CZF437" s="31"/>
      <c r="CZG437" s="31"/>
      <c r="CZH437" s="31"/>
      <c r="CZI437" s="31"/>
      <c r="CZJ437" s="31"/>
      <c r="CZK437" s="31"/>
      <c r="CZL437" s="31"/>
      <c r="CZM437" s="31"/>
      <c r="CZN437" s="31"/>
      <c r="CZO437" s="31"/>
      <c r="CZP437" s="31"/>
      <c r="CZQ437" s="31"/>
      <c r="CZR437" s="31"/>
      <c r="CZS437" s="31"/>
      <c r="CZT437" s="31"/>
      <c r="CZU437" s="31"/>
      <c r="CZV437" s="31"/>
      <c r="CZW437" s="31"/>
      <c r="CZX437" s="31"/>
      <c r="CZY437" s="31"/>
      <c r="CZZ437" s="31"/>
      <c r="DAA437" s="31"/>
      <c r="DAB437" s="31"/>
      <c r="DAC437" s="31"/>
      <c r="DAD437" s="31"/>
      <c r="DAE437" s="31"/>
      <c r="DAF437" s="31"/>
      <c r="DAG437" s="31"/>
      <c r="DAH437" s="31"/>
      <c r="DAI437" s="31"/>
      <c r="DAJ437" s="31"/>
      <c r="DAK437" s="31"/>
      <c r="DAL437" s="31"/>
      <c r="DAM437" s="31"/>
      <c r="DAN437" s="31"/>
      <c r="DAO437" s="31"/>
      <c r="DAP437" s="31"/>
      <c r="DAQ437" s="31"/>
      <c r="DAR437" s="31"/>
      <c r="DAS437" s="31"/>
      <c r="DAT437" s="31"/>
      <c r="DAU437" s="31"/>
      <c r="DAV437" s="31"/>
      <c r="DAW437" s="31"/>
      <c r="DAX437" s="31"/>
      <c r="DAY437" s="31"/>
      <c r="DAZ437" s="31"/>
      <c r="DBA437" s="31"/>
      <c r="DBB437" s="31"/>
      <c r="DBC437" s="31"/>
      <c r="DBD437" s="31"/>
      <c r="DBE437" s="31"/>
      <c r="DBF437" s="31"/>
      <c r="DBG437" s="31"/>
      <c r="DBH437" s="31"/>
      <c r="DBI437" s="31"/>
      <c r="DBJ437" s="31"/>
      <c r="DBK437" s="31"/>
      <c r="DBL437" s="31"/>
      <c r="DBM437" s="31"/>
      <c r="DBN437" s="31"/>
      <c r="DBO437" s="31"/>
      <c r="DBP437" s="31"/>
      <c r="DBQ437" s="31"/>
      <c r="DBR437" s="31"/>
      <c r="DBS437" s="31"/>
      <c r="DBT437" s="31"/>
      <c r="DBU437" s="31"/>
      <c r="DBV437" s="31"/>
      <c r="DBW437" s="31"/>
      <c r="DBX437" s="31"/>
      <c r="DBY437" s="31"/>
      <c r="DBZ437" s="31"/>
      <c r="DCA437" s="31"/>
      <c r="DCB437" s="31"/>
      <c r="DCC437" s="31"/>
      <c r="DCD437" s="31"/>
      <c r="DCE437" s="31"/>
      <c r="DCF437" s="31"/>
      <c r="DCG437" s="31"/>
      <c r="DCH437" s="31"/>
      <c r="DCI437" s="31"/>
      <c r="DCJ437" s="31"/>
      <c r="DCK437" s="31"/>
      <c r="DCL437" s="31"/>
      <c r="DCM437" s="31"/>
      <c r="DCN437" s="31"/>
      <c r="DCO437" s="31"/>
      <c r="DCP437" s="31"/>
      <c r="DCQ437" s="31"/>
      <c r="DCR437" s="31"/>
      <c r="DCS437" s="31"/>
      <c r="DCT437" s="31"/>
      <c r="DCU437" s="31"/>
      <c r="DCV437" s="31"/>
      <c r="DCW437" s="31"/>
      <c r="DCX437" s="31"/>
      <c r="DCY437" s="31"/>
      <c r="DCZ437" s="31"/>
      <c r="DDA437" s="31"/>
      <c r="DDB437" s="31"/>
      <c r="DDC437" s="31"/>
      <c r="DDD437" s="31"/>
      <c r="DDE437" s="31"/>
      <c r="DDF437" s="31"/>
      <c r="DDG437" s="31"/>
      <c r="DDH437" s="31"/>
      <c r="DDI437" s="31"/>
      <c r="DDJ437" s="31"/>
      <c r="DDK437" s="31"/>
      <c r="DDL437" s="31"/>
      <c r="DDM437" s="31"/>
      <c r="DDN437" s="31"/>
      <c r="DDO437" s="31"/>
      <c r="DDP437" s="31"/>
      <c r="DDQ437" s="31"/>
      <c r="DDR437" s="31"/>
      <c r="DDS437" s="31"/>
      <c r="DDT437" s="31"/>
      <c r="DDU437" s="31"/>
      <c r="DDV437" s="31"/>
      <c r="DDW437" s="31"/>
      <c r="DDX437" s="31"/>
      <c r="DDY437" s="31"/>
      <c r="DDZ437" s="31"/>
      <c r="DEA437" s="31"/>
      <c r="DEB437" s="31"/>
      <c r="DEC437" s="31"/>
      <c r="DED437" s="31"/>
      <c r="DEE437" s="31"/>
      <c r="DEF437" s="31"/>
      <c r="DEG437" s="31"/>
      <c r="DEH437" s="31"/>
      <c r="DEI437" s="31"/>
      <c r="DEJ437" s="31"/>
      <c r="DEK437" s="31"/>
      <c r="DEL437" s="31"/>
      <c r="DEM437" s="31"/>
      <c r="DEN437" s="31"/>
      <c r="DEO437" s="31"/>
      <c r="DEP437" s="31"/>
      <c r="DEQ437" s="31"/>
      <c r="DER437" s="31"/>
      <c r="DES437" s="31"/>
      <c r="DET437" s="31"/>
      <c r="DEU437" s="31"/>
      <c r="DEV437" s="31"/>
      <c r="DEW437" s="31"/>
      <c r="DEX437" s="31"/>
      <c r="DEY437" s="31"/>
      <c r="DEZ437" s="31"/>
      <c r="DFA437" s="31"/>
      <c r="DFB437" s="31"/>
      <c r="DFC437" s="31"/>
      <c r="DFD437" s="31"/>
      <c r="DFE437" s="31"/>
      <c r="DFF437" s="31"/>
      <c r="DFG437" s="31"/>
      <c r="DFH437" s="31"/>
      <c r="DFI437" s="31"/>
      <c r="DFJ437" s="31"/>
      <c r="DFK437" s="31"/>
      <c r="DFL437" s="31"/>
      <c r="DFM437" s="31"/>
      <c r="DFN437" s="31"/>
      <c r="DFO437" s="31"/>
      <c r="DFP437" s="31"/>
      <c r="DFQ437" s="31"/>
      <c r="DFR437" s="31"/>
      <c r="DFS437" s="31"/>
      <c r="DFT437" s="31"/>
      <c r="DFU437" s="31"/>
      <c r="DFV437" s="31"/>
      <c r="DFW437" s="31"/>
      <c r="DFX437" s="31"/>
      <c r="DFY437" s="31"/>
      <c r="DFZ437" s="31"/>
      <c r="DGA437" s="31"/>
      <c r="DGB437" s="31"/>
      <c r="DGC437" s="31"/>
      <c r="DGD437" s="31"/>
      <c r="DGE437" s="31"/>
      <c r="DGF437" s="31"/>
      <c r="DGG437" s="31"/>
      <c r="DGH437" s="31"/>
      <c r="DGI437" s="31"/>
      <c r="DGJ437" s="31"/>
      <c r="DGK437" s="31"/>
      <c r="DGL437" s="31"/>
      <c r="DGM437" s="31"/>
      <c r="DGN437" s="31"/>
      <c r="DGO437" s="31"/>
      <c r="DGP437" s="31"/>
      <c r="DGQ437" s="31"/>
      <c r="DGR437" s="31"/>
      <c r="DGS437" s="31"/>
      <c r="DGT437" s="31"/>
      <c r="DGU437" s="31"/>
      <c r="DGV437" s="31"/>
      <c r="DGW437" s="31"/>
      <c r="DGX437" s="31"/>
      <c r="DGY437" s="31"/>
      <c r="DGZ437" s="31"/>
      <c r="DHA437" s="31"/>
      <c r="DHB437" s="31"/>
      <c r="DHC437" s="31"/>
      <c r="DHD437" s="31"/>
      <c r="DHE437" s="31"/>
      <c r="DHF437" s="31"/>
      <c r="DHG437" s="31"/>
      <c r="DHH437" s="31"/>
      <c r="DHI437" s="31"/>
      <c r="DHJ437" s="31"/>
      <c r="DHK437" s="31"/>
      <c r="DHL437" s="31"/>
      <c r="DHM437" s="31"/>
      <c r="DHN437" s="31"/>
      <c r="DHO437" s="31"/>
      <c r="DHP437" s="31"/>
      <c r="DHQ437" s="31"/>
      <c r="DHR437" s="31"/>
      <c r="DHS437" s="31"/>
      <c r="DHT437" s="31"/>
      <c r="DHU437" s="31"/>
      <c r="DHV437" s="31"/>
      <c r="DHW437" s="31"/>
      <c r="DHX437" s="31"/>
      <c r="DHY437" s="31"/>
      <c r="DHZ437" s="31"/>
      <c r="DIA437" s="31"/>
      <c r="DIB437" s="31"/>
      <c r="DIC437" s="31"/>
      <c r="DID437" s="31"/>
      <c r="DIE437" s="31"/>
      <c r="DIF437" s="31"/>
      <c r="DIG437" s="31"/>
      <c r="DIH437" s="31"/>
      <c r="DII437" s="31"/>
      <c r="DIJ437" s="31"/>
      <c r="DIK437" s="31"/>
      <c r="DIL437" s="31"/>
      <c r="DIM437" s="31"/>
      <c r="DIN437" s="31"/>
      <c r="DIO437" s="31"/>
      <c r="DIP437" s="31"/>
      <c r="DIQ437" s="31"/>
      <c r="DIR437" s="31"/>
      <c r="DIS437" s="31"/>
      <c r="DIT437" s="31"/>
      <c r="DIU437" s="31"/>
      <c r="DIV437" s="31"/>
      <c r="DIW437" s="31"/>
      <c r="DIX437" s="31"/>
      <c r="DIY437" s="31"/>
      <c r="DIZ437" s="31"/>
      <c r="DJA437" s="31"/>
      <c r="DJB437" s="31"/>
      <c r="DJC437" s="31"/>
      <c r="DJD437" s="31"/>
      <c r="DJE437" s="31"/>
      <c r="DJF437" s="31"/>
      <c r="DJG437" s="31"/>
      <c r="DJH437" s="31"/>
      <c r="DJI437" s="31"/>
      <c r="DJJ437" s="31"/>
      <c r="DJK437" s="31"/>
      <c r="DJL437" s="31"/>
      <c r="DJM437" s="31"/>
      <c r="DJN437" s="31"/>
      <c r="DJO437" s="31"/>
      <c r="DJP437" s="31"/>
      <c r="DJQ437" s="31"/>
      <c r="DJR437" s="31"/>
      <c r="DJS437" s="31"/>
      <c r="DJT437" s="31"/>
      <c r="DJU437" s="31"/>
      <c r="DJV437" s="31"/>
      <c r="DJW437" s="31"/>
      <c r="DJX437" s="31"/>
      <c r="DJY437" s="31"/>
      <c r="DJZ437" s="31"/>
      <c r="DKA437" s="31"/>
      <c r="DKB437" s="31"/>
      <c r="DKC437" s="31"/>
      <c r="DKD437" s="31"/>
      <c r="DKE437" s="31"/>
      <c r="DKF437" s="31"/>
      <c r="DKG437" s="31"/>
      <c r="DKH437" s="31"/>
      <c r="DKI437" s="31"/>
      <c r="DKJ437" s="31"/>
      <c r="DKK437" s="31"/>
      <c r="DKL437" s="31"/>
      <c r="DKM437" s="31"/>
      <c r="DKN437" s="31"/>
      <c r="DKO437" s="31"/>
      <c r="DKP437" s="31"/>
      <c r="DKQ437" s="31"/>
      <c r="DKR437" s="31"/>
      <c r="DKS437" s="31"/>
      <c r="DKT437" s="31"/>
      <c r="DKU437" s="31"/>
      <c r="DKV437" s="31"/>
      <c r="DKW437" s="31"/>
      <c r="DKX437" s="31"/>
      <c r="DKY437" s="31"/>
      <c r="DKZ437" s="31"/>
      <c r="DLA437" s="31"/>
      <c r="DLB437" s="31"/>
      <c r="DLC437" s="31"/>
      <c r="DLD437" s="31"/>
      <c r="DLE437" s="31"/>
      <c r="DLF437" s="31"/>
      <c r="DLG437" s="31"/>
      <c r="DLH437" s="31"/>
      <c r="DLI437" s="31"/>
      <c r="DLJ437" s="31"/>
      <c r="DLK437" s="31"/>
      <c r="DLL437" s="31"/>
      <c r="DLM437" s="31"/>
      <c r="DLN437" s="31"/>
      <c r="DLO437" s="31"/>
      <c r="DLP437" s="31"/>
      <c r="DLQ437" s="31"/>
      <c r="DLR437" s="31"/>
      <c r="DLS437" s="31"/>
      <c r="DLT437" s="31"/>
      <c r="DLU437" s="31"/>
      <c r="DLV437" s="31"/>
      <c r="DLW437" s="31"/>
      <c r="DLX437" s="31"/>
      <c r="DLY437" s="31"/>
      <c r="DLZ437" s="31"/>
      <c r="DMA437" s="31"/>
      <c r="DMB437" s="31"/>
      <c r="DMC437" s="31"/>
      <c r="DMD437" s="31"/>
      <c r="DME437" s="31"/>
      <c r="DMF437" s="31"/>
      <c r="DMG437" s="31"/>
      <c r="DMH437" s="31"/>
      <c r="DMI437" s="31"/>
      <c r="DMJ437" s="31"/>
      <c r="DMK437" s="31"/>
      <c r="DML437" s="31"/>
      <c r="DMM437" s="31"/>
      <c r="DMN437" s="31"/>
      <c r="DMO437" s="31"/>
      <c r="DMP437" s="31"/>
      <c r="DMQ437" s="31"/>
      <c r="DMR437" s="31"/>
      <c r="DMS437" s="31"/>
      <c r="DMT437" s="31"/>
      <c r="DMU437" s="31"/>
      <c r="DMV437" s="31"/>
      <c r="DMW437" s="31"/>
      <c r="DMX437" s="31"/>
      <c r="DMY437" s="31"/>
      <c r="DMZ437" s="31"/>
      <c r="DNA437" s="31"/>
      <c r="DNB437" s="31"/>
      <c r="DNC437" s="31"/>
      <c r="DND437" s="31"/>
      <c r="DNE437" s="31"/>
      <c r="DNF437" s="31"/>
      <c r="DNG437" s="31"/>
      <c r="DNH437" s="31"/>
      <c r="DNI437" s="31"/>
      <c r="DNJ437" s="31"/>
      <c r="DNK437" s="31"/>
      <c r="DNL437" s="31"/>
      <c r="DNM437" s="31"/>
      <c r="DNN437" s="31"/>
      <c r="DNO437" s="31"/>
      <c r="DNP437" s="31"/>
      <c r="DNQ437" s="31"/>
      <c r="DNR437" s="31"/>
      <c r="DNS437" s="31"/>
      <c r="DNT437" s="31"/>
      <c r="DNU437" s="31"/>
      <c r="DNV437" s="31"/>
      <c r="DNW437" s="31"/>
      <c r="DNX437" s="31"/>
      <c r="DNY437" s="31"/>
      <c r="DNZ437" s="31"/>
      <c r="DOA437" s="31"/>
      <c r="DOB437" s="31"/>
      <c r="DOC437" s="31"/>
      <c r="DOD437" s="31"/>
      <c r="DOE437" s="31"/>
      <c r="DOF437" s="31"/>
      <c r="DOG437" s="31"/>
      <c r="DOH437" s="31"/>
      <c r="DOI437" s="31"/>
      <c r="DOJ437" s="31"/>
      <c r="DOK437" s="31"/>
      <c r="DOL437" s="31"/>
      <c r="DOM437" s="31"/>
      <c r="DON437" s="31"/>
      <c r="DOO437" s="31"/>
      <c r="DOP437" s="31"/>
      <c r="DOQ437" s="31"/>
      <c r="DOR437" s="31"/>
      <c r="DOS437" s="31"/>
      <c r="DOT437" s="31"/>
      <c r="DOU437" s="31"/>
      <c r="DOV437" s="31"/>
      <c r="DOW437" s="31"/>
      <c r="DOX437" s="31"/>
      <c r="DOY437" s="31"/>
      <c r="DOZ437" s="31"/>
      <c r="DPA437" s="31"/>
      <c r="DPB437" s="31"/>
      <c r="DPC437" s="31"/>
      <c r="DPD437" s="31"/>
      <c r="DPE437" s="31"/>
      <c r="DPF437" s="31"/>
      <c r="DPG437" s="31"/>
      <c r="DPH437" s="31"/>
      <c r="DPI437" s="31"/>
      <c r="DPJ437" s="31"/>
      <c r="DPK437" s="31"/>
      <c r="DPL437" s="31"/>
      <c r="DPM437" s="31"/>
      <c r="DPN437" s="31"/>
      <c r="DPO437" s="31"/>
      <c r="DPP437" s="31"/>
      <c r="DPQ437" s="31"/>
      <c r="DPR437" s="31"/>
      <c r="DPS437" s="31"/>
      <c r="DPT437" s="31"/>
      <c r="DPU437" s="31"/>
      <c r="DPV437" s="31"/>
      <c r="DPW437" s="31"/>
      <c r="DPX437" s="31"/>
      <c r="DPY437" s="31"/>
      <c r="DPZ437" s="31"/>
      <c r="DQA437" s="31"/>
      <c r="DQB437" s="31"/>
      <c r="DQC437" s="31"/>
      <c r="DQD437" s="31"/>
      <c r="DQE437" s="31"/>
      <c r="DQF437" s="31"/>
      <c r="DQG437" s="31"/>
      <c r="DQH437" s="31"/>
      <c r="DQI437" s="31"/>
      <c r="DQJ437" s="31"/>
      <c r="DQK437" s="31"/>
      <c r="DQL437" s="31"/>
      <c r="DQM437" s="31"/>
      <c r="DQN437" s="31"/>
      <c r="DQO437" s="31"/>
      <c r="DQP437" s="31"/>
      <c r="DQQ437" s="31"/>
      <c r="DQR437" s="31"/>
      <c r="DQS437" s="31"/>
      <c r="DQT437" s="31"/>
      <c r="DQU437" s="31"/>
      <c r="DQV437" s="31"/>
      <c r="DQW437" s="31"/>
      <c r="DQX437" s="31"/>
      <c r="DQY437" s="31"/>
      <c r="DQZ437" s="31"/>
      <c r="DRA437" s="31"/>
      <c r="DRB437" s="31"/>
      <c r="DRC437" s="31"/>
      <c r="DRD437" s="31"/>
      <c r="DRE437" s="31"/>
      <c r="DRF437" s="31"/>
      <c r="DRG437" s="31"/>
      <c r="DRH437" s="31"/>
      <c r="DRI437" s="31"/>
      <c r="DRJ437" s="31"/>
      <c r="DRK437" s="31"/>
      <c r="DRL437" s="31"/>
      <c r="DRM437" s="31"/>
      <c r="DRN437" s="31"/>
      <c r="DRO437" s="31"/>
      <c r="DRP437" s="31"/>
      <c r="DRQ437" s="31"/>
      <c r="DRR437" s="31"/>
      <c r="DRS437" s="31"/>
      <c r="DRT437" s="31"/>
      <c r="DRU437" s="31"/>
      <c r="DRV437" s="31"/>
      <c r="DRW437" s="31"/>
      <c r="DRX437" s="31"/>
      <c r="DRY437" s="31"/>
      <c r="DRZ437" s="31"/>
      <c r="DSA437" s="31"/>
      <c r="DSB437" s="31"/>
      <c r="DSC437" s="31"/>
      <c r="DSD437" s="31"/>
      <c r="DSE437" s="31"/>
      <c r="DSF437" s="31"/>
      <c r="DSG437" s="31"/>
      <c r="DSH437" s="31"/>
      <c r="DSI437" s="31"/>
      <c r="DSJ437" s="31"/>
      <c r="DSK437" s="31"/>
      <c r="DSL437" s="31"/>
      <c r="DSM437" s="31"/>
      <c r="DSN437" s="31"/>
      <c r="DSO437" s="31"/>
      <c r="DSP437" s="31"/>
      <c r="DSQ437" s="31"/>
      <c r="DSR437" s="31"/>
      <c r="DSS437" s="31"/>
      <c r="DST437" s="31"/>
      <c r="DSU437" s="31"/>
      <c r="DSV437" s="31"/>
      <c r="DSW437" s="31"/>
      <c r="DSX437" s="31"/>
      <c r="DSY437" s="31"/>
      <c r="DSZ437" s="31"/>
      <c r="DTA437" s="31"/>
      <c r="DTB437" s="31"/>
      <c r="DTC437" s="31"/>
      <c r="DTD437" s="31"/>
      <c r="DTE437" s="31"/>
      <c r="DTF437" s="31"/>
      <c r="DTG437" s="31"/>
      <c r="DTH437" s="31"/>
      <c r="DTI437" s="31"/>
      <c r="DTJ437" s="31"/>
      <c r="DTK437" s="31"/>
      <c r="DTL437" s="31"/>
      <c r="DTM437" s="31"/>
      <c r="DTN437" s="31"/>
      <c r="DTO437" s="31"/>
      <c r="DTP437" s="31"/>
      <c r="DTQ437" s="31"/>
      <c r="DTR437" s="31"/>
      <c r="DTS437" s="31"/>
      <c r="DTT437" s="31"/>
      <c r="DTU437" s="31"/>
      <c r="DTV437" s="31"/>
      <c r="DTW437" s="31"/>
      <c r="DTX437" s="31"/>
      <c r="DTY437" s="31"/>
      <c r="DTZ437" s="31"/>
      <c r="DUA437" s="31"/>
      <c r="DUB437" s="31"/>
      <c r="DUC437" s="31"/>
      <c r="DUD437" s="31"/>
      <c r="DUE437" s="31"/>
      <c r="DUF437" s="31"/>
      <c r="DUG437" s="31"/>
      <c r="DUH437" s="31"/>
      <c r="DUI437" s="31"/>
      <c r="DUJ437" s="31"/>
      <c r="DUK437" s="31"/>
      <c r="DUL437" s="31"/>
      <c r="DUM437" s="31"/>
      <c r="DUN437" s="31"/>
      <c r="DUO437" s="31"/>
      <c r="DUP437" s="31"/>
      <c r="DUQ437" s="31"/>
      <c r="DUR437" s="31"/>
      <c r="DUS437" s="31"/>
      <c r="DUT437" s="31"/>
      <c r="DUU437" s="31"/>
      <c r="DUV437" s="31"/>
      <c r="DUW437" s="31"/>
      <c r="DUX437" s="31"/>
      <c r="DUY437" s="31"/>
      <c r="DUZ437" s="31"/>
      <c r="DVA437" s="31"/>
      <c r="DVB437" s="31"/>
      <c r="DVC437" s="31"/>
      <c r="DVD437" s="31"/>
      <c r="DVE437" s="31"/>
      <c r="DVF437" s="31"/>
      <c r="DVG437" s="31"/>
      <c r="DVH437" s="31"/>
      <c r="DVI437" s="31"/>
      <c r="DVJ437" s="31"/>
      <c r="DVK437" s="31"/>
      <c r="DVL437" s="31"/>
      <c r="DVM437" s="31"/>
      <c r="DVN437" s="31"/>
      <c r="DVO437" s="31"/>
      <c r="DVP437" s="31"/>
      <c r="DVQ437" s="31"/>
      <c r="DVR437" s="31"/>
      <c r="DVS437" s="31"/>
      <c r="DVT437" s="31"/>
      <c r="DVU437" s="31"/>
      <c r="DVV437" s="31"/>
      <c r="DVW437" s="31"/>
      <c r="DVX437" s="31"/>
      <c r="DVY437" s="31"/>
      <c r="DVZ437" s="31"/>
      <c r="DWA437" s="31"/>
      <c r="DWB437" s="31"/>
      <c r="DWC437" s="31"/>
      <c r="DWD437" s="31"/>
      <c r="DWE437" s="31"/>
      <c r="DWF437" s="31"/>
      <c r="DWG437" s="31"/>
      <c r="DWH437" s="31"/>
      <c r="DWI437" s="31"/>
      <c r="DWJ437" s="31"/>
      <c r="DWK437" s="31"/>
      <c r="DWL437" s="31"/>
      <c r="DWM437" s="31"/>
      <c r="DWN437" s="31"/>
      <c r="DWO437" s="31"/>
      <c r="DWP437" s="31"/>
      <c r="DWQ437" s="31"/>
      <c r="DWR437" s="31"/>
      <c r="DWS437" s="31"/>
      <c r="DWT437" s="31"/>
      <c r="DWU437" s="31"/>
      <c r="DWV437" s="31"/>
      <c r="DWW437" s="31"/>
      <c r="DWX437" s="31"/>
      <c r="DWY437" s="31"/>
      <c r="DWZ437" s="31"/>
      <c r="DXA437" s="31"/>
      <c r="DXB437" s="31"/>
      <c r="DXC437" s="31"/>
      <c r="DXD437" s="31"/>
      <c r="DXE437" s="31"/>
      <c r="DXF437" s="31"/>
      <c r="DXG437" s="31"/>
      <c r="DXH437" s="31"/>
      <c r="DXI437" s="31"/>
      <c r="DXJ437" s="31"/>
      <c r="DXK437" s="31"/>
      <c r="DXL437" s="31"/>
      <c r="DXM437" s="31"/>
      <c r="DXN437" s="31"/>
      <c r="DXO437" s="31"/>
      <c r="DXP437" s="31"/>
      <c r="DXQ437" s="31"/>
      <c r="DXR437" s="31"/>
      <c r="DXS437" s="31"/>
      <c r="DXT437" s="31"/>
      <c r="DXU437" s="31"/>
      <c r="DXV437" s="31"/>
      <c r="DXW437" s="31"/>
      <c r="DXX437" s="31"/>
      <c r="DXY437" s="31"/>
      <c r="DXZ437" s="31"/>
      <c r="DYA437" s="31"/>
      <c r="DYB437" s="31"/>
      <c r="DYC437" s="31"/>
      <c r="DYD437" s="31"/>
      <c r="DYE437" s="31"/>
      <c r="DYF437" s="31"/>
      <c r="DYG437" s="31"/>
      <c r="DYH437" s="31"/>
      <c r="DYI437" s="31"/>
      <c r="DYJ437" s="31"/>
      <c r="DYK437" s="31"/>
      <c r="DYL437" s="31"/>
      <c r="DYM437" s="31"/>
      <c r="DYN437" s="31"/>
      <c r="DYO437" s="31"/>
      <c r="DYP437" s="31"/>
      <c r="DYQ437" s="31"/>
      <c r="DYR437" s="31"/>
      <c r="DYS437" s="31"/>
      <c r="DYT437" s="31"/>
      <c r="DYU437" s="31"/>
      <c r="DYV437" s="31"/>
      <c r="DYW437" s="31"/>
      <c r="DYX437" s="31"/>
      <c r="DYY437" s="31"/>
      <c r="DYZ437" s="31"/>
      <c r="DZA437" s="31"/>
      <c r="DZB437" s="31"/>
      <c r="DZC437" s="31"/>
      <c r="DZD437" s="31"/>
      <c r="DZE437" s="31"/>
      <c r="DZF437" s="31"/>
      <c r="DZG437" s="31"/>
      <c r="DZH437" s="31"/>
      <c r="DZI437" s="31"/>
      <c r="DZJ437" s="31"/>
      <c r="DZK437" s="31"/>
      <c r="DZL437" s="31"/>
      <c r="DZM437" s="31"/>
      <c r="DZN437" s="31"/>
      <c r="DZO437" s="31"/>
      <c r="DZP437" s="31"/>
      <c r="DZQ437" s="31"/>
      <c r="DZR437" s="31"/>
      <c r="DZS437" s="31"/>
      <c r="DZT437" s="31"/>
      <c r="DZU437" s="31"/>
      <c r="DZV437" s="31"/>
      <c r="DZW437" s="31"/>
      <c r="DZX437" s="31"/>
      <c r="DZY437" s="31"/>
      <c r="DZZ437" s="31"/>
      <c r="EAA437" s="31"/>
      <c r="EAB437" s="31"/>
      <c r="EAC437" s="31"/>
      <c r="EAD437" s="31"/>
      <c r="EAE437" s="31"/>
      <c r="EAF437" s="31"/>
      <c r="EAG437" s="31"/>
      <c r="EAH437" s="31"/>
      <c r="EAI437" s="31"/>
      <c r="EAJ437" s="31"/>
      <c r="EAK437" s="31"/>
      <c r="EAL437" s="31"/>
      <c r="EAM437" s="31"/>
      <c r="EAN437" s="31"/>
      <c r="EAO437" s="31"/>
      <c r="EAP437" s="31"/>
      <c r="EAQ437" s="31"/>
      <c r="EAR437" s="31"/>
      <c r="EAS437" s="31"/>
      <c r="EAT437" s="31"/>
      <c r="EAU437" s="31"/>
      <c r="EAV437" s="31"/>
      <c r="EAW437" s="31"/>
      <c r="EAX437" s="31"/>
      <c r="EAY437" s="31"/>
      <c r="EAZ437" s="31"/>
      <c r="EBA437" s="31"/>
      <c r="EBB437" s="31"/>
      <c r="EBC437" s="31"/>
      <c r="EBD437" s="31"/>
      <c r="EBE437" s="31"/>
      <c r="EBF437" s="31"/>
      <c r="EBG437" s="31"/>
      <c r="EBH437" s="31"/>
      <c r="EBI437" s="31"/>
      <c r="EBJ437" s="31"/>
      <c r="EBK437" s="31"/>
      <c r="EBL437" s="31"/>
      <c r="EBM437" s="31"/>
      <c r="EBN437" s="31"/>
      <c r="EBO437" s="31"/>
      <c r="EBP437" s="31"/>
      <c r="EBQ437" s="31"/>
      <c r="EBR437" s="31"/>
      <c r="EBS437" s="31"/>
      <c r="EBT437" s="31"/>
      <c r="EBU437" s="31"/>
      <c r="EBV437" s="31"/>
      <c r="EBW437" s="31"/>
      <c r="EBX437" s="31"/>
      <c r="EBY437" s="31"/>
      <c r="EBZ437" s="31"/>
      <c r="ECA437" s="31"/>
      <c r="ECB437" s="31"/>
      <c r="ECC437" s="31"/>
      <c r="ECD437" s="31"/>
      <c r="ECE437" s="31"/>
      <c r="ECF437" s="31"/>
      <c r="ECG437" s="31"/>
      <c r="ECH437" s="31"/>
      <c r="ECI437" s="31"/>
      <c r="ECJ437" s="31"/>
      <c r="ECK437" s="31"/>
      <c r="ECL437" s="31"/>
      <c r="ECM437" s="31"/>
      <c r="ECN437" s="31"/>
      <c r="ECO437" s="31"/>
      <c r="ECP437" s="31"/>
      <c r="ECQ437" s="31"/>
      <c r="ECR437" s="31"/>
      <c r="ECS437" s="31"/>
      <c r="ECT437" s="31"/>
      <c r="ECU437" s="31"/>
      <c r="ECV437" s="31"/>
      <c r="ECW437" s="31"/>
      <c r="ECX437" s="31"/>
      <c r="ECY437" s="31"/>
      <c r="ECZ437" s="31"/>
      <c r="EDA437" s="31"/>
      <c r="EDB437" s="31"/>
      <c r="EDC437" s="31"/>
      <c r="EDD437" s="31"/>
      <c r="EDE437" s="31"/>
      <c r="EDF437" s="31"/>
      <c r="EDG437" s="31"/>
      <c r="EDH437" s="31"/>
      <c r="EDI437" s="31"/>
      <c r="EDJ437" s="31"/>
      <c r="EDK437" s="31"/>
      <c r="EDL437" s="31"/>
      <c r="EDM437" s="31"/>
      <c r="EDN437" s="31"/>
      <c r="EDO437" s="31"/>
      <c r="EDP437" s="31"/>
      <c r="EDQ437" s="31"/>
      <c r="EDR437" s="31"/>
      <c r="EDS437" s="31"/>
      <c r="EDT437" s="31"/>
      <c r="EDU437" s="31"/>
      <c r="EDV437" s="31"/>
      <c r="EDW437" s="31"/>
      <c r="EDX437" s="31"/>
      <c r="EDY437" s="31"/>
      <c r="EDZ437" s="31"/>
      <c r="EEA437" s="31"/>
      <c r="EEB437" s="31"/>
      <c r="EEC437" s="31"/>
      <c r="EED437" s="31"/>
      <c r="EEE437" s="31"/>
      <c r="EEF437" s="31"/>
      <c r="EEG437" s="31"/>
      <c r="EEH437" s="31"/>
      <c r="EEI437" s="31"/>
      <c r="EEJ437" s="31"/>
      <c r="EEK437" s="31"/>
      <c r="EEL437" s="31"/>
      <c r="EEM437" s="31"/>
      <c r="EEN437" s="31"/>
      <c r="EEO437" s="31"/>
      <c r="EEP437" s="31"/>
      <c r="EEQ437" s="31"/>
      <c r="EER437" s="31"/>
      <c r="EES437" s="31"/>
      <c r="EET437" s="31"/>
      <c r="EEU437" s="31"/>
      <c r="EEV437" s="31"/>
      <c r="EEW437" s="31"/>
      <c r="EEX437" s="31"/>
      <c r="EEY437" s="31"/>
      <c r="EEZ437" s="31"/>
      <c r="EFA437" s="31"/>
      <c r="EFB437" s="31"/>
      <c r="EFC437" s="31"/>
      <c r="EFD437" s="31"/>
      <c r="EFE437" s="31"/>
      <c r="EFF437" s="31"/>
      <c r="EFG437" s="31"/>
      <c r="EFH437" s="31"/>
      <c r="EFI437" s="31"/>
      <c r="EFJ437" s="31"/>
      <c r="EFK437" s="31"/>
      <c r="EFL437" s="31"/>
      <c r="EFM437" s="31"/>
      <c r="EFN437" s="31"/>
      <c r="EFO437" s="31"/>
      <c r="EFP437" s="31"/>
      <c r="EFQ437" s="31"/>
      <c r="EFR437" s="31"/>
      <c r="EFS437" s="31"/>
      <c r="EFT437" s="31"/>
      <c r="EFU437" s="31"/>
      <c r="EFV437" s="31"/>
      <c r="EFW437" s="31"/>
      <c r="EFX437" s="31"/>
      <c r="EFY437" s="31"/>
      <c r="EFZ437" s="31"/>
      <c r="EGA437" s="31"/>
      <c r="EGB437" s="31"/>
      <c r="EGC437" s="31"/>
      <c r="EGD437" s="31"/>
      <c r="EGE437" s="31"/>
      <c r="EGF437" s="31"/>
      <c r="EGG437" s="31"/>
      <c r="EGH437" s="31"/>
      <c r="EGI437" s="31"/>
      <c r="EGJ437" s="31"/>
      <c r="EGK437" s="31"/>
      <c r="EGL437" s="31"/>
      <c r="EGM437" s="31"/>
      <c r="EGN437" s="31"/>
      <c r="EGO437" s="31"/>
      <c r="EGP437" s="31"/>
      <c r="EGQ437" s="31"/>
      <c r="EGR437" s="31"/>
      <c r="EGS437" s="31"/>
      <c r="EGT437" s="31"/>
      <c r="EGU437" s="31"/>
      <c r="EGV437" s="31"/>
      <c r="EGW437" s="31"/>
      <c r="EGX437" s="31"/>
      <c r="EGY437" s="31"/>
      <c r="EGZ437" s="31"/>
      <c r="EHA437" s="31"/>
      <c r="EHB437" s="31"/>
      <c r="EHC437" s="31"/>
      <c r="EHD437" s="31"/>
      <c r="EHE437" s="31"/>
      <c r="EHF437" s="31"/>
      <c r="EHG437" s="31"/>
      <c r="EHH437" s="31"/>
      <c r="EHI437" s="31"/>
      <c r="EHJ437" s="31"/>
      <c r="EHK437" s="31"/>
      <c r="EHL437" s="31"/>
      <c r="EHM437" s="31"/>
      <c r="EHN437" s="31"/>
      <c r="EHO437" s="31"/>
      <c r="EHP437" s="31"/>
      <c r="EHQ437" s="31"/>
      <c r="EHR437" s="31"/>
      <c r="EHS437" s="31"/>
      <c r="EHT437" s="31"/>
      <c r="EHU437" s="31"/>
      <c r="EHV437" s="31"/>
      <c r="EHW437" s="31"/>
      <c r="EHX437" s="31"/>
      <c r="EHY437" s="31"/>
      <c r="EHZ437" s="31"/>
      <c r="EIA437" s="31"/>
      <c r="EIB437" s="31"/>
      <c r="EIC437" s="31"/>
      <c r="EID437" s="31"/>
      <c r="EIE437" s="31"/>
      <c r="EIF437" s="31"/>
      <c r="EIG437" s="31"/>
      <c r="EIH437" s="31"/>
      <c r="EII437" s="31"/>
      <c r="EIJ437" s="31"/>
      <c r="EIK437" s="31"/>
      <c r="EIL437" s="31"/>
      <c r="EIM437" s="31"/>
      <c r="EIN437" s="31"/>
      <c r="EIO437" s="31"/>
      <c r="EIP437" s="31"/>
      <c r="EIQ437" s="31"/>
      <c r="EIR437" s="31"/>
      <c r="EIS437" s="31"/>
      <c r="EIT437" s="31"/>
      <c r="EIU437" s="31"/>
      <c r="EIV437" s="31"/>
      <c r="EIW437" s="31"/>
      <c r="EIX437" s="31"/>
      <c r="EIY437" s="31"/>
      <c r="EIZ437" s="31"/>
      <c r="EJA437" s="31"/>
      <c r="EJB437" s="31"/>
      <c r="EJC437" s="31"/>
      <c r="EJD437" s="31"/>
      <c r="EJE437" s="31"/>
      <c r="EJF437" s="31"/>
      <c r="EJG437" s="31"/>
      <c r="EJH437" s="31"/>
      <c r="EJI437" s="31"/>
      <c r="EJJ437" s="31"/>
      <c r="EJK437" s="31"/>
      <c r="EJL437" s="31"/>
      <c r="EJM437" s="31"/>
      <c r="EJN437" s="31"/>
      <c r="EJO437" s="31"/>
      <c r="EJP437" s="31"/>
      <c r="EJQ437" s="31"/>
      <c r="EJR437" s="31"/>
      <c r="EJS437" s="31"/>
      <c r="EJT437" s="31"/>
      <c r="EJU437" s="31"/>
      <c r="EJV437" s="31"/>
      <c r="EJW437" s="31"/>
      <c r="EJX437" s="31"/>
      <c r="EJY437" s="31"/>
      <c r="EJZ437" s="31"/>
      <c r="EKA437" s="31"/>
      <c r="EKB437" s="31"/>
      <c r="EKC437" s="31"/>
      <c r="EKD437" s="31"/>
      <c r="EKE437" s="31"/>
      <c r="EKF437" s="31"/>
      <c r="EKG437" s="31"/>
      <c r="EKH437" s="31"/>
      <c r="EKI437" s="31"/>
      <c r="EKJ437" s="31"/>
      <c r="EKK437" s="31"/>
      <c r="EKL437" s="31"/>
      <c r="EKM437" s="31"/>
      <c r="EKN437" s="31"/>
      <c r="EKO437" s="31"/>
      <c r="EKP437" s="31"/>
      <c r="EKQ437" s="31"/>
      <c r="EKR437" s="31"/>
      <c r="EKS437" s="31"/>
      <c r="EKT437" s="31"/>
      <c r="EKU437" s="31"/>
      <c r="EKV437" s="31"/>
      <c r="EKW437" s="31"/>
      <c r="EKX437" s="31"/>
      <c r="EKY437" s="31"/>
      <c r="EKZ437" s="31"/>
      <c r="ELA437" s="31"/>
      <c r="ELB437" s="31"/>
      <c r="ELC437" s="31"/>
      <c r="ELD437" s="31"/>
      <c r="ELE437" s="31"/>
      <c r="ELF437" s="31"/>
      <c r="ELG437" s="31"/>
      <c r="ELH437" s="31"/>
      <c r="ELI437" s="31"/>
      <c r="ELJ437" s="31"/>
      <c r="ELK437" s="31"/>
      <c r="ELL437" s="31"/>
      <c r="ELM437" s="31"/>
      <c r="ELN437" s="31"/>
      <c r="ELO437" s="31"/>
      <c r="ELP437" s="31"/>
      <c r="ELQ437" s="31"/>
      <c r="ELR437" s="31"/>
      <c r="ELS437" s="31"/>
      <c r="ELT437" s="31"/>
      <c r="ELU437" s="31"/>
      <c r="ELV437" s="31"/>
      <c r="ELW437" s="31"/>
      <c r="ELX437" s="31"/>
      <c r="ELY437" s="31"/>
      <c r="ELZ437" s="31"/>
      <c r="EMA437" s="31"/>
      <c r="EMB437" s="31"/>
      <c r="EMC437" s="31"/>
      <c r="EMD437" s="31"/>
      <c r="EME437" s="31"/>
      <c r="EMF437" s="31"/>
      <c r="EMG437" s="31"/>
      <c r="EMH437" s="31"/>
      <c r="EMI437" s="31"/>
      <c r="EMJ437" s="31"/>
      <c r="EMK437" s="31"/>
      <c r="EML437" s="31"/>
      <c r="EMM437" s="31"/>
      <c r="EMN437" s="31"/>
      <c r="EMO437" s="31"/>
      <c r="EMP437" s="31"/>
      <c r="EMQ437" s="31"/>
      <c r="EMR437" s="31"/>
      <c r="EMS437" s="31"/>
      <c r="EMT437" s="31"/>
      <c r="EMU437" s="31"/>
      <c r="EMV437" s="31"/>
      <c r="EMW437" s="31"/>
      <c r="EMX437" s="31"/>
      <c r="EMY437" s="31"/>
      <c r="EMZ437" s="31"/>
      <c r="ENA437" s="31"/>
      <c r="ENB437" s="31"/>
      <c r="ENC437" s="31"/>
      <c r="END437" s="31"/>
      <c r="ENE437" s="31"/>
      <c r="ENF437" s="31"/>
      <c r="ENG437" s="31"/>
      <c r="ENH437" s="31"/>
      <c r="ENI437" s="31"/>
      <c r="ENJ437" s="31"/>
      <c r="ENK437" s="31"/>
      <c r="ENL437" s="31"/>
      <c r="ENM437" s="31"/>
      <c r="ENN437" s="31"/>
      <c r="ENO437" s="31"/>
      <c r="ENP437" s="31"/>
      <c r="ENQ437" s="31"/>
      <c r="ENR437" s="31"/>
      <c r="ENS437" s="31"/>
      <c r="ENT437" s="31"/>
      <c r="ENU437" s="31"/>
      <c r="ENV437" s="31"/>
      <c r="ENW437" s="31"/>
      <c r="ENX437" s="31"/>
      <c r="ENY437" s="31"/>
      <c r="ENZ437" s="31"/>
      <c r="EOA437" s="31"/>
      <c r="EOB437" s="31"/>
      <c r="EOC437" s="31"/>
      <c r="EOD437" s="31"/>
      <c r="EOE437" s="31"/>
      <c r="EOF437" s="31"/>
      <c r="EOG437" s="31"/>
      <c r="EOH437" s="31"/>
      <c r="EOI437" s="31"/>
      <c r="EOJ437" s="31"/>
      <c r="EOK437" s="31"/>
      <c r="EOL437" s="31"/>
      <c r="EOM437" s="31"/>
      <c r="EON437" s="31"/>
      <c r="EOO437" s="31"/>
      <c r="EOP437" s="31"/>
      <c r="EOQ437" s="31"/>
      <c r="EOR437" s="31"/>
      <c r="EOS437" s="31"/>
      <c r="EOT437" s="31"/>
      <c r="EOU437" s="31"/>
      <c r="EOV437" s="31"/>
      <c r="EOW437" s="31"/>
      <c r="EOX437" s="31"/>
      <c r="EOY437" s="31"/>
      <c r="EOZ437" s="31"/>
      <c r="EPA437" s="31"/>
      <c r="EPB437" s="31"/>
      <c r="EPC437" s="31"/>
      <c r="EPD437" s="31"/>
      <c r="EPE437" s="31"/>
      <c r="EPF437" s="31"/>
      <c r="EPG437" s="31"/>
      <c r="EPH437" s="31"/>
      <c r="EPI437" s="31"/>
      <c r="EPJ437" s="31"/>
      <c r="EPK437" s="31"/>
      <c r="EPL437" s="31"/>
      <c r="EPM437" s="31"/>
      <c r="EPN437" s="31"/>
      <c r="EPO437" s="31"/>
      <c r="EPP437" s="31"/>
      <c r="EPQ437" s="31"/>
      <c r="EPR437" s="31"/>
      <c r="EPS437" s="31"/>
      <c r="EPT437" s="31"/>
      <c r="EPU437" s="31"/>
      <c r="EPV437" s="31"/>
      <c r="EPW437" s="31"/>
      <c r="EPX437" s="31"/>
      <c r="EPY437" s="31"/>
      <c r="EPZ437" s="31"/>
      <c r="EQA437" s="31"/>
      <c r="EQB437" s="31"/>
      <c r="EQC437" s="31"/>
      <c r="EQD437" s="31"/>
      <c r="EQE437" s="31"/>
      <c r="EQF437" s="31"/>
      <c r="EQG437" s="31"/>
      <c r="EQH437" s="31"/>
      <c r="EQI437" s="31"/>
      <c r="EQJ437" s="31"/>
      <c r="EQK437" s="31"/>
      <c r="EQL437" s="31"/>
      <c r="EQM437" s="31"/>
      <c r="EQN437" s="31"/>
      <c r="EQO437" s="31"/>
      <c r="EQP437" s="31"/>
      <c r="EQQ437" s="31"/>
      <c r="EQR437" s="31"/>
      <c r="EQS437" s="31"/>
      <c r="EQT437" s="31"/>
      <c r="EQU437" s="31"/>
      <c r="EQV437" s="31"/>
      <c r="EQW437" s="31"/>
      <c r="EQX437" s="31"/>
      <c r="EQY437" s="31"/>
      <c r="EQZ437" s="31"/>
      <c r="ERA437" s="31"/>
      <c r="ERB437" s="31"/>
      <c r="ERC437" s="31"/>
      <c r="ERD437" s="31"/>
      <c r="ERE437" s="31"/>
      <c r="ERF437" s="31"/>
      <c r="ERG437" s="31"/>
      <c r="ERH437" s="31"/>
      <c r="ERI437" s="31"/>
      <c r="ERJ437" s="31"/>
      <c r="ERK437" s="31"/>
      <c r="ERL437" s="31"/>
      <c r="ERM437" s="31"/>
      <c r="ERN437" s="31"/>
      <c r="ERO437" s="31"/>
      <c r="ERP437" s="31"/>
      <c r="ERQ437" s="31"/>
      <c r="ERR437" s="31"/>
      <c r="ERS437" s="31"/>
      <c r="ERT437" s="31"/>
      <c r="ERU437" s="31"/>
      <c r="ERV437" s="31"/>
      <c r="ERW437" s="31"/>
      <c r="ERX437" s="31"/>
      <c r="ERY437" s="31"/>
      <c r="ERZ437" s="31"/>
      <c r="ESA437" s="31"/>
      <c r="ESB437" s="31"/>
      <c r="ESC437" s="31"/>
      <c r="ESD437" s="31"/>
      <c r="ESE437" s="31"/>
      <c r="ESF437" s="31"/>
      <c r="ESG437" s="31"/>
      <c r="ESH437" s="31"/>
      <c r="ESI437" s="31"/>
      <c r="ESJ437" s="31"/>
      <c r="ESK437" s="31"/>
      <c r="ESL437" s="31"/>
      <c r="ESM437" s="31"/>
      <c r="ESN437" s="31"/>
      <c r="ESO437" s="31"/>
      <c r="ESP437" s="31"/>
      <c r="ESQ437" s="31"/>
      <c r="ESR437" s="31"/>
      <c r="ESS437" s="31"/>
      <c r="EST437" s="31"/>
      <c r="ESU437" s="31"/>
      <c r="ESV437" s="31"/>
      <c r="ESW437" s="31"/>
      <c r="ESX437" s="31"/>
      <c r="ESY437" s="31"/>
      <c r="ESZ437" s="31"/>
      <c r="ETA437" s="31"/>
      <c r="ETB437" s="31"/>
      <c r="ETC437" s="31"/>
      <c r="ETD437" s="31"/>
      <c r="ETE437" s="31"/>
      <c r="ETF437" s="31"/>
      <c r="ETG437" s="31"/>
      <c r="ETH437" s="31"/>
      <c r="ETI437" s="31"/>
      <c r="ETJ437" s="31"/>
      <c r="ETK437" s="31"/>
      <c r="ETL437" s="31"/>
      <c r="ETM437" s="31"/>
      <c r="ETN437" s="31"/>
      <c r="ETO437" s="31"/>
      <c r="ETP437" s="31"/>
      <c r="ETQ437" s="31"/>
      <c r="ETR437" s="31"/>
      <c r="ETS437" s="31"/>
      <c r="ETT437" s="31"/>
      <c r="ETU437" s="31"/>
      <c r="ETV437" s="31"/>
      <c r="ETW437" s="31"/>
      <c r="ETX437" s="31"/>
      <c r="ETY437" s="31"/>
      <c r="ETZ437" s="31"/>
      <c r="EUA437" s="31"/>
      <c r="EUB437" s="31"/>
      <c r="EUC437" s="31"/>
      <c r="EUD437" s="31"/>
      <c r="EUE437" s="31"/>
      <c r="EUF437" s="31"/>
      <c r="EUG437" s="31"/>
      <c r="EUH437" s="31"/>
      <c r="EUI437" s="31"/>
      <c r="EUJ437" s="31"/>
      <c r="EUK437" s="31"/>
      <c r="EUL437" s="31"/>
      <c r="EUM437" s="31"/>
      <c r="EUN437" s="31"/>
      <c r="EUO437" s="31"/>
      <c r="EUP437" s="31"/>
      <c r="EUQ437" s="31"/>
      <c r="EUR437" s="31"/>
      <c r="EUS437" s="31"/>
      <c r="EUT437" s="31"/>
      <c r="EUU437" s="31"/>
      <c r="EUV437" s="31"/>
      <c r="EUW437" s="31"/>
      <c r="EUX437" s="31"/>
      <c r="EUY437" s="31"/>
      <c r="EUZ437" s="31"/>
      <c r="EVA437" s="31"/>
      <c r="EVB437" s="31"/>
      <c r="EVC437" s="31"/>
      <c r="EVD437" s="31"/>
      <c r="EVE437" s="31"/>
      <c r="EVF437" s="31"/>
      <c r="EVG437" s="31"/>
      <c r="EVH437" s="31"/>
      <c r="EVI437" s="31"/>
      <c r="EVJ437" s="31"/>
      <c r="EVK437" s="31"/>
      <c r="EVL437" s="31"/>
      <c r="EVM437" s="31"/>
      <c r="EVN437" s="31"/>
      <c r="EVO437" s="31"/>
      <c r="EVP437" s="31"/>
      <c r="EVQ437" s="31"/>
      <c r="EVR437" s="31"/>
      <c r="EVS437" s="31"/>
      <c r="EVT437" s="31"/>
      <c r="EVU437" s="31"/>
      <c r="EVV437" s="31"/>
      <c r="EVW437" s="31"/>
      <c r="EVX437" s="31"/>
      <c r="EVY437" s="31"/>
      <c r="EVZ437" s="31"/>
      <c r="EWA437" s="31"/>
      <c r="EWB437" s="31"/>
      <c r="EWC437" s="31"/>
      <c r="EWD437" s="31"/>
      <c r="EWE437" s="31"/>
      <c r="EWF437" s="31"/>
      <c r="EWG437" s="31"/>
      <c r="EWH437" s="31"/>
      <c r="EWI437" s="31"/>
      <c r="EWJ437" s="31"/>
      <c r="EWK437" s="31"/>
      <c r="EWL437" s="31"/>
      <c r="EWM437" s="31"/>
      <c r="EWN437" s="31"/>
      <c r="EWO437" s="31"/>
      <c r="EWP437" s="31"/>
      <c r="EWQ437" s="31"/>
      <c r="EWR437" s="31"/>
      <c r="EWS437" s="31"/>
      <c r="EWT437" s="31"/>
      <c r="EWU437" s="31"/>
      <c r="EWV437" s="31"/>
      <c r="EWW437" s="31"/>
      <c r="EWX437" s="31"/>
      <c r="EWY437" s="31"/>
      <c r="EWZ437" s="31"/>
      <c r="EXA437" s="31"/>
      <c r="EXB437" s="31"/>
      <c r="EXC437" s="31"/>
      <c r="EXD437" s="31"/>
      <c r="EXE437" s="31"/>
      <c r="EXF437" s="31"/>
      <c r="EXG437" s="31"/>
      <c r="EXH437" s="31"/>
      <c r="EXI437" s="31"/>
      <c r="EXJ437" s="31"/>
      <c r="EXK437" s="31"/>
      <c r="EXL437" s="31"/>
      <c r="EXM437" s="31"/>
      <c r="EXN437" s="31"/>
      <c r="EXO437" s="31"/>
      <c r="EXP437" s="31"/>
      <c r="EXQ437" s="31"/>
      <c r="EXR437" s="31"/>
      <c r="EXS437" s="31"/>
      <c r="EXT437" s="31"/>
      <c r="EXU437" s="31"/>
      <c r="EXV437" s="31"/>
      <c r="EXW437" s="31"/>
      <c r="EXX437" s="31"/>
      <c r="EXY437" s="31"/>
      <c r="EXZ437" s="31"/>
      <c r="EYA437" s="31"/>
      <c r="EYB437" s="31"/>
      <c r="EYC437" s="31"/>
      <c r="EYD437" s="31"/>
      <c r="EYE437" s="31"/>
      <c r="EYF437" s="31"/>
      <c r="EYG437" s="31"/>
      <c r="EYH437" s="31"/>
      <c r="EYI437" s="31"/>
      <c r="EYJ437" s="31"/>
      <c r="EYK437" s="31"/>
      <c r="EYL437" s="31"/>
      <c r="EYM437" s="31"/>
      <c r="EYN437" s="31"/>
      <c r="EYO437" s="31"/>
      <c r="EYP437" s="31"/>
      <c r="EYQ437" s="31"/>
      <c r="EYR437" s="31"/>
      <c r="EYS437" s="31"/>
      <c r="EYT437" s="31"/>
      <c r="EYU437" s="31"/>
      <c r="EYV437" s="31"/>
      <c r="EYW437" s="31"/>
      <c r="EYX437" s="31"/>
      <c r="EYY437" s="31"/>
      <c r="EYZ437" s="31"/>
      <c r="EZA437" s="31"/>
      <c r="EZB437" s="31"/>
      <c r="EZC437" s="31"/>
      <c r="EZD437" s="31"/>
      <c r="EZE437" s="31"/>
      <c r="EZF437" s="31"/>
      <c r="EZG437" s="31"/>
      <c r="EZH437" s="31"/>
      <c r="EZI437" s="31"/>
      <c r="EZJ437" s="31"/>
      <c r="EZK437" s="31"/>
      <c r="EZL437" s="31"/>
      <c r="EZM437" s="31"/>
      <c r="EZN437" s="31"/>
      <c r="EZO437" s="31"/>
      <c r="EZP437" s="31"/>
      <c r="EZQ437" s="31"/>
      <c r="EZR437" s="31"/>
      <c r="EZS437" s="31"/>
      <c r="EZT437" s="31"/>
      <c r="EZU437" s="31"/>
      <c r="EZV437" s="31"/>
      <c r="EZW437" s="31"/>
      <c r="EZX437" s="31"/>
      <c r="EZY437" s="31"/>
      <c r="EZZ437" s="31"/>
      <c r="FAA437" s="31"/>
      <c r="FAB437" s="31"/>
      <c r="FAC437" s="31"/>
      <c r="FAD437" s="31"/>
      <c r="FAE437" s="31"/>
      <c r="FAF437" s="31"/>
      <c r="FAG437" s="31"/>
      <c r="FAH437" s="31"/>
      <c r="FAI437" s="31"/>
      <c r="FAJ437" s="31"/>
      <c r="FAK437" s="31"/>
      <c r="FAL437" s="31"/>
      <c r="FAM437" s="31"/>
      <c r="FAN437" s="31"/>
      <c r="FAO437" s="31"/>
      <c r="FAP437" s="31"/>
      <c r="FAQ437" s="31"/>
      <c r="FAR437" s="31"/>
      <c r="FAS437" s="31"/>
      <c r="FAT437" s="31"/>
      <c r="FAU437" s="31"/>
      <c r="FAV437" s="31"/>
      <c r="FAW437" s="31"/>
      <c r="FAX437" s="31"/>
      <c r="FAY437" s="31"/>
      <c r="FAZ437" s="31"/>
      <c r="FBA437" s="31"/>
      <c r="FBB437" s="31"/>
      <c r="FBC437" s="31"/>
      <c r="FBD437" s="31"/>
      <c r="FBE437" s="31"/>
      <c r="FBF437" s="31"/>
      <c r="FBG437" s="31"/>
      <c r="FBH437" s="31"/>
      <c r="FBI437" s="31"/>
      <c r="FBJ437" s="31"/>
      <c r="FBK437" s="31"/>
      <c r="FBL437" s="31"/>
      <c r="FBM437" s="31"/>
      <c r="FBN437" s="31"/>
      <c r="FBO437" s="31"/>
      <c r="FBP437" s="31"/>
      <c r="FBQ437" s="31"/>
      <c r="FBR437" s="31"/>
      <c r="FBS437" s="31"/>
      <c r="FBT437" s="31"/>
      <c r="FBU437" s="31"/>
      <c r="FBV437" s="31"/>
      <c r="FBW437" s="31"/>
      <c r="FBX437" s="31"/>
      <c r="FBY437" s="31"/>
      <c r="FBZ437" s="31"/>
      <c r="FCA437" s="31"/>
      <c r="FCB437" s="31"/>
      <c r="FCC437" s="31"/>
      <c r="FCD437" s="31"/>
      <c r="FCE437" s="31"/>
      <c r="FCF437" s="31"/>
      <c r="FCG437" s="31"/>
      <c r="FCH437" s="31"/>
      <c r="FCI437" s="31"/>
      <c r="FCJ437" s="31"/>
      <c r="FCK437" s="31"/>
      <c r="FCL437" s="31"/>
      <c r="FCM437" s="31"/>
      <c r="FCN437" s="31"/>
      <c r="FCO437" s="31"/>
      <c r="FCP437" s="31"/>
      <c r="FCQ437" s="31"/>
      <c r="FCR437" s="31"/>
      <c r="FCS437" s="31"/>
      <c r="FCT437" s="31"/>
      <c r="FCU437" s="31"/>
      <c r="FCV437" s="31"/>
      <c r="FCW437" s="31"/>
      <c r="FCX437" s="31"/>
      <c r="FCY437" s="31"/>
      <c r="FCZ437" s="31"/>
      <c r="FDA437" s="31"/>
      <c r="FDB437" s="31"/>
      <c r="FDC437" s="31"/>
      <c r="FDD437" s="31"/>
      <c r="FDE437" s="31"/>
      <c r="FDF437" s="31"/>
      <c r="FDG437" s="31"/>
      <c r="FDH437" s="31"/>
      <c r="FDI437" s="31"/>
      <c r="FDJ437" s="31"/>
      <c r="FDK437" s="31"/>
      <c r="FDL437" s="31"/>
      <c r="FDM437" s="31"/>
      <c r="FDN437" s="31"/>
      <c r="FDO437" s="31"/>
      <c r="FDP437" s="31"/>
      <c r="FDQ437" s="31"/>
      <c r="FDR437" s="31"/>
      <c r="FDS437" s="31"/>
      <c r="FDT437" s="31"/>
      <c r="FDU437" s="31"/>
      <c r="FDV437" s="31"/>
      <c r="FDW437" s="31"/>
      <c r="FDX437" s="31"/>
      <c r="FDY437" s="31"/>
      <c r="FDZ437" s="31"/>
      <c r="FEA437" s="31"/>
      <c r="FEB437" s="31"/>
      <c r="FEC437" s="31"/>
      <c r="FED437" s="31"/>
      <c r="FEE437" s="31"/>
      <c r="FEF437" s="31"/>
      <c r="FEG437" s="31"/>
      <c r="FEH437" s="31"/>
      <c r="FEI437" s="31"/>
      <c r="FEJ437" s="31"/>
      <c r="FEK437" s="31"/>
      <c r="FEL437" s="31"/>
      <c r="FEM437" s="31"/>
      <c r="FEN437" s="31"/>
      <c r="FEO437" s="31"/>
      <c r="FEP437" s="31"/>
      <c r="FEQ437" s="31"/>
      <c r="FER437" s="31"/>
      <c r="FES437" s="31"/>
      <c r="FET437" s="31"/>
      <c r="FEU437" s="31"/>
      <c r="FEV437" s="31"/>
      <c r="FEW437" s="31"/>
      <c r="FEX437" s="31"/>
      <c r="FEY437" s="31"/>
      <c r="FEZ437" s="31"/>
      <c r="FFA437" s="31"/>
      <c r="FFB437" s="31"/>
      <c r="FFC437" s="31"/>
      <c r="FFD437" s="31"/>
      <c r="FFE437" s="31"/>
      <c r="FFF437" s="31"/>
      <c r="FFG437" s="31"/>
      <c r="FFH437" s="31"/>
      <c r="FFI437" s="31"/>
      <c r="FFJ437" s="31"/>
      <c r="FFK437" s="31"/>
      <c r="FFL437" s="31"/>
      <c r="FFM437" s="31"/>
      <c r="FFN437" s="31"/>
      <c r="FFO437" s="31"/>
      <c r="FFP437" s="31"/>
      <c r="FFQ437" s="31"/>
      <c r="FFR437" s="31"/>
      <c r="FFS437" s="31"/>
      <c r="FFT437" s="31"/>
      <c r="FFU437" s="31"/>
      <c r="FFV437" s="31"/>
      <c r="FFW437" s="31"/>
      <c r="FFX437" s="31"/>
      <c r="FFY437" s="31"/>
      <c r="FFZ437" s="31"/>
      <c r="FGA437" s="31"/>
      <c r="FGB437" s="31"/>
      <c r="FGC437" s="31"/>
      <c r="FGD437" s="31"/>
      <c r="FGE437" s="31"/>
      <c r="FGF437" s="31"/>
      <c r="FGG437" s="31"/>
      <c r="FGH437" s="31"/>
      <c r="FGI437" s="31"/>
      <c r="FGJ437" s="31"/>
      <c r="FGK437" s="31"/>
      <c r="FGL437" s="31"/>
      <c r="FGM437" s="31"/>
      <c r="FGN437" s="31"/>
      <c r="FGO437" s="31"/>
      <c r="FGP437" s="31"/>
      <c r="FGQ437" s="31"/>
      <c r="FGR437" s="31"/>
      <c r="FGS437" s="31"/>
      <c r="FGT437" s="31"/>
      <c r="FGU437" s="31"/>
      <c r="FGV437" s="31"/>
      <c r="FGW437" s="31"/>
      <c r="FGX437" s="31"/>
      <c r="FGY437" s="31"/>
      <c r="FGZ437" s="31"/>
      <c r="FHA437" s="31"/>
      <c r="FHB437" s="31"/>
      <c r="FHC437" s="31"/>
      <c r="FHD437" s="31"/>
      <c r="FHE437" s="31"/>
      <c r="FHF437" s="31"/>
      <c r="FHG437" s="31"/>
      <c r="FHH437" s="31"/>
      <c r="FHI437" s="31"/>
      <c r="FHJ437" s="31"/>
      <c r="FHK437" s="31"/>
      <c r="FHL437" s="31"/>
      <c r="FHM437" s="31"/>
      <c r="FHN437" s="31"/>
      <c r="FHO437" s="31"/>
      <c r="FHP437" s="31"/>
      <c r="FHQ437" s="31"/>
      <c r="FHR437" s="31"/>
      <c r="FHS437" s="31"/>
      <c r="FHT437" s="31"/>
      <c r="FHU437" s="31"/>
      <c r="FHV437" s="31"/>
      <c r="FHW437" s="31"/>
      <c r="FHX437" s="31"/>
      <c r="FHY437" s="31"/>
      <c r="FHZ437" s="31"/>
      <c r="FIA437" s="31"/>
      <c r="FIB437" s="31"/>
      <c r="FIC437" s="31"/>
      <c r="FID437" s="31"/>
      <c r="FIE437" s="31"/>
      <c r="FIF437" s="31"/>
      <c r="FIG437" s="31"/>
      <c r="FIH437" s="31"/>
      <c r="FII437" s="31"/>
      <c r="FIJ437" s="31"/>
      <c r="FIK437" s="31"/>
      <c r="FIL437" s="31"/>
      <c r="FIM437" s="31"/>
      <c r="FIN437" s="31"/>
      <c r="FIO437" s="31"/>
      <c r="FIP437" s="31"/>
      <c r="FIQ437" s="31"/>
      <c r="FIR437" s="31"/>
      <c r="FIS437" s="31"/>
      <c r="FIT437" s="31"/>
      <c r="FIU437" s="31"/>
      <c r="FIV437" s="31"/>
      <c r="FIW437" s="31"/>
      <c r="FIX437" s="31"/>
      <c r="FIY437" s="31"/>
      <c r="FIZ437" s="31"/>
      <c r="FJA437" s="31"/>
      <c r="FJB437" s="31"/>
      <c r="FJC437" s="31"/>
      <c r="FJD437" s="31"/>
      <c r="FJE437" s="31"/>
      <c r="FJF437" s="31"/>
      <c r="FJG437" s="31"/>
      <c r="FJH437" s="31"/>
      <c r="FJI437" s="31"/>
      <c r="FJJ437" s="31"/>
      <c r="FJK437" s="31"/>
      <c r="FJL437" s="31"/>
      <c r="FJM437" s="31"/>
      <c r="FJN437" s="31"/>
      <c r="FJO437" s="31"/>
      <c r="FJP437" s="31"/>
      <c r="FJQ437" s="31"/>
      <c r="FJR437" s="31"/>
      <c r="FJS437" s="31"/>
      <c r="FJT437" s="31"/>
      <c r="FJU437" s="31"/>
      <c r="FJV437" s="31"/>
      <c r="FJW437" s="31"/>
      <c r="FJX437" s="31"/>
      <c r="FJY437" s="31"/>
      <c r="FJZ437" s="31"/>
      <c r="FKA437" s="31"/>
      <c r="FKB437" s="31"/>
      <c r="FKC437" s="31"/>
      <c r="FKD437" s="31"/>
      <c r="FKE437" s="31"/>
      <c r="FKF437" s="31"/>
      <c r="FKG437" s="31"/>
      <c r="FKH437" s="31"/>
      <c r="FKI437" s="31"/>
      <c r="FKJ437" s="31"/>
      <c r="FKK437" s="31"/>
      <c r="FKL437" s="31"/>
      <c r="FKM437" s="31"/>
      <c r="FKN437" s="31"/>
      <c r="FKO437" s="31"/>
      <c r="FKP437" s="31"/>
      <c r="FKQ437" s="31"/>
      <c r="FKR437" s="31"/>
      <c r="FKS437" s="31"/>
      <c r="FKT437" s="31"/>
      <c r="FKU437" s="31"/>
      <c r="FKV437" s="31"/>
      <c r="FKW437" s="31"/>
      <c r="FKX437" s="31"/>
      <c r="FKY437" s="31"/>
      <c r="FKZ437" s="31"/>
      <c r="FLA437" s="31"/>
      <c r="FLB437" s="31"/>
      <c r="FLC437" s="31"/>
      <c r="FLD437" s="31"/>
      <c r="FLE437" s="31"/>
      <c r="FLF437" s="31"/>
      <c r="FLG437" s="31"/>
      <c r="FLH437" s="31"/>
      <c r="FLI437" s="31"/>
      <c r="FLJ437" s="31"/>
      <c r="FLK437" s="31"/>
      <c r="FLL437" s="31"/>
      <c r="FLM437" s="31"/>
      <c r="FLN437" s="31"/>
      <c r="FLO437" s="31"/>
      <c r="FLP437" s="31"/>
      <c r="FLQ437" s="31"/>
      <c r="FLR437" s="31"/>
      <c r="FLS437" s="31"/>
      <c r="FLT437" s="31"/>
      <c r="FLU437" s="31"/>
      <c r="FLV437" s="31"/>
      <c r="FLW437" s="31"/>
      <c r="FLX437" s="31"/>
      <c r="FLY437" s="31"/>
      <c r="FLZ437" s="31"/>
      <c r="FMA437" s="31"/>
      <c r="FMB437" s="31"/>
      <c r="FMC437" s="31"/>
      <c r="FMD437" s="31"/>
      <c r="FME437" s="31"/>
      <c r="FMF437" s="31"/>
      <c r="FMG437" s="31"/>
      <c r="FMH437" s="31"/>
      <c r="FMI437" s="31"/>
      <c r="FMJ437" s="31"/>
      <c r="FMK437" s="31"/>
      <c r="FML437" s="31"/>
      <c r="FMM437" s="31"/>
      <c r="FMN437" s="31"/>
      <c r="FMO437" s="31"/>
      <c r="FMP437" s="31"/>
      <c r="FMQ437" s="31"/>
      <c r="FMR437" s="31"/>
      <c r="FMS437" s="31"/>
      <c r="FMT437" s="31"/>
      <c r="FMU437" s="31"/>
      <c r="FMV437" s="31"/>
      <c r="FMW437" s="31"/>
      <c r="FMX437" s="31"/>
      <c r="FMY437" s="31"/>
      <c r="FMZ437" s="31"/>
      <c r="FNA437" s="31"/>
      <c r="FNB437" s="31"/>
      <c r="FNC437" s="31"/>
      <c r="FND437" s="31"/>
      <c r="FNE437" s="31"/>
      <c r="FNF437" s="31"/>
      <c r="FNG437" s="31"/>
      <c r="FNH437" s="31"/>
      <c r="FNI437" s="31"/>
      <c r="FNJ437" s="31"/>
      <c r="FNK437" s="31"/>
      <c r="FNL437" s="31"/>
      <c r="FNM437" s="31"/>
      <c r="FNN437" s="31"/>
      <c r="FNO437" s="31"/>
      <c r="FNP437" s="31"/>
      <c r="FNQ437" s="31"/>
      <c r="FNR437" s="31"/>
      <c r="FNS437" s="31"/>
      <c r="FNT437" s="31"/>
      <c r="FNU437" s="31"/>
      <c r="FNV437" s="31"/>
      <c r="FNW437" s="31"/>
      <c r="FNX437" s="31"/>
      <c r="FNY437" s="31"/>
      <c r="FNZ437" s="31"/>
      <c r="FOA437" s="31"/>
      <c r="FOB437" s="31"/>
      <c r="FOC437" s="31"/>
      <c r="FOD437" s="31"/>
      <c r="FOE437" s="31"/>
      <c r="FOF437" s="31"/>
      <c r="FOG437" s="31"/>
      <c r="FOH437" s="31"/>
      <c r="FOI437" s="31"/>
      <c r="FOJ437" s="31"/>
      <c r="FOK437" s="31"/>
      <c r="FOL437" s="31"/>
      <c r="FOM437" s="31"/>
      <c r="FON437" s="31"/>
      <c r="FOO437" s="31"/>
      <c r="FOP437" s="31"/>
      <c r="FOQ437" s="31"/>
      <c r="FOR437" s="31"/>
      <c r="FOS437" s="31"/>
      <c r="FOT437" s="31"/>
      <c r="FOU437" s="31"/>
      <c r="FOV437" s="31"/>
      <c r="FOW437" s="31"/>
      <c r="FOX437" s="31"/>
      <c r="FOY437" s="31"/>
      <c r="FOZ437" s="31"/>
      <c r="FPA437" s="31"/>
      <c r="FPB437" s="31"/>
      <c r="FPC437" s="31"/>
      <c r="FPD437" s="31"/>
      <c r="FPE437" s="31"/>
      <c r="FPF437" s="31"/>
      <c r="FPG437" s="31"/>
      <c r="FPH437" s="31"/>
      <c r="FPI437" s="31"/>
      <c r="FPJ437" s="31"/>
      <c r="FPK437" s="31"/>
      <c r="FPL437" s="31"/>
      <c r="FPM437" s="31"/>
      <c r="FPN437" s="31"/>
      <c r="FPO437" s="31"/>
      <c r="FPP437" s="31"/>
      <c r="FPQ437" s="31"/>
      <c r="FPR437" s="31"/>
      <c r="FPS437" s="31"/>
      <c r="FPT437" s="31"/>
      <c r="FPU437" s="31"/>
      <c r="FPV437" s="31"/>
      <c r="FPW437" s="31"/>
      <c r="FPX437" s="31"/>
      <c r="FPY437" s="31"/>
      <c r="FPZ437" s="31"/>
      <c r="FQA437" s="31"/>
      <c r="FQB437" s="31"/>
      <c r="FQC437" s="31"/>
      <c r="FQD437" s="31"/>
      <c r="FQE437" s="31"/>
      <c r="FQF437" s="31"/>
      <c r="FQG437" s="31"/>
      <c r="FQH437" s="31"/>
      <c r="FQI437" s="31"/>
      <c r="FQJ437" s="31"/>
      <c r="FQK437" s="31"/>
      <c r="FQL437" s="31"/>
      <c r="FQM437" s="31"/>
      <c r="FQN437" s="31"/>
      <c r="FQO437" s="31"/>
      <c r="FQP437" s="31"/>
      <c r="FQQ437" s="31"/>
      <c r="FQR437" s="31"/>
      <c r="FQS437" s="31"/>
      <c r="FQT437" s="31"/>
      <c r="FQU437" s="31"/>
      <c r="FQV437" s="31"/>
      <c r="FQW437" s="31"/>
      <c r="FQX437" s="31"/>
      <c r="FQY437" s="31"/>
      <c r="FQZ437" s="31"/>
      <c r="FRA437" s="31"/>
      <c r="FRB437" s="31"/>
      <c r="FRC437" s="31"/>
      <c r="FRD437" s="31"/>
      <c r="FRE437" s="31"/>
      <c r="FRF437" s="31"/>
      <c r="FRG437" s="31"/>
      <c r="FRH437" s="31"/>
      <c r="FRI437" s="31"/>
      <c r="FRJ437" s="31"/>
      <c r="FRK437" s="31"/>
      <c r="FRL437" s="31"/>
      <c r="FRM437" s="31"/>
      <c r="FRN437" s="31"/>
      <c r="FRO437" s="31"/>
      <c r="FRP437" s="31"/>
      <c r="FRQ437" s="31"/>
      <c r="FRR437" s="31"/>
      <c r="FRS437" s="31"/>
      <c r="FRT437" s="31"/>
      <c r="FRU437" s="31"/>
      <c r="FRV437" s="31"/>
      <c r="FRW437" s="31"/>
      <c r="FRX437" s="31"/>
      <c r="FRY437" s="31"/>
      <c r="FRZ437" s="31"/>
      <c r="FSA437" s="31"/>
      <c r="FSB437" s="31"/>
      <c r="FSC437" s="31"/>
      <c r="FSD437" s="31"/>
      <c r="FSE437" s="31"/>
      <c r="FSF437" s="31"/>
      <c r="FSG437" s="31"/>
      <c r="FSH437" s="31"/>
      <c r="FSI437" s="31"/>
      <c r="FSJ437" s="31"/>
      <c r="FSK437" s="31"/>
      <c r="FSL437" s="31"/>
      <c r="FSM437" s="31"/>
      <c r="FSN437" s="31"/>
      <c r="FSO437" s="31"/>
      <c r="FSP437" s="31"/>
      <c r="FSQ437" s="31"/>
      <c r="FSR437" s="31"/>
      <c r="FSS437" s="31"/>
      <c r="FST437" s="31"/>
      <c r="FSU437" s="31"/>
      <c r="FSV437" s="31"/>
      <c r="FSW437" s="31"/>
      <c r="FSX437" s="31"/>
      <c r="FSY437" s="31"/>
      <c r="FSZ437" s="31"/>
      <c r="FTA437" s="31"/>
      <c r="FTB437" s="31"/>
      <c r="FTC437" s="31"/>
      <c r="FTD437" s="31"/>
      <c r="FTE437" s="31"/>
      <c r="FTF437" s="31"/>
      <c r="FTG437" s="31"/>
      <c r="FTH437" s="31"/>
      <c r="FTI437" s="31"/>
      <c r="FTJ437" s="31"/>
      <c r="FTK437" s="31"/>
      <c r="FTL437" s="31"/>
      <c r="FTM437" s="31"/>
      <c r="FTN437" s="31"/>
      <c r="FTO437" s="31"/>
      <c r="FTP437" s="31"/>
      <c r="FTQ437" s="31"/>
      <c r="FTR437" s="31"/>
      <c r="FTS437" s="31"/>
      <c r="FTT437" s="31"/>
      <c r="FTU437" s="31"/>
      <c r="FTV437" s="31"/>
      <c r="FTW437" s="31"/>
      <c r="FTX437" s="31"/>
      <c r="FTY437" s="31"/>
      <c r="FTZ437" s="31"/>
      <c r="FUA437" s="31"/>
      <c r="FUB437" s="31"/>
      <c r="FUC437" s="31"/>
      <c r="FUD437" s="31"/>
      <c r="FUE437" s="31"/>
      <c r="FUF437" s="31"/>
      <c r="FUG437" s="31"/>
      <c r="FUH437" s="31"/>
      <c r="FUI437" s="31"/>
      <c r="FUJ437" s="31"/>
      <c r="FUK437" s="31"/>
      <c r="FUL437" s="31"/>
      <c r="FUM437" s="31"/>
      <c r="FUN437" s="31"/>
      <c r="FUO437" s="31"/>
      <c r="FUP437" s="31"/>
      <c r="FUQ437" s="31"/>
      <c r="FUR437" s="31"/>
      <c r="FUS437" s="31"/>
      <c r="FUT437" s="31"/>
      <c r="FUU437" s="31"/>
      <c r="FUV437" s="31"/>
      <c r="FUW437" s="31"/>
      <c r="FUX437" s="31"/>
      <c r="FUY437" s="31"/>
      <c r="FUZ437" s="31"/>
      <c r="FVA437" s="31"/>
      <c r="FVB437" s="31"/>
      <c r="FVC437" s="31"/>
      <c r="FVD437" s="31"/>
      <c r="FVE437" s="31"/>
      <c r="FVF437" s="31"/>
      <c r="FVG437" s="31"/>
      <c r="FVH437" s="31"/>
      <c r="FVI437" s="31"/>
      <c r="FVJ437" s="31"/>
      <c r="FVK437" s="31"/>
      <c r="FVL437" s="31"/>
      <c r="FVM437" s="31"/>
      <c r="FVN437" s="31"/>
      <c r="FVO437" s="31"/>
      <c r="FVP437" s="31"/>
      <c r="FVQ437" s="31"/>
      <c r="FVR437" s="31"/>
      <c r="FVS437" s="31"/>
      <c r="FVT437" s="31"/>
      <c r="FVU437" s="31"/>
      <c r="FVV437" s="31"/>
      <c r="FVW437" s="31"/>
      <c r="FVX437" s="31"/>
      <c r="FVY437" s="31"/>
      <c r="FVZ437" s="31"/>
      <c r="FWA437" s="31"/>
      <c r="FWB437" s="31"/>
      <c r="FWC437" s="31"/>
      <c r="FWD437" s="31"/>
      <c r="FWE437" s="31"/>
      <c r="FWF437" s="31"/>
      <c r="FWG437" s="31"/>
      <c r="FWH437" s="31"/>
      <c r="FWI437" s="31"/>
      <c r="FWJ437" s="31"/>
      <c r="FWK437" s="31"/>
      <c r="FWL437" s="31"/>
      <c r="FWM437" s="31"/>
      <c r="FWN437" s="31"/>
      <c r="FWO437" s="31"/>
      <c r="FWP437" s="31"/>
      <c r="FWQ437" s="31"/>
      <c r="FWR437" s="31"/>
      <c r="FWS437" s="31"/>
      <c r="FWT437" s="31"/>
      <c r="FWU437" s="31"/>
      <c r="FWV437" s="31"/>
      <c r="FWW437" s="31"/>
      <c r="FWX437" s="31"/>
      <c r="FWY437" s="31"/>
      <c r="FWZ437" s="31"/>
      <c r="FXA437" s="31"/>
      <c r="FXB437" s="31"/>
      <c r="FXC437" s="31"/>
      <c r="FXD437" s="31"/>
      <c r="FXE437" s="31"/>
      <c r="FXF437" s="31"/>
      <c r="FXG437" s="31"/>
      <c r="FXH437" s="31"/>
      <c r="FXI437" s="31"/>
      <c r="FXJ437" s="31"/>
      <c r="FXK437" s="31"/>
      <c r="FXL437" s="31"/>
      <c r="FXM437" s="31"/>
      <c r="FXN437" s="31"/>
      <c r="FXO437" s="31"/>
      <c r="FXP437" s="31"/>
      <c r="FXQ437" s="31"/>
      <c r="FXR437" s="31"/>
      <c r="FXS437" s="31"/>
      <c r="FXT437" s="31"/>
      <c r="FXU437" s="31"/>
      <c r="FXV437" s="31"/>
      <c r="FXW437" s="31"/>
      <c r="FXX437" s="31"/>
      <c r="FXY437" s="31"/>
      <c r="FXZ437" s="31"/>
      <c r="FYA437" s="31"/>
      <c r="FYB437" s="31"/>
      <c r="FYC437" s="31"/>
      <c r="FYD437" s="31"/>
      <c r="FYE437" s="31"/>
      <c r="FYF437" s="31"/>
      <c r="FYG437" s="31"/>
      <c r="FYH437" s="31"/>
      <c r="FYI437" s="31"/>
      <c r="FYJ437" s="31"/>
      <c r="FYK437" s="31"/>
      <c r="FYL437" s="31"/>
      <c r="FYM437" s="31"/>
      <c r="FYN437" s="31"/>
      <c r="FYO437" s="31"/>
      <c r="FYP437" s="31"/>
      <c r="FYQ437" s="31"/>
      <c r="FYR437" s="31"/>
      <c r="FYS437" s="31"/>
      <c r="FYT437" s="31"/>
      <c r="FYU437" s="31"/>
      <c r="FYV437" s="31"/>
      <c r="FYW437" s="31"/>
      <c r="FYX437" s="31"/>
      <c r="FYY437" s="31"/>
      <c r="FYZ437" s="31"/>
      <c r="FZA437" s="31"/>
      <c r="FZB437" s="31"/>
      <c r="FZC437" s="31"/>
      <c r="FZD437" s="31"/>
      <c r="FZE437" s="31"/>
      <c r="FZF437" s="31"/>
      <c r="FZG437" s="31"/>
      <c r="FZH437" s="31"/>
      <c r="FZI437" s="31"/>
      <c r="FZJ437" s="31"/>
      <c r="FZK437" s="31"/>
      <c r="FZL437" s="31"/>
      <c r="FZM437" s="31"/>
      <c r="FZN437" s="31"/>
      <c r="FZO437" s="31"/>
      <c r="FZP437" s="31"/>
      <c r="FZQ437" s="31"/>
      <c r="FZR437" s="31"/>
      <c r="FZS437" s="31"/>
      <c r="FZT437" s="31"/>
      <c r="FZU437" s="31"/>
      <c r="FZV437" s="31"/>
      <c r="FZW437" s="31"/>
      <c r="FZX437" s="31"/>
      <c r="FZY437" s="31"/>
      <c r="FZZ437" s="31"/>
      <c r="GAA437" s="31"/>
      <c r="GAB437" s="31"/>
      <c r="GAC437" s="31"/>
      <c r="GAD437" s="31"/>
      <c r="GAE437" s="31"/>
      <c r="GAF437" s="31"/>
      <c r="GAG437" s="31"/>
      <c r="GAH437" s="31"/>
      <c r="GAI437" s="31"/>
      <c r="GAJ437" s="31"/>
      <c r="GAK437" s="31"/>
      <c r="GAL437" s="31"/>
      <c r="GAM437" s="31"/>
      <c r="GAN437" s="31"/>
      <c r="GAO437" s="31"/>
      <c r="GAP437" s="31"/>
      <c r="GAQ437" s="31"/>
      <c r="GAR437" s="31"/>
      <c r="GAS437" s="31"/>
      <c r="GAT437" s="31"/>
      <c r="GAU437" s="31"/>
      <c r="GAV437" s="31"/>
      <c r="GAW437" s="31"/>
      <c r="GAX437" s="31"/>
      <c r="GAY437" s="31"/>
      <c r="GAZ437" s="31"/>
      <c r="GBA437" s="31"/>
      <c r="GBB437" s="31"/>
      <c r="GBC437" s="31"/>
      <c r="GBD437" s="31"/>
      <c r="GBE437" s="31"/>
      <c r="GBF437" s="31"/>
      <c r="GBG437" s="31"/>
      <c r="GBH437" s="31"/>
      <c r="GBI437" s="31"/>
      <c r="GBJ437" s="31"/>
      <c r="GBK437" s="31"/>
      <c r="GBL437" s="31"/>
      <c r="GBM437" s="31"/>
      <c r="GBN437" s="31"/>
      <c r="GBO437" s="31"/>
      <c r="GBP437" s="31"/>
      <c r="GBQ437" s="31"/>
      <c r="GBR437" s="31"/>
      <c r="GBS437" s="31"/>
      <c r="GBT437" s="31"/>
      <c r="GBU437" s="31"/>
      <c r="GBV437" s="31"/>
      <c r="GBW437" s="31"/>
      <c r="GBX437" s="31"/>
      <c r="GBY437" s="31"/>
      <c r="GBZ437" s="31"/>
      <c r="GCA437" s="31"/>
      <c r="GCB437" s="31"/>
      <c r="GCC437" s="31"/>
      <c r="GCD437" s="31"/>
      <c r="GCE437" s="31"/>
      <c r="GCF437" s="31"/>
      <c r="GCG437" s="31"/>
      <c r="GCH437" s="31"/>
      <c r="GCI437" s="31"/>
      <c r="GCJ437" s="31"/>
      <c r="GCK437" s="31"/>
      <c r="GCL437" s="31"/>
      <c r="GCM437" s="31"/>
      <c r="GCN437" s="31"/>
      <c r="GCO437" s="31"/>
      <c r="GCP437" s="31"/>
      <c r="GCQ437" s="31"/>
      <c r="GCR437" s="31"/>
      <c r="GCS437" s="31"/>
      <c r="GCT437" s="31"/>
      <c r="GCU437" s="31"/>
      <c r="GCV437" s="31"/>
      <c r="GCW437" s="31"/>
      <c r="GCX437" s="31"/>
      <c r="GCY437" s="31"/>
      <c r="GCZ437" s="31"/>
      <c r="GDA437" s="31"/>
      <c r="GDB437" s="31"/>
      <c r="GDC437" s="31"/>
      <c r="GDD437" s="31"/>
      <c r="GDE437" s="31"/>
      <c r="GDF437" s="31"/>
      <c r="GDG437" s="31"/>
      <c r="GDH437" s="31"/>
      <c r="GDI437" s="31"/>
      <c r="GDJ437" s="31"/>
      <c r="GDK437" s="31"/>
      <c r="GDL437" s="31"/>
      <c r="GDM437" s="31"/>
      <c r="GDN437" s="31"/>
      <c r="GDO437" s="31"/>
      <c r="GDP437" s="31"/>
      <c r="GDQ437" s="31"/>
      <c r="GDR437" s="31"/>
      <c r="GDS437" s="31"/>
      <c r="GDT437" s="31"/>
      <c r="GDU437" s="31"/>
      <c r="GDV437" s="31"/>
      <c r="GDW437" s="31"/>
      <c r="GDX437" s="31"/>
      <c r="GDY437" s="31"/>
      <c r="GDZ437" s="31"/>
      <c r="GEA437" s="31"/>
      <c r="GEB437" s="31"/>
      <c r="GEC437" s="31"/>
      <c r="GED437" s="31"/>
      <c r="GEE437" s="31"/>
      <c r="GEF437" s="31"/>
      <c r="GEG437" s="31"/>
      <c r="GEH437" s="31"/>
      <c r="GEI437" s="31"/>
      <c r="GEJ437" s="31"/>
      <c r="GEK437" s="31"/>
      <c r="GEL437" s="31"/>
      <c r="GEM437" s="31"/>
      <c r="GEN437" s="31"/>
      <c r="GEO437" s="31"/>
      <c r="GEP437" s="31"/>
      <c r="GEQ437" s="31"/>
      <c r="GER437" s="31"/>
      <c r="GES437" s="31"/>
      <c r="GET437" s="31"/>
      <c r="GEU437" s="31"/>
      <c r="GEV437" s="31"/>
      <c r="GEW437" s="31"/>
      <c r="GEX437" s="31"/>
      <c r="GEY437" s="31"/>
      <c r="GEZ437" s="31"/>
      <c r="GFA437" s="31"/>
      <c r="GFB437" s="31"/>
      <c r="GFC437" s="31"/>
      <c r="GFD437" s="31"/>
      <c r="GFE437" s="31"/>
      <c r="GFF437" s="31"/>
      <c r="GFG437" s="31"/>
      <c r="GFH437" s="31"/>
      <c r="GFI437" s="31"/>
      <c r="GFJ437" s="31"/>
      <c r="GFK437" s="31"/>
      <c r="GFL437" s="31"/>
      <c r="GFM437" s="31"/>
      <c r="GFN437" s="31"/>
      <c r="GFO437" s="31"/>
      <c r="GFP437" s="31"/>
      <c r="GFQ437" s="31"/>
      <c r="GFR437" s="31"/>
      <c r="GFS437" s="31"/>
      <c r="GFT437" s="31"/>
      <c r="GFU437" s="31"/>
      <c r="GFV437" s="31"/>
      <c r="GFW437" s="31"/>
      <c r="GFX437" s="31"/>
      <c r="GFY437" s="31"/>
      <c r="GFZ437" s="31"/>
      <c r="GGA437" s="31"/>
      <c r="GGB437" s="31"/>
      <c r="GGC437" s="31"/>
      <c r="GGD437" s="31"/>
      <c r="GGE437" s="31"/>
      <c r="GGF437" s="31"/>
      <c r="GGG437" s="31"/>
      <c r="GGH437" s="31"/>
      <c r="GGI437" s="31"/>
      <c r="GGJ437" s="31"/>
      <c r="GGK437" s="31"/>
      <c r="GGL437" s="31"/>
      <c r="GGM437" s="31"/>
      <c r="GGN437" s="31"/>
      <c r="GGO437" s="31"/>
      <c r="GGP437" s="31"/>
      <c r="GGQ437" s="31"/>
      <c r="GGR437" s="31"/>
      <c r="GGS437" s="31"/>
      <c r="GGT437" s="31"/>
      <c r="GGU437" s="31"/>
      <c r="GGV437" s="31"/>
      <c r="GGW437" s="31"/>
      <c r="GGX437" s="31"/>
      <c r="GGY437" s="31"/>
      <c r="GGZ437" s="31"/>
      <c r="GHA437" s="31"/>
      <c r="GHB437" s="31"/>
      <c r="GHC437" s="31"/>
      <c r="GHD437" s="31"/>
      <c r="GHE437" s="31"/>
      <c r="GHF437" s="31"/>
      <c r="GHG437" s="31"/>
      <c r="GHH437" s="31"/>
      <c r="GHI437" s="31"/>
      <c r="GHJ437" s="31"/>
      <c r="GHK437" s="31"/>
      <c r="GHL437" s="31"/>
      <c r="GHM437" s="31"/>
      <c r="GHN437" s="31"/>
      <c r="GHO437" s="31"/>
      <c r="GHP437" s="31"/>
      <c r="GHQ437" s="31"/>
      <c r="GHR437" s="31"/>
      <c r="GHS437" s="31"/>
      <c r="GHT437" s="31"/>
      <c r="GHU437" s="31"/>
      <c r="GHV437" s="31"/>
      <c r="GHW437" s="31"/>
      <c r="GHX437" s="31"/>
      <c r="GHY437" s="31"/>
      <c r="GHZ437" s="31"/>
      <c r="GIA437" s="31"/>
      <c r="GIB437" s="31"/>
      <c r="GIC437" s="31"/>
      <c r="GID437" s="31"/>
      <c r="GIE437" s="31"/>
      <c r="GIF437" s="31"/>
      <c r="GIG437" s="31"/>
      <c r="GIH437" s="31"/>
      <c r="GII437" s="31"/>
      <c r="GIJ437" s="31"/>
      <c r="GIK437" s="31"/>
      <c r="GIL437" s="31"/>
      <c r="GIM437" s="31"/>
      <c r="GIN437" s="31"/>
      <c r="GIO437" s="31"/>
      <c r="GIP437" s="31"/>
      <c r="GIQ437" s="31"/>
      <c r="GIR437" s="31"/>
      <c r="GIS437" s="31"/>
      <c r="GIT437" s="31"/>
      <c r="GIU437" s="31"/>
      <c r="GIV437" s="31"/>
      <c r="GIW437" s="31"/>
      <c r="GIX437" s="31"/>
      <c r="GIY437" s="31"/>
      <c r="GIZ437" s="31"/>
      <c r="GJA437" s="31"/>
      <c r="GJB437" s="31"/>
      <c r="GJC437" s="31"/>
      <c r="GJD437" s="31"/>
      <c r="GJE437" s="31"/>
      <c r="GJF437" s="31"/>
      <c r="GJG437" s="31"/>
      <c r="GJH437" s="31"/>
      <c r="GJI437" s="31"/>
      <c r="GJJ437" s="31"/>
      <c r="GJK437" s="31"/>
      <c r="GJL437" s="31"/>
      <c r="GJM437" s="31"/>
      <c r="GJN437" s="31"/>
      <c r="GJO437" s="31"/>
      <c r="GJP437" s="31"/>
      <c r="GJQ437" s="31"/>
      <c r="GJR437" s="31"/>
      <c r="GJS437" s="31"/>
      <c r="GJT437" s="31"/>
      <c r="GJU437" s="31"/>
      <c r="GJV437" s="31"/>
      <c r="GJW437" s="31"/>
      <c r="GJX437" s="31"/>
      <c r="GJY437" s="31"/>
      <c r="GJZ437" s="31"/>
      <c r="GKA437" s="31"/>
      <c r="GKB437" s="31"/>
      <c r="GKC437" s="31"/>
      <c r="GKD437" s="31"/>
      <c r="GKE437" s="31"/>
      <c r="GKF437" s="31"/>
      <c r="GKG437" s="31"/>
      <c r="GKH437" s="31"/>
      <c r="GKI437" s="31"/>
      <c r="GKJ437" s="31"/>
      <c r="GKK437" s="31"/>
      <c r="GKL437" s="31"/>
      <c r="GKM437" s="31"/>
      <c r="GKN437" s="31"/>
      <c r="GKO437" s="31"/>
      <c r="GKP437" s="31"/>
      <c r="GKQ437" s="31"/>
      <c r="GKR437" s="31"/>
      <c r="GKS437" s="31"/>
      <c r="GKT437" s="31"/>
      <c r="GKU437" s="31"/>
      <c r="GKV437" s="31"/>
      <c r="GKW437" s="31"/>
      <c r="GKX437" s="31"/>
      <c r="GKY437" s="31"/>
      <c r="GKZ437" s="31"/>
      <c r="GLA437" s="31"/>
      <c r="GLB437" s="31"/>
      <c r="GLC437" s="31"/>
      <c r="GLD437" s="31"/>
      <c r="GLE437" s="31"/>
      <c r="GLF437" s="31"/>
      <c r="GLG437" s="31"/>
      <c r="GLH437" s="31"/>
      <c r="GLI437" s="31"/>
      <c r="GLJ437" s="31"/>
      <c r="GLK437" s="31"/>
      <c r="GLL437" s="31"/>
      <c r="GLM437" s="31"/>
      <c r="GLN437" s="31"/>
      <c r="GLO437" s="31"/>
      <c r="GLP437" s="31"/>
      <c r="GLQ437" s="31"/>
      <c r="GLR437" s="31"/>
      <c r="GLS437" s="31"/>
      <c r="GLT437" s="31"/>
      <c r="GLU437" s="31"/>
      <c r="GLV437" s="31"/>
      <c r="GLW437" s="31"/>
      <c r="GLX437" s="31"/>
      <c r="GLY437" s="31"/>
      <c r="GLZ437" s="31"/>
      <c r="GMA437" s="31"/>
      <c r="GMB437" s="31"/>
      <c r="GMC437" s="31"/>
      <c r="GMD437" s="31"/>
      <c r="GME437" s="31"/>
      <c r="GMF437" s="31"/>
      <c r="GMG437" s="31"/>
      <c r="GMH437" s="31"/>
      <c r="GMI437" s="31"/>
      <c r="GMJ437" s="31"/>
      <c r="GMK437" s="31"/>
      <c r="GML437" s="31"/>
      <c r="GMM437" s="31"/>
      <c r="GMN437" s="31"/>
      <c r="GMO437" s="31"/>
      <c r="GMP437" s="31"/>
      <c r="GMQ437" s="31"/>
      <c r="GMR437" s="31"/>
      <c r="GMS437" s="31"/>
      <c r="GMT437" s="31"/>
      <c r="GMU437" s="31"/>
      <c r="GMV437" s="31"/>
      <c r="GMW437" s="31"/>
      <c r="GMX437" s="31"/>
      <c r="GMY437" s="31"/>
      <c r="GMZ437" s="31"/>
      <c r="GNA437" s="31"/>
      <c r="GNB437" s="31"/>
      <c r="GNC437" s="31"/>
      <c r="GND437" s="31"/>
      <c r="GNE437" s="31"/>
      <c r="GNF437" s="31"/>
      <c r="GNG437" s="31"/>
      <c r="GNH437" s="31"/>
      <c r="GNI437" s="31"/>
      <c r="GNJ437" s="31"/>
      <c r="GNK437" s="31"/>
      <c r="GNL437" s="31"/>
      <c r="GNM437" s="31"/>
      <c r="GNN437" s="31"/>
      <c r="GNO437" s="31"/>
      <c r="GNP437" s="31"/>
      <c r="GNQ437" s="31"/>
      <c r="GNR437" s="31"/>
      <c r="GNS437" s="31"/>
      <c r="GNT437" s="31"/>
      <c r="GNU437" s="31"/>
      <c r="GNV437" s="31"/>
      <c r="GNW437" s="31"/>
      <c r="GNX437" s="31"/>
      <c r="GNY437" s="31"/>
      <c r="GNZ437" s="31"/>
      <c r="GOA437" s="31"/>
      <c r="GOB437" s="31"/>
      <c r="GOC437" s="31"/>
      <c r="GOD437" s="31"/>
      <c r="GOE437" s="31"/>
      <c r="GOF437" s="31"/>
      <c r="GOG437" s="31"/>
      <c r="GOH437" s="31"/>
      <c r="GOI437" s="31"/>
      <c r="GOJ437" s="31"/>
      <c r="GOK437" s="31"/>
      <c r="GOL437" s="31"/>
      <c r="GOM437" s="31"/>
      <c r="GON437" s="31"/>
      <c r="GOO437" s="31"/>
      <c r="GOP437" s="31"/>
      <c r="GOQ437" s="31"/>
      <c r="GOR437" s="31"/>
      <c r="GOS437" s="31"/>
      <c r="GOT437" s="31"/>
      <c r="GOU437" s="31"/>
      <c r="GOV437" s="31"/>
      <c r="GOW437" s="31"/>
      <c r="GOX437" s="31"/>
      <c r="GOY437" s="31"/>
      <c r="GOZ437" s="31"/>
      <c r="GPA437" s="31"/>
      <c r="GPB437" s="31"/>
      <c r="GPC437" s="31"/>
      <c r="GPD437" s="31"/>
      <c r="GPE437" s="31"/>
      <c r="GPF437" s="31"/>
      <c r="GPG437" s="31"/>
      <c r="GPH437" s="31"/>
      <c r="GPI437" s="31"/>
      <c r="GPJ437" s="31"/>
      <c r="GPK437" s="31"/>
      <c r="GPL437" s="31"/>
      <c r="GPM437" s="31"/>
      <c r="GPN437" s="31"/>
      <c r="GPO437" s="31"/>
      <c r="GPP437" s="31"/>
      <c r="GPQ437" s="31"/>
      <c r="GPR437" s="31"/>
      <c r="GPS437" s="31"/>
      <c r="GPT437" s="31"/>
      <c r="GPU437" s="31"/>
      <c r="GPV437" s="31"/>
      <c r="GPW437" s="31"/>
      <c r="GPX437" s="31"/>
      <c r="GPY437" s="31"/>
      <c r="GPZ437" s="31"/>
      <c r="GQA437" s="31"/>
      <c r="GQB437" s="31"/>
      <c r="GQC437" s="31"/>
      <c r="GQD437" s="31"/>
      <c r="GQE437" s="31"/>
      <c r="GQF437" s="31"/>
      <c r="GQG437" s="31"/>
      <c r="GQH437" s="31"/>
      <c r="GQI437" s="31"/>
      <c r="GQJ437" s="31"/>
      <c r="GQK437" s="31"/>
      <c r="GQL437" s="31"/>
      <c r="GQM437" s="31"/>
      <c r="GQN437" s="31"/>
      <c r="GQO437" s="31"/>
      <c r="GQP437" s="31"/>
      <c r="GQQ437" s="31"/>
      <c r="GQR437" s="31"/>
      <c r="GQS437" s="31"/>
      <c r="GQT437" s="31"/>
      <c r="GQU437" s="31"/>
      <c r="GQV437" s="31"/>
      <c r="GQW437" s="31"/>
      <c r="GQX437" s="31"/>
      <c r="GQY437" s="31"/>
      <c r="GQZ437" s="31"/>
      <c r="GRA437" s="31"/>
      <c r="GRB437" s="31"/>
      <c r="GRC437" s="31"/>
      <c r="GRD437" s="31"/>
      <c r="GRE437" s="31"/>
      <c r="GRF437" s="31"/>
      <c r="GRG437" s="31"/>
      <c r="GRH437" s="31"/>
      <c r="GRI437" s="31"/>
      <c r="GRJ437" s="31"/>
      <c r="GRK437" s="31"/>
      <c r="GRL437" s="31"/>
      <c r="GRM437" s="31"/>
      <c r="GRN437" s="31"/>
      <c r="GRO437" s="31"/>
      <c r="GRP437" s="31"/>
      <c r="GRQ437" s="31"/>
      <c r="GRR437" s="31"/>
      <c r="GRS437" s="31"/>
      <c r="GRT437" s="31"/>
      <c r="GRU437" s="31"/>
      <c r="GRV437" s="31"/>
      <c r="GRW437" s="31"/>
      <c r="GRX437" s="31"/>
      <c r="GRY437" s="31"/>
      <c r="GRZ437" s="31"/>
      <c r="GSA437" s="31"/>
      <c r="GSB437" s="31"/>
      <c r="GSC437" s="31"/>
      <c r="GSD437" s="31"/>
      <c r="GSE437" s="31"/>
      <c r="GSF437" s="31"/>
      <c r="GSG437" s="31"/>
      <c r="GSH437" s="31"/>
      <c r="GSI437" s="31"/>
      <c r="GSJ437" s="31"/>
      <c r="GSK437" s="31"/>
      <c r="GSL437" s="31"/>
      <c r="GSM437" s="31"/>
      <c r="GSN437" s="31"/>
      <c r="GSO437" s="31"/>
      <c r="GSP437" s="31"/>
      <c r="GSQ437" s="31"/>
      <c r="GSR437" s="31"/>
      <c r="GSS437" s="31"/>
      <c r="GST437" s="31"/>
      <c r="GSU437" s="31"/>
      <c r="GSV437" s="31"/>
      <c r="GSW437" s="31"/>
      <c r="GSX437" s="31"/>
      <c r="GSY437" s="31"/>
      <c r="GSZ437" s="31"/>
      <c r="GTA437" s="31"/>
      <c r="GTB437" s="31"/>
      <c r="GTC437" s="31"/>
      <c r="GTD437" s="31"/>
      <c r="GTE437" s="31"/>
      <c r="GTF437" s="31"/>
      <c r="GTG437" s="31"/>
      <c r="GTH437" s="31"/>
      <c r="GTI437" s="31"/>
      <c r="GTJ437" s="31"/>
      <c r="GTK437" s="31"/>
      <c r="GTL437" s="31"/>
      <c r="GTM437" s="31"/>
      <c r="GTN437" s="31"/>
      <c r="GTO437" s="31"/>
      <c r="GTP437" s="31"/>
      <c r="GTQ437" s="31"/>
      <c r="GTR437" s="31"/>
      <c r="GTS437" s="31"/>
      <c r="GTT437" s="31"/>
      <c r="GTU437" s="31"/>
      <c r="GTV437" s="31"/>
      <c r="GTW437" s="31"/>
      <c r="GTX437" s="31"/>
      <c r="GTY437" s="31"/>
      <c r="GTZ437" s="31"/>
      <c r="GUA437" s="31"/>
      <c r="GUB437" s="31"/>
      <c r="GUC437" s="31"/>
      <c r="GUD437" s="31"/>
      <c r="GUE437" s="31"/>
      <c r="GUF437" s="31"/>
      <c r="GUG437" s="31"/>
      <c r="GUH437" s="31"/>
      <c r="GUI437" s="31"/>
      <c r="GUJ437" s="31"/>
      <c r="GUK437" s="31"/>
      <c r="GUL437" s="31"/>
      <c r="GUM437" s="31"/>
      <c r="GUN437" s="31"/>
      <c r="GUO437" s="31"/>
      <c r="GUP437" s="31"/>
      <c r="GUQ437" s="31"/>
      <c r="GUR437" s="31"/>
      <c r="GUS437" s="31"/>
      <c r="GUT437" s="31"/>
      <c r="GUU437" s="31"/>
      <c r="GUV437" s="31"/>
      <c r="GUW437" s="31"/>
      <c r="GUX437" s="31"/>
      <c r="GUY437" s="31"/>
      <c r="GUZ437" s="31"/>
      <c r="GVA437" s="31"/>
      <c r="GVB437" s="31"/>
      <c r="GVC437" s="31"/>
      <c r="GVD437" s="31"/>
      <c r="GVE437" s="31"/>
      <c r="GVF437" s="31"/>
      <c r="GVG437" s="31"/>
      <c r="GVH437" s="31"/>
      <c r="GVI437" s="31"/>
      <c r="GVJ437" s="31"/>
      <c r="GVK437" s="31"/>
      <c r="GVL437" s="31"/>
      <c r="GVM437" s="31"/>
      <c r="GVN437" s="31"/>
      <c r="GVO437" s="31"/>
      <c r="GVP437" s="31"/>
      <c r="GVQ437" s="31"/>
      <c r="GVR437" s="31"/>
      <c r="GVS437" s="31"/>
      <c r="GVT437" s="31"/>
      <c r="GVU437" s="31"/>
      <c r="GVV437" s="31"/>
      <c r="GVW437" s="31"/>
      <c r="GVX437" s="31"/>
      <c r="GVY437" s="31"/>
      <c r="GVZ437" s="31"/>
      <c r="GWA437" s="31"/>
      <c r="GWB437" s="31"/>
      <c r="GWC437" s="31"/>
      <c r="GWD437" s="31"/>
      <c r="GWE437" s="31"/>
      <c r="GWF437" s="31"/>
      <c r="GWG437" s="31"/>
      <c r="GWH437" s="31"/>
      <c r="GWI437" s="31"/>
      <c r="GWJ437" s="31"/>
      <c r="GWK437" s="31"/>
      <c r="GWL437" s="31"/>
      <c r="GWM437" s="31"/>
      <c r="GWN437" s="31"/>
      <c r="GWO437" s="31"/>
      <c r="GWP437" s="31"/>
      <c r="GWQ437" s="31"/>
      <c r="GWR437" s="31"/>
      <c r="GWS437" s="31"/>
      <c r="GWT437" s="31"/>
      <c r="GWU437" s="31"/>
      <c r="GWV437" s="31"/>
      <c r="GWW437" s="31"/>
      <c r="GWX437" s="31"/>
      <c r="GWY437" s="31"/>
      <c r="GWZ437" s="31"/>
      <c r="GXA437" s="31"/>
      <c r="GXB437" s="31"/>
      <c r="GXC437" s="31"/>
      <c r="GXD437" s="31"/>
      <c r="GXE437" s="31"/>
      <c r="GXF437" s="31"/>
      <c r="GXG437" s="31"/>
      <c r="GXH437" s="31"/>
      <c r="GXI437" s="31"/>
      <c r="GXJ437" s="31"/>
      <c r="GXK437" s="31"/>
      <c r="GXL437" s="31"/>
      <c r="GXM437" s="31"/>
      <c r="GXN437" s="31"/>
      <c r="GXO437" s="31"/>
      <c r="GXP437" s="31"/>
      <c r="GXQ437" s="31"/>
      <c r="GXR437" s="31"/>
      <c r="GXS437" s="31"/>
      <c r="GXT437" s="31"/>
      <c r="GXU437" s="31"/>
      <c r="GXV437" s="31"/>
      <c r="GXW437" s="31"/>
      <c r="GXX437" s="31"/>
      <c r="GXY437" s="31"/>
      <c r="GXZ437" s="31"/>
      <c r="GYA437" s="31"/>
      <c r="GYB437" s="31"/>
      <c r="GYC437" s="31"/>
      <c r="GYD437" s="31"/>
      <c r="GYE437" s="31"/>
      <c r="GYF437" s="31"/>
      <c r="GYG437" s="31"/>
      <c r="GYH437" s="31"/>
      <c r="GYI437" s="31"/>
      <c r="GYJ437" s="31"/>
      <c r="GYK437" s="31"/>
      <c r="GYL437" s="31"/>
      <c r="GYM437" s="31"/>
      <c r="GYN437" s="31"/>
      <c r="GYO437" s="31"/>
      <c r="GYP437" s="31"/>
      <c r="GYQ437" s="31"/>
      <c r="GYR437" s="31"/>
      <c r="GYS437" s="31"/>
      <c r="GYT437" s="31"/>
      <c r="GYU437" s="31"/>
      <c r="GYV437" s="31"/>
      <c r="GYW437" s="31"/>
      <c r="GYX437" s="31"/>
      <c r="GYY437" s="31"/>
      <c r="GYZ437" s="31"/>
      <c r="GZA437" s="31"/>
      <c r="GZB437" s="31"/>
      <c r="GZC437" s="31"/>
      <c r="GZD437" s="31"/>
      <c r="GZE437" s="31"/>
      <c r="GZF437" s="31"/>
      <c r="GZG437" s="31"/>
      <c r="GZH437" s="31"/>
      <c r="GZI437" s="31"/>
      <c r="GZJ437" s="31"/>
      <c r="GZK437" s="31"/>
      <c r="GZL437" s="31"/>
      <c r="GZM437" s="31"/>
      <c r="GZN437" s="31"/>
      <c r="GZO437" s="31"/>
      <c r="GZP437" s="31"/>
      <c r="GZQ437" s="31"/>
      <c r="GZR437" s="31"/>
      <c r="GZS437" s="31"/>
      <c r="GZT437" s="31"/>
      <c r="GZU437" s="31"/>
      <c r="GZV437" s="31"/>
      <c r="GZW437" s="31"/>
      <c r="GZX437" s="31"/>
      <c r="GZY437" s="31"/>
      <c r="GZZ437" s="31"/>
      <c r="HAA437" s="31"/>
      <c r="HAB437" s="31"/>
      <c r="HAC437" s="31"/>
      <c r="HAD437" s="31"/>
      <c r="HAE437" s="31"/>
      <c r="HAF437" s="31"/>
      <c r="HAG437" s="31"/>
      <c r="HAH437" s="31"/>
      <c r="HAI437" s="31"/>
      <c r="HAJ437" s="31"/>
      <c r="HAK437" s="31"/>
      <c r="HAL437" s="31"/>
      <c r="HAM437" s="31"/>
      <c r="HAN437" s="31"/>
      <c r="HAO437" s="31"/>
      <c r="HAP437" s="31"/>
      <c r="HAQ437" s="31"/>
      <c r="HAR437" s="31"/>
      <c r="HAS437" s="31"/>
      <c r="HAT437" s="31"/>
      <c r="HAU437" s="31"/>
      <c r="HAV437" s="31"/>
      <c r="HAW437" s="31"/>
      <c r="HAX437" s="31"/>
      <c r="HAY437" s="31"/>
      <c r="HAZ437" s="31"/>
      <c r="HBA437" s="31"/>
      <c r="HBB437" s="31"/>
      <c r="HBC437" s="31"/>
      <c r="HBD437" s="31"/>
      <c r="HBE437" s="31"/>
      <c r="HBF437" s="31"/>
      <c r="HBG437" s="31"/>
      <c r="HBH437" s="31"/>
      <c r="HBI437" s="31"/>
      <c r="HBJ437" s="31"/>
      <c r="HBK437" s="31"/>
      <c r="HBL437" s="31"/>
      <c r="HBM437" s="31"/>
      <c r="HBN437" s="31"/>
      <c r="HBO437" s="31"/>
      <c r="HBP437" s="31"/>
      <c r="HBQ437" s="31"/>
      <c r="HBR437" s="31"/>
      <c r="HBS437" s="31"/>
      <c r="HBT437" s="31"/>
      <c r="HBU437" s="31"/>
      <c r="HBV437" s="31"/>
      <c r="HBW437" s="31"/>
      <c r="HBX437" s="31"/>
      <c r="HBY437" s="31"/>
      <c r="HBZ437" s="31"/>
      <c r="HCA437" s="31"/>
      <c r="HCB437" s="31"/>
      <c r="HCC437" s="31"/>
      <c r="HCD437" s="31"/>
      <c r="HCE437" s="31"/>
      <c r="HCF437" s="31"/>
      <c r="HCG437" s="31"/>
      <c r="HCH437" s="31"/>
      <c r="HCI437" s="31"/>
      <c r="HCJ437" s="31"/>
      <c r="HCK437" s="31"/>
      <c r="HCL437" s="31"/>
      <c r="HCM437" s="31"/>
      <c r="HCN437" s="31"/>
      <c r="HCO437" s="31"/>
      <c r="HCP437" s="31"/>
      <c r="HCQ437" s="31"/>
      <c r="HCR437" s="31"/>
      <c r="HCS437" s="31"/>
      <c r="HCT437" s="31"/>
      <c r="HCU437" s="31"/>
      <c r="HCV437" s="31"/>
      <c r="HCW437" s="31"/>
      <c r="HCX437" s="31"/>
      <c r="HCY437" s="31"/>
      <c r="HCZ437" s="31"/>
      <c r="HDA437" s="31"/>
      <c r="HDB437" s="31"/>
      <c r="HDC437" s="31"/>
      <c r="HDD437" s="31"/>
      <c r="HDE437" s="31"/>
      <c r="HDF437" s="31"/>
      <c r="HDG437" s="31"/>
      <c r="HDH437" s="31"/>
      <c r="HDI437" s="31"/>
      <c r="HDJ437" s="31"/>
      <c r="HDK437" s="31"/>
      <c r="HDL437" s="31"/>
      <c r="HDM437" s="31"/>
      <c r="HDN437" s="31"/>
      <c r="HDO437" s="31"/>
      <c r="HDP437" s="31"/>
      <c r="HDQ437" s="31"/>
      <c r="HDR437" s="31"/>
      <c r="HDS437" s="31"/>
      <c r="HDT437" s="31"/>
      <c r="HDU437" s="31"/>
      <c r="HDV437" s="31"/>
      <c r="HDW437" s="31"/>
      <c r="HDX437" s="31"/>
      <c r="HDY437" s="31"/>
      <c r="HDZ437" s="31"/>
      <c r="HEA437" s="31"/>
      <c r="HEB437" s="31"/>
      <c r="HEC437" s="31"/>
      <c r="HED437" s="31"/>
      <c r="HEE437" s="31"/>
      <c r="HEF437" s="31"/>
      <c r="HEG437" s="31"/>
      <c r="HEH437" s="31"/>
      <c r="HEI437" s="31"/>
      <c r="HEJ437" s="31"/>
      <c r="HEK437" s="31"/>
      <c r="HEL437" s="31"/>
      <c r="HEM437" s="31"/>
      <c r="HEN437" s="31"/>
      <c r="HEO437" s="31"/>
      <c r="HEP437" s="31"/>
      <c r="HEQ437" s="31"/>
      <c r="HER437" s="31"/>
      <c r="HES437" s="31"/>
      <c r="HET437" s="31"/>
      <c r="HEU437" s="31"/>
      <c r="HEV437" s="31"/>
      <c r="HEW437" s="31"/>
      <c r="HEX437" s="31"/>
      <c r="HEY437" s="31"/>
      <c r="HEZ437" s="31"/>
      <c r="HFA437" s="31"/>
      <c r="HFB437" s="31"/>
      <c r="HFC437" s="31"/>
      <c r="HFD437" s="31"/>
      <c r="HFE437" s="31"/>
      <c r="HFF437" s="31"/>
      <c r="HFG437" s="31"/>
      <c r="HFH437" s="31"/>
      <c r="HFI437" s="31"/>
      <c r="HFJ437" s="31"/>
      <c r="HFK437" s="31"/>
      <c r="HFL437" s="31"/>
      <c r="HFM437" s="31"/>
      <c r="HFN437" s="31"/>
      <c r="HFO437" s="31"/>
      <c r="HFP437" s="31"/>
      <c r="HFQ437" s="31"/>
      <c r="HFR437" s="31"/>
      <c r="HFS437" s="31"/>
      <c r="HFT437" s="31"/>
      <c r="HFU437" s="31"/>
      <c r="HFV437" s="31"/>
      <c r="HFW437" s="31"/>
      <c r="HFX437" s="31"/>
      <c r="HFY437" s="31"/>
      <c r="HFZ437" s="31"/>
      <c r="HGA437" s="31"/>
      <c r="HGB437" s="31"/>
      <c r="HGC437" s="31"/>
      <c r="HGD437" s="31"/>
      <c r="HGE437" s="31"/>
      <c r="HGF437" s="31"/>
      <c r="HGG437" s="31"/>
      <c r="HGH437" s="31"/>
      <c r="HGI437" s="31"/>
      <c r="HGJ437" s="31"/>
      <c r="HGK437" s="31"/>
      <c r="HGL437" s="31"/>
      <c r="HGM437" s="31"/>
      <c r="HGN437" s="31"/>
      <c r="HGO437" s="31"/>
      <c r="HGP437" s="31"/>
      <c r="HGQ437" s="31"/>
      <c r="HGR437" s="31"/>
      <c r="HGS437" s="31"/>
      <c r="HGT437" s="31"/>
      <c r="HGU437" s="31"/>
      <c r="HGV437" s="31"/>
      <c r="HGW437" s="31"/>
      <c r="HGX437" s="31"/>
      <c r="HGY437" s="31"/>
      <c r="HGZ437" s="31"/>
      <c r="HHA437" s="31"/>
      <c r="HHB437" s="31"/>
      <c r="HHC437" s="31"/>
      <c r="HHD437" s="31"/>
      <c r="HHE437" s="31"/>
      <c r="HHF437" s="31"/>
      <c r="HHG437" s="31"/>
      <c r="HHH437" s="31"/>
      <c r="HHI437" s="31"/>
      <c r="HHJ437" s="31"/>
      <c r="HHK437" s="31"/>
      <c r="HHL437" s="31"/>
      <c r="HHM437" s="31"/>
      <c r="HHN437" s="31"/>
      <c r="HHO437" s="31"/>
      <c r="HHP437" s="31"/>
      <c r="HHQ437" s="31"/>
      <c r="HHR437" s="31"/>
      <c r="HHS437" s="31"/>
      <c r="HHT437" s="31"/>
      <c r="HHU437" s="31"/>
      <c r="HHV437" s="31"/>
      <c r="HHW437" s="31"/>
      <c r="HHX437" s="31"/>
      <c r="HHY437" s="31"/>
      <c r="HHZ437" s="31"/>
      <c r="HIA437" s="31"/>
      <c r="HIB437" s="31"/>
      <c r="HIC437" s="31"/>
      <c r="HID437" s="31"/>
      <c r="HIE437" s="31"/>
      <c r="HIF437" s="31"/>
      <c r="HIG437" s="31"/>
      <c r="HIH437" s="31"/>
      <c r="HII437" s="31"/>
      <c r="HIJ437" s="31"/>
      <c r="HIK437" s="31"/>
      <c r="HIL437" s="31"/>
      <c r="HIM437" s="31"/>
      <c r="HIN437" s="31"/>
      <c r="HIO437" s="31"/>
      <c r="HIP437" s="31"/>
      <c r="HIQ437" s="31"/>
      <c r="HIR437" s="31"/>
      <c r="HIS437" s="31"/>
      <c r="HIT437" s="31"/>
      <c r="HIU437" s="31"/>
      <c r="HIV437" s="31"/>
      <c r="HIW437" s="31"/>
      <c r="HIX437" s="31"/>
      <c r="HIY437" s="31"/>
      <c r="HIZ437" s="31"/>
      <c r="HJA437" s="31"/>
      <c r="HJB437" s="31"/>
      <c r="HJC437" s="31"/>
      <c r="HJD437" s="31"/>
      <c r="HJE437" s="31"/>
      <c r="HJF437" s="31"/>
      <c r="HJG437" s="31"/>
      <c r="HJH437" s="31"/>
      <c r="HJI437" s="31"/>
      <c r="HJJ437" s="31"/>
      <c r="HJK437" s="31"/>
      <c r="HJL437" s="31"/>
      <c r="HJM437" s="31"/>
      <c r="HJN437" s="31"/>
      <c r="HJO437" s="31"/>
      <c r="HJP437" s="31"/>
      <c r="HJQ437" s="31"/>
      <c r="HJR437" s="31"/>
      <c r="HJS437" s="31"/>
      <c r="HJT437" s="31"/>
      <c r="HJU437" s="31"/>
      <c r="HJV437" s="31"/>
      <c r="HJW437" s="31"/>
      <c r="HJX437" s="31"/>
      <c r="HJY437" s="31"/>
      <c r="HJZ437" s="31"/>
      <c r="HKA437" s="31"/>
      <c r="HKB437" s="31"/>
      <c r="HKC437" s="31"/>
      <c r="HKD437" s="31"/>
      <c r="HKE437" s="31"/>
      <c r="HKF437" s="31"/>
      <c r="HKG437" s="31"/>
      <c r="HKH437" s="31"/>
      <c r="HKI437" s="31"/>
      <c r="HKJ437" s="31"/>
      <c r="HKK437" s="31"/>
      <c r="HKL437" s="31"/>
      <c r="HKM437" s="31"/>
      <c r="HKN437" s="31"/>
      <c r="HKO437" s="31"/>
      <c r="HKP437" s="31"/>
      <c r="HKQ437" s="31"/>
      <c r="HKR437" s="31"/>
      <c r="HKS437" s="31"/>
      <c r="HKT437" s="31"/>
      <c r="HKU437" s="31"/>
      <c r="HKV437" s="31"/>
      <c r="HKW437" s="31"/>
      <c r="HKX437" s="31"/>
      <c r="HKY437" s="31"/>
      <c r="HKZ437" s="31"/>
      <c r="HLA437" s="31"/>
      <c r="HLB437" s="31"/>
      <c r="HLC437" s="31"/>
      <c r="HLD437" s="31"/>
      <c r="HLE437" s="31"/>
      <c r="HLF437" s="31"/>
      <c r="HLG437" s="31"/>
      <c r="HLH437" s="31"/>
      <c r="HLI437" s="31"/>
      <c r="HLJ437" s="31"/>
      <c r="HLK437" s="31"/>
      <c r="HLL437" s="31"/>
      <c r="HLM437" s="31"/>
      <c r="HLN437" s="31"/>
      <c r="HLO437" s="31"/>
      <c r="HLP437" s="31"/>
      <c r="HLQ437" s="31"/>
      <c r="HLR437" s="31"/>
      <c r="HLS437" s="31"/>
      <c r="HLT437" s="31"/>
      <c r="HLU437" s="31"/>
      <c r="HLV437" s="31"/>
      <c r="HLW437" s="31"/>
      <c r="HLX437" s="31"/>
      <c r="HLY437" s="31"/>
      <c r="HLZ437" s="31"/>
      <c r="HMA437" s="31"/>
      <c r="HMB437" s="31"/>
      <c r="HMC437" s="31"/>
      <c r="HMD437" s="31"/>
      <c r="HME437" s="31"/>
      <c r="HMF437" s="31"/>
      <c r="HMG437" s="31"/>
      <c r="HMH437" s="31"/>
      <c r="HMI437" s="31"/>
      <c r="HMJ437" s="31"/>
      <c r="HMK437" s="31"/>
      <c r="HML437" s="31"/>
      <c r="HMM437" s="31"/>
      <c r="HMN437" s="31"/>
      <c r="HMO437" s="31"/>
      <c r="HMP437" s="31"/>
      <c r="HMQ437" s="31"/>
      <c r="HMR437" s="31"/>
      <c r="HMS437" s="31"/>
      <c r="HMT437" s="31"/>
      <c r="HMU437" s="31"/>
      <c r="HMV437" s="31"/>
      <c r="HMW437" s="31"/>
      <c r="HMX437" s="31"/>
      <c r="HMY437" s="31"/>
      <c r="HMZ437" s="31"/>
      <c r="HNA437" s="31"/>
      <c r="HNB437" s="31"/>
      <c r="HNC437" s="31"/>
      <c r="HND437" s="31"/>
      <c r="HNE437" s="31"/>
      <c r="HNF437" s="31"/>
      <c r="HNG437" s="31"/>
      <c r="HNH437" s="31"/>
      <c r="HNI437" s="31"/>
      <c r="HNJ437" s="31"/>
      <c r="HNK437" s="31"/>
      <c r="HNL437" s="31"/>
      <c r="HNM437" s="31"/>
      <c r="HNN437" s="31"/>
      <c r="HNO437" s="31"/>
      <c r="HNP437" s="31"/>
      <c r="HNQ437" s="31"/>
      <c r="HNR437" s="31"/>
      <c r="HNS437" s="31"/>
      <c r="HNT437" s="31"/>
      <c r="HNU437" s="31"/>
      <c r="HNV437" s="31"/>
      <c r="HNW437" s="31"/>
      <c r="HNX437" s="31"/>
      <c r="HNY437" s="31"/>
      <c r="HNZ437" s="31"/>
      <c r="HOA437" s="31"/>
      <c r="HOB437" s="31"/>
      <c r="HOC437" s="31"/>
      <c r="HOD437" s="31"/>
      <c r="HOE437" s="31"/>
      <c r="HOF437" s="31"/>
      <c r="HOG437" s="31"/>
      <c r="HOH437" s="31"/>
      <c r="HOI437" s="31"/>
      <c r="HOJ437" s="31"/>
      <c r="HOK437" s="31"/>
      <c r="HOL437" s="31"/>
      <c r="HOM437" s="31"/>
      <c r="HON437" s="31"/>
      <c r="HOO437" s="31"/>
      <c r="HOP437" s="31"/>
      <c r="HOQ437" s="31"/>
      <c r="HOR437" s="31"/>
      <c r="HOS437" s="31"/>
      <c r="HOT437" s="31"/>
      <c r="HOU437" s="31"/>
      <c r="HOV437" s="31"/>
      <c r="HOW437" s="31"/>
      <c r="HOX437" s="31"/>
      <c r="HOY437" s="31"/>
      <c r="HOZ437" s="31"/>
      <c r="HPA437" s="31"/>
      <c r="HPB437" s="31"/>
      <c r="HPC437" s="31"/>
      <c r="HPD437" s="31"/>
      <c r="HPE437" s="31"/>
      <c r="HPF437" s="31"/>
      <c r="HPG437" s="31"/>
      <c r="HPH437" s="31"/>
      <c r="HPI437" s="31"/>
      <c r="HPJ437" s="31"/>
      <c r="HPK437" s="31"/>
      <c r="HPL437" s="31"/>
      <c r="HPM437" s="31"/>
      <c r="HPN437" s="31"/>
      <c r="HPO437" s="31"/>
      <c r="HPP437" s="31"/>
      <c r="HPQ437" s="31"/>
      <c r="HPR437" s="31"/>
      <c r="HPS437" s="31"/>
      <c r="HPT437" s="31"/>
      <c r="HPU437" s="31"/>
      <c r="HPV437" s="31"/>
      <c r="HPW437" s="31"/>
      <c r="HPX437" s="31"/>
      <c r="HPY437" s="31"/>
      <c r="HPZ437" s="31"/>
      <c r="HQA437" s="31"/>
      <c r="HQB437" s="31"/>
      <c r="HQC437" s="31"/>
      <c r="HQD437" s="31"/>
      <c r="HQE437" s="31"/>
      <c r="HQF437" s="31"/>
      <c r="HQG437" s="31"/>
      <c r="HQH437" s="31"/>
      <c r="HQI437" s="31"/>
      <c r="HQJ437" s="31"/>
      <c r="HQK437" s="31"/>
      <c r="HQL437" s="31"/>
      <c r="HQM437" s="31"/>
      <c r="HQN437" s="31"/>
      <c r="HQO437" s="31"/>
      <c r="HQP437" s="31"/>
      <c r="HQQ437" s="31"/>
      <c r="HQR437" s="31"/>
      <c r="HQS437" s="31"/>
      <c r="HQT437" s="31"/>
      <c r="HQU437" s="31"/>
      <c r="HQV437" s="31"/>
      <c r="HQW437" s="31"/>
      <c r="HQX437" s="31"/>
      <c r="HQY437" s="31"/>
      <c r="HQZ437" s="31"/>
      <c r="HRA437" s="31"/>
      <c r="HRB437" s="31"/>
      <c r="HRC437" s="31"/>
      <c r="HRD437" s="31"/>
      <c r="HRE437" s="31"/>
      <c r="HRF437" s="31"/>
      <c r="HRG437" s="31"/>
      <c r="HRH437" s="31"/>
      <c r="HRI437" s="31"/>
      <c r="HRJ437" s="31"/>
      <c r="HRK437" s="31"/>
      <c r="HRL437" s="31"/>
      <c r="HRM437" s="31"/>
      <c r="HRN437" s="31"/>
      <c r="HRO437" s="31"/>
      <c r="HRP437" s="31"/>
      <c r="HRQ437" s="31"/>
      <c r="HRR437" s="31"/>
      <c r="HRS437" s="31"/>
      <c r="HRT437" s="31"/>
      <c r="HRU437" s="31"/>
      <c r="HRV437" s="31"/>
      <c r="HRW437" s="31"/>
      <c r="HRX437" s="31"/>
      <c r="HRY437" s="31"/>
      <c r="HRZ437" s="31"/>
      <c r="HSA437" s="31"/>
      <c r="HSB437" s="31"/>
      <c r="HSC437" s="31"/>
      <c r="HSD437" s="31"/>
      <c r="HSE437" s="31"/>
      <c r="HSF437" s="31"/>
      <c r="HSG437" s="31"/>
      <c r="HSH437" s="31"/>
      <c r="HSI437" s="31"/>
      <c r="HSJ437" s="31"/>
      <c r="HSK437" s="31"/>
      <c r="HSL437" s="31"/>
      <c r="HSM437" s="31"/>
      <c r="HSN437" s="31"/>
      <c r="HSO437" s="31"/>
      <c r="HSP437" s="31"/>
      <c r="HSQ437" s="31"/>
      <c r="HSR437" s="31"/>
      <c r="HSS437" s="31"/>
      <c r="HST437" s="31"/>
      <c r="HSU437" s="31"/>
      <c r="HSV437" s="31"/>
      <c r="HSW437" s="31"/>
      <c r="HSX437" s="31"/>
      <c r="HSY437" s="31"/>
      <c r="HSZ437" s="31"/>
      <c r="HTA437" s="31"/>
      <c r="HTB437" s="31"/>
      <c r="HTC437" s="31"/>
      <c r="HTD437" s="31"/>
      <c r="HTE437" s="31"/>
      <c r="HTF437" s="31"/>
      <c r="HTG437" s="31"/>
      <c r="HTH437" s="31"/>
      <c r="HTI437" s="31"/>
      <c r="HTJ437" s="31"/>
      <c r="HTK437" s="31"/>
      <c r="HTL437" s="31"/>
      <c r="HTM437" s="31"/>
      <c r="HTN437" s="31"/>
      <c r="HTO437" s="31"/>
      <c r="HTP437" s="31"/>
      <c r="HTQ437" s="31"/>
      <c r="HTR437" s="31"/>
      <c r="HTS437" s="31"/>
      <c r="HTT437" s="31"/>
      <c r="HTU437" s="31"/>
      <c r="HTV437" s="31"/>
      <c r="HTW437" s="31"/>
      <c r="HTX437" s="31"/>
      <c r="HTY437" s="31"/>
      <c r="HTZ437" s="31"/>
      <c r="HUA437" s="31"/>
      <c r="HUB437" s="31"/>
      <c r="HUC437" s="31"/>
      <c r="HUD437" s="31"/>
      <c r="HUE437" s="31"/>
      <c r="HUF437" s="31"/>
      <c r="HUG437" s="31"/>
      <c r="HUH437" s="31"/>
      <c r="HUI437" s="31"/>
      <c r="HUJ437" s="31"/>
      <c r="HUK437" s="31"/>
      <c r="HUL437" s="31"/>
      <c r="HUM437" s="31"/>
      <c r="HUN437" s="31"/>
      <c r="HUO437" s="31"/>
      <c r="HUP437" s="31"/>
      <c r="HUQ437" s="31"/>
      <c r="HUR437" s="31"/>
      <c r="HUS437" s="31"/>
      <c r="HUT437" s="31"/>
      <c r="HUU437" s="31"/>
      <c r="HUV437" s="31"/>
      <c r="HUW437" s="31"/>
      <c r="HUX437" s="31"/>
      <c r="HUY437" s="31"/>
      <c r="HUZ437" s="31"/>
      <c r="HVA437" s="31"/>
      <c r="HVB437" s="31"/>
      <c r="HVC437" s="31"/>
      <c r="HVD437" s="31"/>
      <c r="HVE437" s="31"/>
      <c r="HVF437" s="31"/>
      <c r="HVG437" s="31"/>
      <c r="HVH437" s="31"/>
      <c r="HVI437" s="31"/>
      <c r="HVJ437" s="31"/>
      <c r="HVK437" s="31"/>
      <c r="HVL437" s="31"/>
      <c r="HVM437" s="31"/>
      <c r="HVN437" s="31"/>
      <c r="HVO437" s="31"/>
      <c r="HVP437" s="31"/>
      <c r="HVQ437" s="31"/>
      <c r="HVR437" s="31"/>
      <c r="HVS437" s="31"/>
      <c r="HVT437" s="31"/>
      <c r="HVU437" s="31"/>
      <c r="HVV437" s="31"/>
      <c r="HVW437" s="31"/>
      <c r="HVX437" s="31"/>
      <c r="HVY437" s="31"/>
      <c r="HVZ437" s="31"/>
      <c r="HWA437" s="31"/>
      <c r="HWB437" s="31"/>
      <c r="HWC437" s="31"/>
      <c r="HWD437" s="31"/>
      <c r="HWE437" s="31"/>
      <c r="HWF437" s="31"/>
      <c r="HWG437" s="31"/>
      <c r="HWH437" s="31"/>
      <c r="HWI437" s="31"/>
      <c r="HWJ437" s="31"/>
      <c r="HWK437" s="31"/>
      <c r="HWL437" s="31"/>
      <c r="HWM437" s="31"/>
      <c r="HWN437" s="31"/>
      <c r="HWO437" s="31"/>
      <c r="HWP437" s="31"/>
      <c r="HWQ437" s="31"/>
      <c r="HWR437" s="31"/>
      <c r="HWS437" s="31"/>
      <c r="HWT437" s="31"/>
      <c r="HWU437" s="31"/>
      <c r="HWV437" s="31"/>
      <c r="HWW437" s="31"/>
      <c r="HWX437" s="31"/>
      <c r="HWY437" s="31"/>
      <c r="HWZ437" s="31"/>
      <c r="HXA437" s="31"/>
      <c r="HXB437" s="31"/>
      <c r="HXC437" s="31"/>
      <c r="HXD437" s="31"/>
      <c r="HXE437" s="31"/>
      <c r="HXF437" s="31"/>
      <c r="HXG437" s="31"/>
      <c r="HXH437" s="31"/>
      <c r="HXI437" s="31"/>
      <c r="HXJ437" s="31"/>
      <c r="HXK437" s="31"/>
      <c r="HXL437" s="31"/>
      <c r="HXM437" s="31"/>
      <c r="HXN437" s="31"/>
      <c r="HXO437" s="31"/>
      <c r="HXP437" s="31"/>
      <c r="HXQ437" s="31"/>
      <c r="HXR437" s="31"/>
      <c r="HXS437" s="31"/>
      <c r="HXT437" s="31"/>
      <c r="HXU437" s="31"/>
      <c r="HXV437" s="31"/>
      <c r="HXW437" s="31"/>
      <c r="HXX437" s="31"/>
      <c r="HXY437" s="31"/>
      <c r="HXZ437" s="31"/>
      <c r="HYA437" s="31"/>
      <c r="HYB437" s="31"/>
      <c r="HYC437" s="31"/>
      <c r="HYD437" s="31"/>
      <c r="HYE437" s="31"/>
      <c r="HYF437" s="31"/>
      <c r="HYG437" s="31"/>
      <c r="HYH437" s="31"/>
      <c r="HYI437" s="31"/>
      <c r="HYJ437" s="31"/>
      <c r="HYK437" s="31"/>
      <c r="HYL437" s="31"/>
      <c r="HYM437" s="31"/>
      <c r="HYN437" s="31"/>
      <c r="HYO437" s="31"/>
      <c r="HYP437" s="31"/>
      <c r="HYQ437" s="31"/>
      <c r="HYR437" s="31"/>
      <c r="HYS437" s="31"/>
      <c r="HYT437" s="31"/>
      <c r="HYU437" s="31"/>
      <c r="HYV437" s="31"/>
      <c r="HYW437" s="31"/>
      <c r="HYX437" s="31"/>
      <c r="HYY437" s="31"/>
      <c r="HYZ437" s="31"/>
      <c r="HZA437" s="31"/>
      <c r="HZB437" s="31"/>
      <c r="HZC437" s="31"/>
      <c r="HZD437" s="31"/>
      <c r="HZE437" s="31"/>
      <c r="HZF437" s="31"/>
      <c r="HZG437" s="31"/>
      <c r="HZH437" s="31"/>
      <c r="HZI437" s="31"/>
      <c r="HZJ437" s="31"/>
      <c r="HZK437" s="31"/>
      <c r="HZL437" s="31"/>
      <c r="HZM437" s="31"/>
      <c r="HZN437" s="31"/>
      <c r="HZO437" s="31"/>
      <c r="HZP437" s="31"/>
      <c r="HZQ437" s="31"/>
      <c r="HZR437" s="31"/>
      <c r="HZS437" s="31"/>
      <c r="HZT437" s="31"/>
      <c r="HZU437" s="31"/>
      <c r="HZV437" s="31"/>
      <c r="HZW437" s="31"/>
      <c r="HZX437" s="31"/>
      <c r="HZY437" s="31"/>
      <c r="HZZ437" s="31"/>
      <c r="IAA437" s="31"/>
      <c r="IAB437" s="31"/>
      <c r="IAC437" s="31"/>
      <c r="IAD437" s="31"/>
      <c r="IAE437" s="31"/>
      <c r="IAF437" s="31"/>
      <c r="IAG437" s="31"/>
      <c r="IAH437" s="31"/>
      <c r="IAI437" s="31"/>
      <c r="IAJ437" s="31"/>
      <c r="IAK437" s="31"/>
      <c r="IAL437" s="31"/>
      <c r="IAM437" s="31"/>
      <c r="IAN437" s="31"/>
      <c r="IAO437" s="31"/>
      <c r="IAP437" s="31"/>
      <c r="IAQ437" s="31"/>
      <c r="IAR437" s="31"/>
      <c r="IAS437" s="31"/>
      <c r="IAT437" s="31"/>
      <c r="IAU437" s="31"/>
      <c r="IAV437" s="31"/>
      <c r="IAW437" s="31"/>
      <c r="IAX437" s="31"/>
      <c r="IAY437" s="31"/>
      <c r="IAZ437" s="31"/>
      <c r="IBA437" s="31"/>
      <c r="IBB437" s="31"/>
      <c r="IBC437" s="31"/>
      <c r="IBD437" s="31"/>
      <c r="IBE437" s="31"/>
      <c r="IBF437" s="31"/>
      <c r="IBG437" s="31"/>
      <c r="IBH437" s="31"/>
      <c r="IBI437" s="31"/>
      <c r="IBJ437" s="31"/>
      <c r="IBK437" s="31"/>
      <c r="IBL437" s="31"/>
      <c r="IBM437" s="31"/>
      <c r="IBN437" s="31"/>
      <c r="IBO437" s="31"/>
      <c r="IBP437" s="31"/>
      <c r="IBQ437" s="31"/>
      <c r="IBR437" s="31"/>
      <c r="IBS437" s="31"/>
      <c r="IBT437" s="31"/>
      <c r="IBU437" s="31"/>
      <c r="IBV437" s="31"/>
      <c r="IBW437" s="31"/>
      <c r="IBX437" s="31"/>
      <c r="IBY437" s="31"/>
      <c r="IBZ437" s="31"/>
      <c r="ICA437" s="31"/>
      <c r="ICB437" s="31"/>
      <c r="ICC437" s="31"/>
      <c r="ICD437" s="31"/>
      <c r="ICE437" s="31"/>
      <c r="ICF437" s="31"/>
      <c r="ICG437" s="31"/>
      <c r="ICH437" s="31"/>
      <c r="ICI437" s="31"/>
      <c r="ICJ437" s="31"/>
      <c r="ICK437" s="31"/>
      <c r="ICL437" s="31"/>
      <c r="ICM437" s="31"/>
      <c r="ICN437" s="31"/>
      <c r="ICO437" s="31"/>
      <c r="ICP437" s="31"/>
      <c r="ICQ437" s="31"/>
      <c r="ICR437" s="31"/>
      <c r="ICS437" s="31"/>
      <c r="ICT437" s="31"/>
      <c r="ICU437" s="31"/>
      <c r="ICV437" s="31"/>
      <c r="ICW437" s="31"/>
      <c r="ICX437" s="31"/>
      <c r="ICY437" s="31"/>
      <c r="ICZ437" s="31"/>
      <c r="IDA437" s="31"/>
      <c r="IDB437" s="31"/>
      <c r="IDC437" s="31"/>
      <c r="IDD437" s="31"/>
      <c r="IDE437" s="31"/>
      <c r="IDF437" s="31"/>
      <c r="IDG437" s="31"/>
      <c r="IDH437" s="31"/>
      <c r="IDI437" s="31"/>
      <c r="IDJ437" s="31"/>
      <c r="IDK437" s="31"/>
      <c r="IDL437" s="31"/>
      <c r="IDM437" s="31"/>
      <c r="IDN437" s="31"/>
      <c r="IDO437" s="31"/>
      <c r="IDP437" s="31"/>
      <c r="IDQ437" s="31"/>
      <c r="IDR437" s="31"/>
      <c r="IDS437" s="31"/>
      <c r="IDT437" s="31"/>
      <c r="IDU437" s="31"/>
      <c r="IDV437" s="31"/>
      <c r="IDW437" s="31"/>
      <c r="IDX437" s="31"/>
      <c r="IDY437" s="31"/>
      <c r="IDZ437" s="31"/>
      <c r="IEA437" s="31"/>
      <c r="IEB437" s="31"/>
      <c r="IEC437" s="31"/>
      <c r="IED437" s="31"/>
      <c r="IEE437" s="31"/>
      <c r="IEF437" s="31"/>
      <c r="IEG437" s="31"/>
      <c r="IEH437" s="31"/>
      <c r="IEI437" s="31"/>
      <c r="IEJ437" s="31"/>
      <c r="IEK437" s="31"/>
      <c r="IEL437" s="31"/>
      <c r="IEM437" s="31"/>
      <c r="IEN437" s="31"/>
      <c r="IEO437" s="31"/>
      <c r="IEP437" s="31"/>
      <c r="IEQ437" s="31"/>
      <c r="IER437" s="31"/>
      <c r="IES437" s="31"/>
      <c r="IET437" s="31"/>
      <c r="IEU437" s="31"/>
      <c r="IEV437" s="31"/>
      <c r="IEW437" s="31"/>
      <c r="IEX437" s="31"/>
      <c r="IEY437" s="31"/>
      <c r="IEZ437" s="31"/>
      <c r="IFA437" s="31"/>
      <c r="IFB437" s="31"/>
      <c r="IFC437" s="31"/>
      <c r="IFD437" s="31"/>
      <c r="IFE437" s="31"/>
      <c r="IFF437" s="31"/>
      <c r="IFG437" s="31"/>
      <c r="IFH437" s="31"/>
      <c r="IFI437" s="31"/>
      <c r="IFJ437" s="31"/>
      <c r="IFK437" s="31"/>
      <c r="IFL437" s="31"/>
      <c r="IFM437" s="31"/>
      <c r="IFN437" s="31"/>
      <c r="IFO437" s="31"/>
      <c r="IFP437" s="31"/>
      <c r="IFQ437" s="31"/>
      <c r="IFR437" s="31"/>
      <c r="IFS437" s="31"/>
      <c r="IFT437" s="31"/>
      <c r="IFU437" s="31"/>
      <c r="IFV437" s="31"/>
      <c r="IFW437" s="31"/>
      <c r="IFX437" s="31"/>
      <c r="IFY437" s="31"/>
      <c r="IFZ437" s="31"/>
      <c r="IGA437" s="31"/>
      <c r="IGB437" s="31"/>
      <c r="IGC437" s="31"/>
      <c r="IGD437" s="31"/>
      <c r="IGE437" s="31"/>
      <c r="IGF437" s="31"/>
      <c r="IGG437" s="31"/>
      <c r="IGH437" s="31"/>
      <c r="IGI437" s="31"/>
      <c r="IGJ437" s="31"/>
      <c r="IGK437" s="31"/>
      <c r="IGL437" s="31"/>
      <c r="IGM437" s="31"/>
      <c r="IGN437" s="31"/>
      <c r="IGO437" s="31"/>
      <c r="IGP437" s="31"/>
      <c r="IGQ437" s="31"/>
      <c r="IGR437" s="31"/>
      <c r="IGS437" s="31"/>
      <c r="IGT437" s="31"/>
      <c r="IGU437" s="31"/>
      <c r="IGV437" s="31"/>
      <c r="IGW437" s="31"/>
      <c r="IGX437" s="31"/>
      <c r="IGY437" s="31"/>
      <c r="IGZ437" s="31"/>
      <c r="IHA437" s="31"/>
      <c r="IHB437" s="31"/>
      <c r="IHC437" s="31"/>
      <c r="IHD437" s="31"/>
      <c r="IHE437" s="31"/>
      <c r="IHF437" s="31"/>
      <c r="IHG437" s="31"/>
      <c r="IHH437" s="31"/>
      <c r="IHI437" s="31"/>
      <c r="IHJ437" s="31"/>
      <c r="IHK437" s="31"/>
      <c r="IHL437" s="31"/>
      <c r="IHM437" s="31"/>
      <c r="IHN437" s="31"/>
      <c r="IHO437" s="31"/>
      <c r="IHP437" s="31"/>
      <c r="IHQ437" s="31"/>
      <c r="IHR437" s="31"/>
      <c r="IHS437" s="31"/>
      <c r="IHT437" s="31"/>
      <c r="IHU437" s="31"/>
      <c r="IHV437" s="31"/>
      <c r="IHW437" s="31"/>
      <c r="IHX437" s="31"/>
      <c r="IHY437" s="31"/>
      <c r="IHZ437" s="31"/>
      <c r="IIA437" s="31"/>
      <c r="IIB437" s="31"/>
      <c r="IIC437" s="31"/>
      <c r="IID437" s="31"/>
      <c r="IIE437" s="31"/>
      <c r="IIF437" s="31"/>
      <c r="IIG437" s="31"/>
      <c r="IIH437" s="31"/>
      <c r="III437" s="31"/>
      <c r="IIJ437" s="31"/>
      <c r="IIK437" s="31"/>
      <c r="IIL437" s="31"/>
      <c r="IIM437" s="31"/>
      <c r="IIN437" s="31"/>
      <c r="IIO437" s="31"/>
      <c r="IIP437" s="31"/>
      <c r="IIQ437" s="31"/>
      <c r="IIR437" s="31"/>
      <c r="IIS437" s="31"/>
      <c r="IIT437" s="31"/>
      <c r="IIU437" s="31"/>
      <c r="IIV437" s="31"/>
      <c r="IIW437" s="31"/>
      <c r="IIX437" s="31"/>
      <c r="IIY437" s="31"/>
      <c r="IIZ437" s="31"/>
      <c r="IJA437" s="31"/>
      <c r="IJB437" s="31"/>
      <c r="IJC437" s="31"/>
      <c r="IJD437" s="31"/>
      <c r="IJE437" s="31"/>
      <c r="IJF437" s="31"/>
      <c r="IJG437" s="31"/>
      <c r="IJH437" s="31"/>
      <c r="IJI437" s="31"/>
      <c r="IJJ437" s="31"/>
      <c r="IJK437" s="31"/>
      <c r="IJL437" s="31"/>
      <c r="IJM437" s="31"/>
      <c r="IJN437" s="31"/>
      <c r="IJO437" s="31"/>
      <c r="IJP437" s="31"/>
      <c r="IJQ437" s="31"/>
      <c r="IJR437" s="31"/>
      <c r="IJS437" s="31"/>
      <c r="IJT437" s="31"/>
      <c r="IJU437" s="31"/>
      <c r="IJV437" s="31"/>
      <c r="IJW437" s="31"/>
      <c r="IJX437" s="31"/>
      <c r="IJY437" s="31"/>
      <c r="IJZ437" s="31"/>
      <c r="IKA437" s="31"/>
      <c r="IKB437" s="31"/>
      <c r="IKC437" s="31"/>
      <c r="IKD437" s="31"/>
      <c r="IKE437" s="31"/>
      <c r="IKF437" s="31"/>
      <c r="IKG437" s="31"/>
      <c r="IKH437" s="31"/>
      <c r="IKI437" s="31"/>
      <c r="IKJ437" s="31"/>
      <c r="IKK437" s="31"/>
      <c r="IKL437" s="31"/>
      <c r="IKM437" s="31"/>
      <c r="IKN437" s="31"/>
      <c r="IKO437" s="31"/>
      <c r="IKP437" s="31"/>
      <c r="IKQ437" s="31"/>
      <c r="IKR437" s="31"/>
      <c r="IKS437" s="31"/>
      <c r="IKT437" s="31"/>
      <c r="IKU437" s="31"/>
      <c r="IKV437" s="31"/>
      <c r="IKW437" s="31"/>
      <c r="IKX437" s="31"/>
      <c r="IKY437" s="31"/>
      <c r="IKZ437" s="31"/>
      <c r="ILA437" s="31"/>
      <c r="ILB437" s="31"/>
      <c r="ILC437" s="31"/>
      <c r="ILD437" s="31"/>
      <c r="ILE437" s="31"/>
      <c r="ILF437" s="31"/>
      <c r="ILG437" s="31"/>
      <c r="ILH437" s="31"/>
      <c r="ILI437" s="31"/>
      <c r="ILJ437" s="31"/>
      <c r="ILK437" s="31"/>
      <c r="ILL437" s="31"/>
      <c r="ILM437" s="31"/>
      <c r="ILN437" s="31"/>
      <c r="ILO437" s="31"/>
      <c r="ILP437" s="31"/>
      <c r="ILQ437" s="31"/>
      <c r="ILR437" s="31"/>
      <c r="ILS437" s="31"/>
      <c r="ILT437" s="31"/>
      <c r="ILU437" s="31"/>
      <c r="ILV437" s="31"/>
      <c r="ILW437" s="31"/>
      <c r="ILX437" s="31"/>
      <c r="ILY437" s="31"/>
      <c r="ILZ437" s="31"/>
      <c r="IMA437" s="31"/>
      <c r="IMB437" s="31"/>
      <c r="IMC437" s="31"/>
      <c r="IMD437" s="31"/>
      <c r="IME437" s="31"/>
      <c r="IMF437" s="31"/>
      <c r="IMG437" s="31"/>
      <c r="IMH437" s="31"/>
      <c r="IMI437" s="31"/>
      <c r="IMJ437" s="31"/>
      <c r="IMK437" s="31"/>
      <c r="IML437" s="31"/>
      <c r="IMM437" s="31"/>
      <c r="IMN437" s="31"/>
      <c r="IMO437" s="31"/>
      <c r="IMP437" s="31"/>
      <c r="IMQ437" s="31"/>
      <c r="IMR437" s="31"/>
      <c r="IMS437" s="31"/>
      <c r="IMT437" s="31"/>
      <c r="IMU437" s="31"/>
      <c r="IMV437" s="31"/>
      <c r="IMW437" s="31"/>
      <c r="IMX437" s="31"/>
      <c r="IMY437" s="31"/>
      <c r="IMZ437" s="31"/>
      <c r="INA437" s="31"/>
      <c r="INB437" s="31"/>
      <c r="INC437" s="31"/>
      <c r="IND437" s="31"/>
      <c r="INE437" s="31"/>
      <c r="INF437" s="31"/>
      <c r="ING437" s="31"/>
      <c r="INH437" s="31"/>
      <c r="INI437" s="31"/>
      <c r="INJ437" s="31"/>
      <c r="INK437" s="31"/>
      <c r="INL437" s="31"/>
      <c r="INM437" s="31"/>
      <c r="INN437" s="31"/>
      <c r="INO437" s="31"/>
      <c r="INP437" s="31"/>
      <c r="INQ437" s="31"/>
      <c r="INR437" s="31"/>
      <c r="INS437" s="31"/>
      <c r="INT437" s="31"/>
      <c r="INU437" s="31"/>
      <c r="INV437" s="31"/>
      <c r="INW437" s="31"/>
      <c r="INX437" s="31"/>
      <c r="INY437" s="31"/>
      <c r="INZ437" s="31"/>
      <c r="IOA437" s="31"/>
      <c r="IOB437" s="31"/>
      <c r="IOC437" s="31"/>
      <c r="IOD437" s="31"/>
      <c r="IOE437" s="31"/>
      <c r="IOF437" s="31"/>
      <c r="IOG437" s="31"/>
      <c r="IOH437" s="31"/>
      <c r="IOI437" s="31"/>
      <c r="IOJ437" s="31"/>
      <c r="IOK437" s="31"/>
      <c r="IOL437" s="31"/>
      <c r="IOM437" s="31"/>
      <c r="ION437" s="31"/>
      <c r="IOO437" s="31"/>
      <c r="IOP437" s="31"/>
      <c r="IOQ437" s="31"/>
      <c r="IOR437" s="31"/>
      <c r="IOS437" s="31"/>
      <c r="IOT437" s="31"/>
      <c r="IOU437" s="31"/>
      <c r="IOV437" s="31"/>
      <c r="IOW437" s="31"/>
      <c r="IOX437" s="31"/>
      <c r="IOY437" s="31"/>
      <c r="IOZ437" s="31"/>
      <c r="IPA437" s="31"/>
      <c r="IPB437" s="31"/>
      <c r="IPC437" s="31"/>
      <c r="IPD437" s="31"/>
      <c r="IPE437" s="31"/>
      <c r="IPF437" s="31"/>
      <c r="IPG437" s="31"/>
      <c r="IPH437" s="31"/>
      <c r="IPI437" s="31"/>
      <c r="IPJ437" s="31"/>
      <c r="IPK437" s="31"/>
      <c r="IPL437" s="31"/>
      <c r="IPM437" s="31"/>
      <c r="IPN437" s="31"/>
      <c r="IPO437" s="31"/>
      <c r="IPP437" s="31"/>
      <c r="IPQ437" s="31"/>
      <c r="IPR437" s="31"/>
      <c r="IPS437" s="31"/>
      <c r="IPT437" s="31"/>
      <c r="IPU437" s="31"/>
      <c r="IPV437" s="31"/>
      <c r="IPW437" s="31"/>
      <c r="IPX437" s="31"/>
      <c r="IPY437" s="31"/>
      <c r="IPZ437" s="31"/>
      <c r="IQA437" s="31"/>
      <c r="IQB437" s="31"/>
      <c r="IQC437" s="31"/>
      <c r="IQD437" s="31"/>
      <c r="IQE437" s="31"/>
      <c r="IQF437" s="31"/>
      <c r="IQG437" s="31"/>
      <c r="IQH437" s="31"/>
      <c r="IQI437" s="31"/>
      <c r="IQJ437" s="31"/>
      <c r="IQK437" s="31"/>
      <c r="IQL437" s="31"/>
      <c r="IQM437" s="31"/>
      <c r="IQN437" s="31"/>
      <c r="IQO437" s="31"/>
      <c r="IQP437" s="31"/>
      <c r="IQQ437" s="31"/>
      <c r="IQR437" s="31"/>
      <c r="IQS437" s="31"/>
      <c r="IQT437" s="31"/>
      <c r="IQU437" s="31"/>
      <c r="IQV437" s="31"/>
      <c r="IQW437" s="31"/>
      <c r="IQX437" s="31"/>
      <c r="IQY437" s="31"/>
      <c r="IQZ437" s="31"/>
      <c r="IRA437" s="31"/>
      <c r="IRB437" s="31"/>
      <c r="IRC437" s="31"/>
      <c r="IRD437" s="31"/>
      <c r="IRE437" s="31"/>
      <c r="IRF437" s="31"/>
      <c r="IRG437" s="31"/>
      <c r="IRH437" s="31"/>
      <c r="IRI437" s="31"/>
      <c r="IRJ437" s="31"/>
      <c r="IRK437" s="31"/>
      <c r="IRL437" s="31"/>
      <c r="IRM437" s="31"/>
      <c r="IRN437" s="31"/>
      <c r="IRO437" s="31"/>
      <c r="IRP437" s="31"/>
      <c r="IRQ437" s="31"/>
      <c r="IRR437" s="31"/>
      <c r="IRS437" s="31"/>
      <c r="IRT437" s="31"/>
      <c r="IRU437" s="31"/>
      <c r="IRV437" s="31"/>
      <c r="IRW437" s="31"/>
      <c r="IRX437" s="31"/>
      <c r="IRY437" s="31"/>
      <c r="IRZ437" s="31"/>
      <c r="ISA437" s="31"/>
      <c r="ISB437" s="31"/>
      <c r="ISC437" s="31"/>
      <c r="ISD437" s="31"/>
      <c r="ISE437" s="31"/>
      <c r="ISF437" s="31"/>
      <c r="ISG437" s="31"/>
      <c r="ISH437" s="31"/>
      <c r="ISI437" s="31"/>
      <c r="ISJ437" s="31"/>
      <c r="ISK437" s="31"/>
      <c r="ISL437" s="31"/>
      <c r="ISM437" s="31"/>
      <c r="ISN437" s="31"/>
      <c r="ISO437" s="31"/>
      <c r="ISP437" s="31"/>
      <c r="ISQ437" s="31"/>
      <c r="ISR437" s="31"/>
      <c r="ISS437" s="31"/>
      <c r="IST437" s="31"/>
      <c r="ISU437" s="31"/>
      <c r="ISV437" s="31"/>
      <c r="ISW437" s="31"/>
      <c r="ISX437" s="31"/>
      <c r="ISY437" s="31"/>
      <c r="ISZ437" s="31"/>
      <c r="ITA437" s="31"/>
      <c r="ITB437" s="31"/>
      <c r="ITC437" s="31"/>
      <c r="ITD437" s="31"/>
      <c r="ITE437" s="31"/>
      <c r="ITF437" s="31"/>
      <c r="ITG437" s="31"/>
      <c r="ITH437" s="31"/>
      <c r="ITI437" s="31"/>
      <c r="ITJ437" s="31"/>
      <c r="ITK437" s="31"/>
      <c r="ITL437" s="31"/>
      <c r="ITM437" s="31"/>
      <c r="ITN437" s="31"/>
      <c r="ITO437" s="31"/>
      <c r="ITP437" s="31"/>
      <c r="ITQ437" s="31"/>
      <c r="ITR437" s="31"/>
      <c r="ITS437" s="31"/>
      <c r="ITT437" s="31"/>
      <c r="ITU437" s="31"/>
      <c r="ITV437" s="31"/>
      <c r="ITW437" s="31"/>
      <c r="ITX437" s="31"/>
      <c r="ITY437" s="31"/>
      <c r="ITZ437" s="31"/>
      <c r="IUA437" s="31"/>
      <c r="IUB437" s="31"/>
      <c r="IUC437" s="31"/>
      <c r="IUD437" s="31"/>
      <c r="IUE437" s="31"/>
      <c r="IUF437" s="31"/>
      <c r="IUG437" s="31"/>
      <c r="IUH437" s="31"/>
      <c r="IUI437" s="31"/>
      <c r="IUJ437" s="31"/>
      <c r="IUK437" s="31"/>
      <c r="IUL437" s="31"/>
      <c r="IUM437" s="31"/>
      <c r="IUN437" s="31"/>
      <c r="IUO437" s="31"/>
      <c r="IUP437" s="31"/>
      <c r="IUQ437" s="31"/>
      <c r="IUR437" s="31"/>
      <c r="IUS437" s="31"/>
      <c r="IUT437" s="31"/>
      <c r="IUU437" s="31"/>
      <c r="IUV437" s="31"/>
      <c r="IUW437" s="31"/>
      <c r="IUX437" s="31"/>
      <c r="IUY437" s="31"/>
      <c r="IUZ437" s="31"/>
      <c r="IVA437" s="31"/>
      <c r="IVB437" s="31"/>
      <c r="IVC437" s="31"/>
      <c r="IVD437" s="31"/>
      <c r="IVE437" s="31"/>
      <c r="IVF437" s="31"/>
      <c r="IVG437" s="31"/>
      <c r="IVH437" s="31"/>
      <c r="IVI437" s="31"/>
      <c r="IVJ437" s="31"/>
      <c r="IVK437" s="31"/>
      <c r="IVL437" s="31"/>
      <c r="IVM437" s="31"/>
      <c r="IVN437" s="31"/>
      <c r="IVO437" s="31"/>
      <c r="IVP437" s="31"/>
      <c r="IVQ437" s="31"/>
      <c r="IVR437" s="31"/>
      <c r="IVS437" s="31"/>
      <c r="IVT437" s="31"/>
      <c r="IVU437" s="31"/>
      <c r="IVV437" s="31"/>
      <c r="IVW437" s="31"/>
      <c r="IVX437" s="31"/>
      <c r="IVY437" s="31"/>
      <c r="IVZ437" s="31"/>
      <c r="IWA437" s="31"/>
      <c r="IWB437" s="31"/>
      <c r="IWC437" s="31"/>
      <c r="IWD437" s="31"/>
      <c r="IWE437" s="31"/>
      <c r="IWF437" s="31"/>
      <c r="IWG437" s="31"/>
      <c r="IWH437" s="31"/>
      <c r="IWI437" s="31"/>
      <c r="IWJ437" s="31"/>
      <c r="IWK437" s="31"/>
      <c r="IWL437" s="31"/>
      <c r="IWM437" s="31"/>
      <c r="IWN437" s="31"/>
      <c r="IWO437" s="31"/>
      <c r="IWP437" s="31"/>
      <c r="IWQ437" s="31"/>
      <c r="IWR437" s="31"/>
      <c r="IWS437" s="31"/>
      <c r="IWT437" s="31"/>
      <c r="IWU437" s="31"/>
      <c r="IWV437" s="31"/>
      <c r="IWW437" s="31"/>
      <c r="IWX437" s="31"/>
      <c r="IWY437" s="31"/>
      <c r="IWZ437" s="31"/>
      <c r="IXA437" s="31"/>
      <c r="IXB437" s="31"/>
      <c r="IXC437" s="31"/>
      <c r="IXD437" s="31"/>
      <c r="IXE437" s="31"/>
      <c r="IXF437" s="31"/>
      <c r="IXG437" s="31"/>
      <c r="IXH437" s="31"/>
      <c r="IXI437" s="31"/>
      <c r="IXJ437" s="31"/>
      <c r="IXK437" s="31"/>
      <c r="IXL437" s="31"/>
      <c r="IXM437" s="31"/>
      <c r="IXN437" s="31"/>
      <c r="IXO437" s="31"/>
      <c r="IXP437" s="31"/>
      <c r="IXQ437" s="31"/>
      <c r="IXR437" s="31"/>
      <c r="IXS437" s="31"/>
      <c r="IXT437" s="31"/>
      <c r="IXU437" s="31"/>
      <c r="IXV437" s="31"/>
      <c r="IXW437" s="31"/>
      <c r="IXX437" s="31"/>
      <c r="IXY437" s="31"/>
      <c r="IXZ437" s="31"/>
      <c r="IYA437" s="31"/>
      <c r="IYB437" s="31"/>
      <c r="IYC437" s="31"/>
      <c r="IYD437" s="31"/>
      <c r="IYE437" s="31"/>
      <c r="IYF437" s="31"/>
      <c r="IYG437" s="31"/>
      <c r="IYH437" s="31"/>
      <c r="IYI437" s="31"/>
      <c r="IYJ437" s="31"/>
      <c r="IYK437" s="31"/>
      <c r="IYL437" s="31"/>
      <c r="IYM437" s="31"/>
      <c r="IYN437" s="31"/>
      <c r="IYO437" s="31"/>
      <c r="IYP437" s="31"/>
      <c r="IYQ437" s="31"/>
      <c r="IYR437" s="31"/>
      <c r="IYS437" s="31"/>
      <c r="IYT437" s="31"/>
      <c r="IYU437" s="31"/>
      <c r="IYV437" s="31"/>
      <c r="IYW437" s="31"/>
      <c r="IYX437" s="31"/>
      <c r="IYY437" s="31"/>
      <c r="IYZ437" s="31"/>
      <c r="IZA437" s="31"/>
      <c r="IZB437" s="31"/>
      <c r="IZC437" s="31"/>
      <c r="IZD437" s="31"/>
      <c r="IZE437" s="31"/>
      <c r="IZF437" s="31"/>
      <c r="IZG437" s="31"/>
      <c r="IZH437" s="31"/>
      <c r="IZI437" s="31"/>
      <c r="IZJ437" s="31"/>
      <c r="IZK437" s="31"/>
      <c r="IZL437" s="31"/>
      <c r="IZM437" s="31"/>
      <c r="IZN437" s="31"/>
      <c r="IZO437" s="31"/>
      <c r="IZP437" s="31"/>
      <c r="IZQ437" s="31"/>
      <c r="IZR437" s="31"/>
      <c r="IZS437" s="31"/>
      <c r="IZT437" s="31"/>
      <c r="IZU437" s="31"/>
      <c r="IZV437" s="31"/>
      <c r="IZW437" s="31"/>
      <c r="IZX437" s="31"/>
      <c r="IZY437" s="31"/>
      <c r="IZZ437" s="31"/>
      <c r="JAA437" s="31"/>
      <c r="JAB437" s="31"/>
      <c r="JAC437" s="31"/>
      <c r="JAD437" s="31"/>
      <c r="JAE437" s="31"/>
      <c r="JAF437" s="31"/>
      <c r="JAG437" s="31"/>
      <c r="JAH437" s="31"/>
      <c r="JAI437" s="31"/>
      <c r="JAJ437" s="31"/>
      <c r="JAK437" s="31"/>
      <c r="JAL437" s="31"/>
      <c r="JAM437" s="31"/>
      <c r="JAN437" s="31"/>
      <c r="JAO437" s="31"/>
      <c r="JAP437" s="31"/>
      <c r="JAQ437" s="31"/>
      <c r="JAR437" s="31"/>
      <c r="JAS437" s="31"/>
      <c r="JAT437" s="31"/>
      <c r="JAU437" s="31"/>
      <c r="JAV437" s="31"/>
      <c r="JAW437" s="31"/>
      <c r="JAX437" s="31"/>
      <c r="JAY437" s="31"/>
      <c r="JAZ437" s="31"/>
      <c r="JBA437" s="31"/>
      <c r="JBB437" s="31"/>
      <c r="JBC437" s="31"/>
      <c r="JBD437" s="31"/>
      <c r="JBE437" s="31"/>
      <c r="JBF437" s="31"/>
      <c r="JBG437" s="31"/>
      <c r="JBH437" s="31"/>
      <c r="JBI437" s="31"/>
      <c r="JBJ437" s="31"/>
      <c r="JBK437" s="31"/>
      <c r="JBL437" s="31"/>
      <c r="JBM437" s="31"/>
      <c r="JBN437" s="31"/>
      <c r="JBO437" s="31"/>
      <c r="JBP437" s="31"/>
      <c r="JBQ437" s="31"/>
      <c r="JBR437" s="31"/>
      <c r="JBS437" s="31"/>
      <c r="JBT437" s="31"/>
      <c r="JBU437" s="31"/>
      <c r="JBV437" s="31"/>
      <c r="JBW437" s="31"/>
      <c r="JBX437" s="31"/>
      <c r="JBY437" s="31"/>
      <c r="JBZ437" s="31"/>
      <c r="JCA437" s="31"/>
      <c r="JCB437" s="31"/>
      <c r="JCC437" s="31"/>
      <c r="JCD437" s="31"/>
      <c r="JCE437" s="31"/>
      <c r="JCF437" s="31"/>
      <c r="JCG437" s="31"/>
      <c r="JCH437" s="31"/>
      <c r="JCI437" s="31"/>
      <c r="JCJ437" s="31"/>
      <c r="JCK437" s="31"/>
      <c r="JCL437" s="31"/>
      <c r="JCM437" s="31"/>
      <c r="JCN437" s="31"/>
      <c r="JCO437" s="31"/>
      <c r="JCP437" s="31"/>
      <c r="JCQ437" s="31"/>
      <c r="JCR437" s="31"/>
      <c r="JCS437" s="31"/>
      <c r="JCT437" s="31"/>
      <c r="JCU437" s="31"/>
      <c r="JCV437" s="31"/>
      <c r="JCW437" s="31"/>
      <c r="JCX437" s="31"/>
      <c r="JCY437" s="31"/>
      <c r="JCZ437" s="31"/>
      <c r="JDA437" s="31"/>
      <c r="JDB437" s="31"/>
      <c r="JDC437" s="31"/>
      <c r="JDD437" s="31"/>
      <c r="JDE437" s="31"/>
      <c r="JDF437" s="31"/>
      <c r="JDG437" s="31"/>
      <c r="JDH437" s="31"/>
      <c r="JDI437" s="31"/>
      <c r="JDJ437" s="31"/>
      <c r="JDK437" s="31"/>
      <c r="JDL437" s="31"/>
      <c r="JDM437" s="31"/>
      <c r="JDN437" s="31"/>
      <c r="JDO437" s="31"/>
      <c r="JDP437" s="31"/>
      <c r="JDQ437" s="31"/>
      <c r="JDR437" s="31"/>
      <c r="JDS437" s="31"/>
      <c r="JDT437" s="31"/>
      <c r="JDU437" s="31"/>
      <c r="JDV437" s="31"/>
      <c r="JDW437" s="31"/>
      <c r="JDX437" s="31"/>
      <c r="JDY437" s="31"/>
      <c r="JDZ437" s="31"/>
      <c r="JEA437" s="31"/>
      <c r="JEB437" s="31"/>
      <c r="JEC437" s="31"/>
      <c r="JED437" s="31"/>
      <c r="JEE437" s="31"/>
      <c r="JEF437" s="31"/>
      <c r="JEG437" s="31"/>
      <c r="JEH437" s="31"/>
      <c r="JEI437" s="31"/>
      <c r="JEJ437" s="31"/>
      <c r="JEK437" s="31"/>
      <c r="JEL437" s="31"/>
      <c r="JEM437" s="31"/>
      <c r="JEN437" s="31"/>
      <c r="JEO437" s="31"/>
      <c r="JEP437" s="31"/>
      <c r="JEQ437" s="31"/>
      <c r="JER437" s="31"/>
      <c r="JES437" s="31"/>
      <c r="JET437" s="31"/>
      <c r="JEU437" s="31"/>
      <c r="JEV437" s="31"/>
      <c r="JEW437" s="31"/>
      <c r="JEX437" s="31"/>
      <c r="JEY437" s="31"/>
      <c r="JEZ437" s="31"/>
      <c r="JFA437" s="31"/>
      <c r="JFB437" s="31"/>
      <c r="JFC437" s="31"/>
      <c r="JFD437" s="31"/>
      <c r="JFE437" s="31"/>
      <c r="JFF437" s="31"/>
      <c r="JFG437" s="31"/>
      <c r="JFH437" s="31"/>
      <c r="JFI437" s="31"/>
      <c r="JFJ437" s="31"/>
      <c r="JFK437" s="31"/>
      <c r="JFL437" s="31"/>
      <c r="JFM437" s="31"/>
      <c r="JFN437" s="31"/>
      <c r="JFO437" s="31"/>
      <c r="JFP437" s="31"/>
      <c r="JFQ437" s="31"/>
      <c r="JFR437" s="31"/>
      <c r="JFS437" s="31"/>
      <c r="JFT437" s="31"/>
      <c r="JFU437" s="31"/>
      <c r="JFV437" s="31"/>
      <c r="JFW437" s="31"/>
      <c r="JFX437" s="31"/>
      <c r="JFY437" s="31"/>
      <c r="JFZ437" s="31"/>
      <c r="JGA437" s="31"/>
      <c r="JGB437" s="31"/>
      <c r="JGC437" s="31"/>
      <c r="JGD437" s="31"/>
      <c r="JGE437" s="31"/>
      <c r="JGF437" s="31"/>
      <c r="JGG437" s="31"/>
      <c r="JGH437" s="31"/>
      <c r="JGI437" s="31"/>
      <c r="JGJ437" s="31"/>
      <c r="JGK437" s="31"/>
      <c r="JGL437" s="31"/>
      <c r="JGM437" s="31"/>
      <c r="JGN437" s="31"/>
      <c r="JGO437" s="31"/>
      <c r="JGP437" s="31"/>
      <c r="JGQ437" s="31"/>
      <c r="JGR437" s="31"/>
      <c r="JGS437" s="31"/>
      <c r="JGT437" s="31"/>
      <c r="JGU437" s="31"/>
      <c r="JGV437" s="31"/>
      <c r="JGW437" s="31"/>
      <c r="JGX437" s="31"/>
      <c r="JGY437" s="31"/>
      <c r="JGZ437" s="31"/>
      <c r="JHA437" s="31"/>
      <c r="JHB437" s="31"/>
      <c r="JHC437" s="31"/>
      <c r="JHD437" s="31"/>
      <c r="JHE437" s="31"/>
      <c r="JHF437" s="31"/>
      <c r="JHG437" s="31"/>
      <c r="JHH437" s="31"/>
      <c r="JHI437" s="31"/>
      <c r="JHJ437" s="31"/>
      <c r="JHK437" s="31"/>
      <c r="JHL437" s="31"/>
      <c r="JHM437" s="31"/>
      <c r="JHN437" s="31"/>
      <c r="JHO437" s="31"/>
      <c r="JHP437" s="31"/>
      <c r="JHQ437" s="31"/>
      <c r="JHR437" s="31"/>
      <c r="JHS437" s="31"/>
      <c r="JHT437" s="31"/>
      <c r="JHU437" s="31"/>
      <c r="JHV437" s="31"/>
      <c r="JHW437" s="31"/>
      <c r="JHX437" s="31"/>
      <c r="JHY437" s="31"/>
      <c r="JHZ437" s="31"/>
      <c r="JIA437" s="31"/>
      <c r="JIB437" s="31"/>
      <c r="JIC437" s="31"/>
      <c r="JID437" s="31"/>
      <c r="JIE437" s="31"/>
      <c r="JIF437" s="31"/>
      <c r="JIG437" s="31"/>
      <c r="JIH437" s="31"/>
      <c r="JII437" s="31"/>
      <c r="JIJ437" s="31"/>
      <c r="JIK437" s="31"/>
      <c r="JIL437" s="31"/>
      <c r="JIM437" s="31"/>
      <c r="JIN437" s="31"/>
      <c r="JIO437" s="31"/>
      <c r="JIP437" s="31"/>
      <c r="JIQ437" s="31"/>
      <c r="JIR437" s="31"/>
      <c r="JIS437" s="31"/>
      <c r="JIT437" s="31"/>
      <c r="JIU437" s="31"/>
      <c r="JIV437" s="31"/>
      <c r="JIW437" s="31"/>
      <c r="JIX437" s="31"/>
      <c r="JIY437" s="31"/>
      <c r="JIZ437" s="31"/>
      <c r="JJA437" s="31"/>
      <c r="JJB437" s="31"/>
      <c r="JJC437" s="31"/>
      <c r="JJD437" s="31"/>
      <c r="JJE437" s="31"/>
      <c r="JJF437" s="31"/>
      <c r="JJG437" s="31"/>
      <c r="JJH437" s="31"/>
      <c r="JJI437" s="31"/>
      <c r="JJJ437" s="31"/>
      <c r="JJK437" s="31"/>
      <c r="JJL437" s="31"/>
      <c r="JJM437" s="31"/>
      <c r="JJN437" s="31"/>
      <c r="JJO437" s="31"/>
      <c r="JJP437" s="31"/>
      <c r="JJQ437" s="31"/>
      <c r="JJR437" s="31"/>
      <c r="JJS437" s="31"/>
      <c r="JJT437" s="31"/>
      <c r="JJU437" s="31"/>
      <c r="JJV437" s="31"/>
      <c r="JJW437" s="31"/>
      <c r="JJX437" s="31"/>
      <c r="JJY437" s="31"/>
      <c r="JJZ437" s="31"/>
      <c r="JKA437" s="31"/>
      <c r="JKB437" s="31"/>
      <c r="JKC437" s="31"/>
      <c r="JKD437" s="31"/>
      <c r="JKE437" s="31"/>
      <c r="JKF437" s="31"/>
      <c r="JKG437" s="31"/>
      <c r="JKH437" s="31"/>
      <c r="JKI437" s="31"/>
      <c r="JKJ437" s="31"/>
      <c r="JKK437" s="31"/>
      <c r="JKL437" s="31"/>
      <c r="JKM437" s="31"/>
      <c r="JKN437" s="31"/>
      <c r="JKO437" s="31"/>
      <c r="JKP437" s="31"/>
      <c r="JKQ437" s="31"/>
      <c r="JKR437" s="31"/>
      <c r="JKS437" s="31"/>
      <c r="JKT437" s="31"/>
      <c r="JKU437" s="31"/>
      <c r="JKV437" s="31"/>
      <c r="JKW437" s="31"/>
      <c r="JKX437" s="31"/>
      <c r="JKY437" s="31"/>
      <c r="JKZ437" s="31"/>
      <c r="JLA437" s="31"/>
      <c r="JLB437" s="31"/>
      <c r="JLC437" s="31"/>
      <c r="JLD437" s="31"/>
      <c r="JLE437" s="31"/>
      <c r="JLF437" s="31"/>
      <c r="JLG437" s="31"/>
      <c r="JLH437" s="31"/>
      <c r="JLI437" s="31"/>
      <c r="JLJ437" s="31"/>
      <c r="JLK437" s="31"/>
      <c r="JLL437" s="31"/>
      <c r="JLM437" s="31"/>
      <c r="JLN437" s="31"/>
      <c r="JLO437" s="31"/>
      <c r="JLP437" s="31"/>
      <c r="JLQ437" s="31"/>
      <c r="JLR437" s="31"/>
      <c r="JLS437" s="31"/>
      <c r="JLT437" s="31"/>
      <c r="JLU437" s="31"/>
      <c r="JLV437" s="31"/>
      <c r="JLW437" s="31"/>
      <c r="JLX437" s="31"/>
      <c r="JLY437" s="31"/>
      <c r="JLZ437" s="31"/>
      <c r="JMA437" s="31"/>
      <c r="JMB437" s="31"/>
      <c r="JMC437" s="31"/>
      <c r="JMD437" s="31"/>
      <c r="JME437" s="31"/>
      <c r="JMF437" s="31"/>
      <c r="JMG437" s="31"/>
      <c r="JMH437" s="31"/>
      <c r="JMI437" s="31"/>
      <c r="JMJ437" s="31"/>
      <c r="JMK437" s="31"/>
      <c r="JML437" s="31"/>
      <c r="JMM437" s="31"/>
      <c r="JMN437" s="31"/>
      <c r="JMO437" s="31"/>
      <c r="JMP437" s="31"/>
      <c r="JMQ437" s="31"/>
      <c r="JMR437" s="31"/>
      <c r="JMS437" s="31"/>
      <c r="JMT437" s="31"/>
      <c r="JMU437" s="31"/>
      <c r="JMV437" s="31"/>
      <c r="JMW437" s="31"/>
      <c r="JMX437" s="31"/>
      <c r="JMY437" s="31"/>
      <c r="JMZ437" s="31"/>
      <c r="JNA437" s="31"/>
      <c r="JNB437" s="31"/>
      <c r="JNC437" s="31"/>
      <c r="JND437" s="31"/>
      <c r="JNE437" s="31"/>
      <c r="JNF437" s="31"/>
      <c r="JNG437" s="31"/>
      <c r="JNH437" s="31"/>
      <c r="JNI437" s="31"/>
      <c r="JNJ437" s="31"/>
      <c r="JNK437" s="31"/>
      <c r="JNL437" s="31"/>
      <c r="JNM437" s="31"/>
      <c r="JNN437" s="31"/>
      <c r="JNO437" s="31"/>
      <c r="JNP437" s="31"/>
      <c r="JNQ437" s="31"/>
      <c r="JNR437" s="31"/>
      <c r="JNS437" s="31"/>
      <c r="JNT437" s="31"/>
      <c r="JNU437" s="31"/>
      <c r="JNV437" s="31"/>
      <c r="JNW437" s="31"/>
      <c r="JNX437" s="31"/>
      <c r="JNY437" s="31"/>
      <c r="JNZ437" s="31"/>
      <c r="JOA437" s="31"/>
      <c r="JOB437" s="31"/>
      <c r="JOC437" s="31"/>
      <c r="JOD437" s="31"/>
      <c r="JOE437" s="31"/>
      <c r="JOF437" s="31"/>
      <c r="JOG437" s="31"/>
      <c r="JOH437" s="31"/>
      <c r="JOI437" s="31"/>
      <c r="JOJ437" s="31"/>
      <c r="JOK437" s="31"/>
      <c r="JOL437" s="31"/>
      <c r="JOM437" s="31"/>
      <c r="JON437" s="31"/>
      <c r="JOO437" s="31"/>
      <c r="JOP437" s="31"/>
      <c r="JOQ437" s="31"/>
      <c r="JOR437" s="31"/>
      <c r="JOS437" s="31"/>
      <c r="JOT437" s="31"/>
      <c r="JOU437" s="31"/>
      <c r="JOV437" s="31"/>
      <c r="JOW437" s="31"/>
      <c r="JOX437" s="31"/>
      <c r="JOY437" s="31"/>
      <c r="JOZ437" s="31"/>
      <c r="JPA437" s="31"/>
      <c r="JPB437" s="31"/>
      <c r="JPC437" s="31"/>
      <c r="JPD437" s="31"/>
      <c r="JPE437" s="31"/>
      <c r="JPF437" s="31"/>
      <c r="JPG437" s="31"/>
      <c r="JPH437" s="31"/>
      <c r="JPI437" s="31"/>
      <c r="JPJ437" s="31"/>
      <c r="JPK437" s="31"/>
      <c r="JPL437" s="31"/>
      <c r="JPM437" s="31"/>
      <c r="JPN437" s="31"/>
      <c r="JPO437" s="31"/>
      <c r="JPP437" s="31"/>
      <c r="JPQ437" s="31"/>
      <c r="JPR437" s="31"/>
      <c r="JPS437" s="31"/>
      <c r="JPT437" s="31"/>
      <c r="JPU437" s="31"/>
      <c r="JPV437" s="31"/>
      <c r="JPW437" s="31"/>
      <c r="JPX437" s="31"/>
      <c r="JPY437" s="31"/>
      <c r="JPZ437" s="31"/>
      <c r="JQA437" s="31"/>
      <c r="JQB437" s="31"/>
      <c r="JQC437" s="31"/>
      <c r="JQD437" s="31"/>
      <c r="JQE437" s="31"/>
      <c r="JQF437" s="31"/>
      <c r="JQG437" s="31"/>
      <c r="JQH437" s="31"/>
      <c r="JQI437" s="31"/>
      <c r="JQJ437" s="31"/>
      <c r="JQK437" s="31"/>
      <c r="JQL437" s="31"/>
      <c r="JQM437" s="31"/>
      <c r="JQN437" s="31"/>
      <c r="JQO437" s="31"/>
      <c r="JQP437" s="31"/>
      <c r="JQQ437" s="31"/>
      <c r="JQR437" s="31"/>
      <c r="JQS437" s="31"/>
      <c r="JQT437" s="31"/>
      <c r="JQU437" s="31"/>
      <c r="JQV437" s="31"/>
      <c r="JQW437" s="31"/>
      <c r="JQX437" s="31"/>
      <c r="JQY437" s="31"/>
      <c r="JQZ437" s="31"/>
      <c r="JRA437" s="31"/>
      <c r="JRB437" s="31"/>
      <c r="JRC437" s="31"/>
      <c r="JRD437" s="31"/>
      <c r="JRE437" s="31"/>
      <c r="JRF437" s="31"/>
      <c r="JRG437" s="31"/>
      <c r="JRH437" s="31"/>
      <c r="JRI437" s="31"/>
      <c r="JRJ437" s="31"/>
      <c r="JRK437" s="31"/>
      <c r="JRL437" s="31"/>
      <c r="JRM437" s="31"/>
      <c r="JRN437" s="31"/>
      <c r="JRO437" s="31"/>
      <c r="JRP437" s="31"/>
      <c r="JRQ437" s="31"/>
      <c r="JRR437" s="31"/>
      <c r="JRS437" s="31"/>
      <c r="JRT437" s="31"/>
      <c r="JRU437" s="31"/>
      <c r="JRV437" s="31"/>
      <c r="JRW437" s="31"/>
      <c r="JRX437" s="31"/>
      <c r="JRY437" s="31"/>
      <c r="JRZ437" s="31"/>
      <c r="JSA437" s="31"/>
      <c r="JSB437" s="31"/>
      <c r="JSC437" s="31"/>
      <c r="JSD437" s="31"/>
      <c r="JSE437" s="31"/>
      <c r="JSF437" s="31"/>
      <c r="JSG437" s="31"/>
      <c r="JSH437" s="31"/>
      <c r="JSI437" s="31"/>
      <c r="JSJ437" s="31"/>
      <c r="JSK437" s="31"/>
      <c r="JSL437" s="31"/>
      <c r="JSM437" s="31"/>
      <c r="JSN437" s="31"/>
      <c r="JSO437" s="31"/>
      <c r="JSP437" s="31"/>
      <c r="JSQ437" s="31"/>
      <c r="JSR437" s="31"/>
      <c r="JSS437" s="31"/>
      <c r="JST437" s="31"/>
      <c r="JSU437" s="31"/>
      <c r="JSV437" s="31"/>
      <c r="JSW437" s="31"/>
      <c r="JSX437" s="31"/>
      <c r="JSY437" s="31"/>
      <c r="JSZ437" s="31"/>
      <c r="JTA437" s="31"/>
      <c r="JTB437" s="31"/>
      <c r="JTC437" s="31"/>
      <c r="JTD437" s="31"/>
      <c r="JTE437" s="31"/>
      <c r="JTF437" s="31"/>
      <c r="JTG437" s="31"/>
      <c r="JTH437" s="31"/>
      <c r="JTI437" s="31"/>
      <c r="JTJ437" s="31"/>
      <c r="JTK437" s="31"/>
      <c r="JTL437" s="31"/>
      <c r="JTM437" s="31"/>
      <c r="JTN437" s="31"/>
      <c r="JTO437" s="31"/>
      <c r="JTP437" s="31"/>
      <c r="JTQ437" s="31"/>
      <c r="JTR437" s="31"/>
      <c r="JTS437" s="31"/>
      <c r="JTT437" s="31"/>
      <c r="JTU437" s="31"/>
      <c r="JTV437" s="31"/>
      <c r="JTW437" s="31"/>
      <c r="JTX437" s="31"/>
      <c r="JTY437" s="31"/>
      <c r="JTZ437" s="31"/>
      <c r="JUA437" s="31"/>
      <c r="JUB437" s="31"/>
      <c r="JUC437" s="31"/>
      <c r="JUD437" s="31"/>
      <c r="JUE437" s="31"/>
      <c r="JUF437" s="31"/>
      <c r="JUG437" s="31"/>
      <c r="JUH437" s="31"/>
      <c r="JUI437" s="31"/>
      <c r="JUJ437" s="31"/>
      <c r="JUK437" s="31"/>
      <c r="JUL437" s="31"/>
      <c r="JUM437" s="31"/>
      <c r="JUN437" s="31"/>
      <c r="JUO437" s="31"/>
      <c r="JUP437" s="31"/>
      <c r="JUQ437" s="31"/>
      <c r="JUR437" s="31"/>
      <c r="JUS437" s="31"/>
      <c r="JUT437" s="31"/>
      <c r="JUU437" s="31"/>
      <c r="JUV437" s="31"/>
      <c r="JUW437" s="31"/>
      <c r="JUX437" s="31"/>
      <c r="JUY437" s="31"/>
      <c r="JUZ437" s="31"/>
      <c r="JVA437" s="31"/>
      <c r="JVB437" s="31"/>
      <c r="JVC437" s="31"/>
      <c r="JVD437" s="31"/>
      <c r="JVE437" s="31"/>
      <c r="JVF437" s="31"/>
      <c r="JVG437" s="31"/>
      <c r="JVH437" s="31"/>
      <c r="JVI437" s="31"/>
      <c r="JVJ437" s="31"/>
      <c r="JVK437" s="31"/>
      <c r="JVL437" s="31"/>
      <c r="JVM437" s="31"/>
      <c r="JVN437" s="31"/>
      <c r="JVO437" s="31"/>
      <c r="JVP437" s="31"/>
      <c r="JVQ437" s="31"/>
      <c r="JVR437" s="31"/>
      <c r="JVS437" s="31"/>
      <c r="JVT437" s="31"/>
      <c r="JVU437" s="31"/>
      <c r="JVV437" s="31"/>
      <c r="JVW437" s="31"/>
      <c r="JVX437" s="31"/>
      <c r="JVY437" s="31"/>
      <c r="JVZ437" s="31"/>
      <c r="JWA437" s="31"/>
      <c r="JWB437" s="31"/>
      <c r="JWC437" s="31"/>
      <c r="JWD437" s="31"/>
      <c r="JWE437" s="31"/>
      <c r="JWF437" s="31"/>
      <c r="JWG437" s="31"/>
      <c r="JWH437" s="31"/>
      <c r="JWI437" s="31"/>
      <c r="JWJ437" s="31"/>
      <c r="JWK437" s="31"/>
      <c r="JWL437" s="31"/>
      <c r="JWM437" s="31"/>
      <c r="JWN437" s="31"/>
      <c r="JWO437" s="31"/>
      <c r="JWP437" s="31"/>
      <c r="JWQ437" s="31"/>
      <c r="JWR437" s="31"/>
      <c r="JWS437" s="31"/>
      <c r="JWT437" s="31"/>
      <c r="JWU437" s="31"/>
      <c r="JWV437" s="31"/>
      <c r="JWW437" s="31"/>
      <c r="JWX437" s="31"/>
      <c r="JWY437" s="31"/>
      <c r="JWZ437" s="31"/>
      <c r="JXA437" s="31"/>
      <c r="JXB437" s="31"/>
      <c r="JXC437" s="31"/>
      <c r="JXD437" s="31"/>
      <c r="JXE437" s="31"/>
      <c r="JXF437" s="31"/>
      <c r="JXG437" s="31"/>
      <c r="JXH437" s="31"/>
      <c r="JXI437" s="31"/>
      <c r="JXJ437" s="31"/>
      <c r="JXK437" s="31"/>
      <c r="JXL437" s="31"/>
      <c r="JXM437" s="31"/>
      <c r="JXN437" s="31"/>
      <c r="JXO437" s="31"/>
      <c r="JXP437" s="31"/>
      <c r="JXQ437" s="31"/>
      <c r="JXR437" s="31"/>
      <c r="JXS437" s="31"/>
      <c r="JXT437" s="31"/>
      <c r="JXU437" s="31"/>
      <c r="JXV437" s="31"/>
      <c r="JXW437" s="31"/>
      <c r="JXX437" s="31"/>
      <c r="JXY437" s="31"/>
      <c r="JXZ437" s="31"/>
      <c r="JYA437" s="31"/>
      <c r="JYB437" s="31"/>
      <c r="JYC437" s="31"/>
      <c r="JYD437" s="31"/>
      <c r="JYE437" s="31"/>
      <c r="JYF437" s="31"/>
      <c r="JYG437" s="31"/>
      <c r="JYH437" s="31"/>
      <c r="JYI437" s="31"/>
      <c r="JYJ437" s="31"/>
      <c r="JYK437" s="31"/>
      <c r="JYL437" s="31"/>
      <c r="JYM437" s="31"/>
      <c r="JYN437" s="31"/>
      <c r="JYO437" s="31"/>
      <c r="JYP437" s="31"/>
      <c r="JYQ437" s="31"/>
      <c r="JYR437" s="31"/>
      <c r="JYS437" s="31"/>
      <c r="JYT437" s="31"/>
      <c r="JYU437" s="31"/>
      <c r="JYV437" s="31"/>
      <c r="JYW437" s="31"/>
      <c r="JYX437" s="31"/>
      <c r="JYY437" s="31"/>
      <c r="JYZ437" s="31"/>
      <c r="JZA437" s="31"/>
      <c r="JZB437" s="31"/>
      <c r="JZC437" s="31"/>
      <c r="JZD437" s="31"/>
      <c r="JZE437" s="31"/>
      <c r="JZF437" s="31"/>
      <c r="JZG437" s="31"/>
      <c r="JZH437" s="31"/>
      <c r="JZI437" s="31"/>
      <c r="JZJ437" s="31"/>
      <c r="JZK437" s="31"/>
      <c r="JZL437" s="31"/>
      <c r="JZM437" s="31"/>
      <c r="JZN437" s="31"/>
      <c r="JZO437" s="31"/>
      <c r="JZP437" s="31"/>
      <c r="JZQ437" s="31"/>
      <c r="JZR437" s="31"/>
      <c r="JZS437" s="31"/>
      <c r="JZT437" s="31"/>
      <c r="JZU437" s="31"/>
      <c r="JZV437" s="31"/>
      <c r="JZW437" s="31"/>
      <c r="JZX437" s="31"/>
      <c r="JZY437" s="31"/>
      <c r="JZZ437" s="31"/>
      <c r="KAA437" s="31"/>
      <c r="KAB437" s="31"/>
      <c r="KAC437" s="31"/>
      <c r="KAD437" s="31"/>
      <c r="KAE437" s="31"/>
      <c r="KAF437" s="31"/>
      <c r="KAG437" s="31"/>
      <c r="KAH437" s="31"/>
      <c r="KAI437" s="31"/>
      <c r="KAJ437" s="31"/>
      <c r="KAK437" s="31"/>
      <c r="KAL437" s="31"/>
      <c r="KAM437" s="31"/>
      <c r="KAN437" s="31"/>
      <c r="KAO437" s="31"/>
      <c r="KAP437" s="31"/>
      <c r="KAQ437" s="31"/>
      <c r="KAR437" s="31"/>
      <c r="KAS437" s="31"/>
      <c r="KAT437" s="31"/>
      <c r="KAU437" s="31"/>
      <c r="KAV437" s="31"/>
      <c r="KAW437" s="31"/>
      <c r="KAX437" s="31"/>
      <c r="KAY437" s="31"/>
      <c r="KAZ437" s="31"/>
      <c r="KBA437" s="31"/>
      <c r="KBB437" s="31"/>
      <c r="KBC437" s="31"/>
      <c r="KBD437" s="31"/>
      <c r="KBE437" s="31"/>
      <c r="KBF437" s="31"/>
      <c r="KBG437" s="31"/>
      <c r="KBH437" s="31"/>
      <c r="KBI437" s="31"/>
      <c r="KBJ437" s="31"/>
      <c r="KBK437" s="31"/>
      <c r="KBL437" s="31"/>
      <c r="KBM437" s="31"/>
      <c r="KBN437" s="31"/>
      <c r="KBO437" s="31"/>
      <c r="KBP437" s="31"/>
      <c r="KBQ437" s="31"/>
      <c r="KBR437" s="31"/>
      <c r="KBS437" s="31"/>
      <c r="KBT437" s="31"/>
      <c r="KBU437" s="31"/>
      <c r="KBV437" s="31"/>
      <c r="KBW437" s="31"/>
      <c r="KBX437" s="31"/>
      <c r="KBY437" s="31"/>
      <c r="KBZ437" s="31"/>
      <c r="KCA437" s="31"/>
      <c r="KCB437" s="31"/>
      <c r="KCC437" s="31"/>
      <c r="KCD437" s="31"/>
      <c r="KCE437" s="31"/>
      <c r="KCF437" s="31"/>
      <c r="KCG437" s="31"/>
      <c r="KCH437" s="31"/>
      <c r="KCI437" s="31"/>
      <c r="KCJ437" s="31"/>
      <c r="KCK437" s="31"/>
      <c r="KCL437" s="31"/>
      <c r="KCM437" s="31"/>
      <c r="KCN437" s="31"/>
      <c r="KCO437" s="31"/>
      <c r="KCP437" s="31"/>
      <c r="KCQ437" s="31"/>
      <c r="KCR437" s="31"/>
      <c r="KCS437" s="31"/>
      <c r="KCT437" s="31"/>
      <c r="KCU437" s="31"/>
      <c r="KCV437" s="31"/>
      <c r="KCW437" s="31"/>
      <c r="KCX437" s="31"/>
      <c r="KCY437" s="31"/>
      <c r="KCZ437" s="31"/>
      <c r="KDA437" s="31"/>
      <c r="KDB437" s="31"/>
      <c r="KDC437" s="31"/>
      <c r="KDD437" s="31"/>
      <c r="KDE437" s="31"/>
      <c r="KDF437" s="31"/>
      <c r="KDG437" s="31"/>
      <c r="KDH437" s="31"/>
      <c r="KDI437" s="31"/>
      <c r="KDJ437" s="31"/>
      <c r="KDK437" s="31"/>
      <c r="KDL437" s="31"/>
      <c r="KDM437" s="31"/>
      <c r="KDN437" s="31"/>
      <c r="KDO437" s="31"/>
      <c r="KDP437" s="31"/>
      <c r="KDQ437" s="31"/>
      <c r="KDR437" s="31"/>
      <c r="KDS437" s="31"/>
      <c r="KDT437" s="31"/>
      <c r="KDU437" s="31"/>
      <c r="KDV437" s="31"/>
      <c r="KDW437" s="31"/>
      <c r="KDX437" s="31"/>
      <c r="KDY437" s="31"/>
      <c r="KDZ437" s="31"/>
      <c r="KEA437" s="31"/>
      <c r="KEB437" s="31"/>
      <c r="KEC437" s="31"/>
      <c r="KED437" s="31"/>
      <c r="KEE437" s="31"/>
      <c r="KEF437" s="31"/>
      <c r="KEG437" s="31"/>
      <c r="KEH437" s="31"/>
      <c r="KEI437" s="31"/>
      <c r="KEJ437" s="31"/>
      <c r="KEK437" s="31"/>
      <c r="KEL437" s="31"/>
      <c r="KEM437" s="31"/>
      <c r="KEN437" s="31"/>
      <c r="KEO437" s="31"/>
      <c r="KEP437" s="31"/>
      <c r="KEQ437" s="31"/>
      <c r="KER437" s="31"/>
      <c r="KES437" s="31"/>
      <c r="KET437" s="31"/>
      <c r="KEU437" s="31"/>
      <c r="KEV437" s="31"/>
      <c r="KEW437" s="31"/>
      <c r="KEX437" s="31"/>
      <c r="KEY437" s="31"/>
      <c r="KEZ437" s="31"/>
      <c r="KFA437" s="31"/>
      <c r="KFB437" s="31"/>
      <c r="KFC437" s="31"/>
      <c r="KFD437" s="31"/>
      <c r="KFE437" s="31"/>
      <c r="KFF437" s="31"/>
      <c r="KFG437" s="31"/>
      <c r="KFH437" s="31"/>
      <c r="KFI437" s="31"/>
      <c r="KFJ437" s="31"/>
      <c r="KFK437" s="31"/>
      <c r="KFL437" s="31"/>
      <c r="KFM437" s="31"/>
      <c r="KFN437" s="31"/>
      <c r="KFO437" s="31"/>
      <c r="KFP437" s="31"/>
      <c r="KFQ437" s="31"/>
      <c r="KFR437" s="31"/>
      <c r="KFS437" s="31"/>
      <c r="KFT437" s="31"/>
      <c r="KFU437" s="31"/>
      <c r="KFV437" s="31"/>
      <c r="KFW437" s="31"/>
      <c r="KFX437" s="31"/>
      <c r="KFY437" s="31"/>
      <c r="KFZ437" s="31"/>
      <c r="KGA437" s="31"/>
      <c r="KGB437" s="31"/>
      <c r="KGC437" s="31"/>
      <c r="KGD437" s="31"/>
      <c r="KGE437" s="31"/>
      <c r="KGF437" s="31"/>
      <c r="KGG437" s="31"/>
      <c r="KGH437" s="31"/>
      <c r="KGI437" s="31"/>
      <c r="KGJ437" s="31"/>
      <c r="KGK437" s="31"/>
      <c r="KGL437" s="31"/>
      <c r="KGM437" s="31"/>
      <c r="KGN437" s="31"/>
      <c r="KGO437" s="31"/>
      <c r="KGP437" s="31"/>
      <c r="KGQ437" s="31"/>
      <c r="KGR437" s="31"/>
      <c r="KGS437" s="31"/>
      <c r="KGT437" s="31"/>
      <c r="KGU437" s="31"/>
      <c r="KGV437" s="31"/>
      <c r="KGW437" s="31"/>
      <c r="KGX437" s="31"/>
      <c r="KGY437" s="31"/>
      <c r="KGZ437" s="31"/>
      <c r="KHA437" s="31"/>
      <c r="KHB437" s="31"/>
      <c r="KHC437" s="31"/>
      <c r="KHD437" s="31"/>
      <c r="KHE437" s="31"/>
      <c r="KHF437" s="31"/>
      <c r="KHG437" s="31"/>
      <c r="KHH437" s="31"/>
      <c r="KHI437" s="31"/>
      <c r="KHJ437" s="31"/>
      <c r="KHK437" s="31"/>
      <c r="KHL437" s="31"/>
      <c r="KHM437" s="31"/>
      <c r="KHN437" s="31"/>
      <c r="KHO437" s="31"/>
      <c r="KHP437" s="31"/>
      <c r="KHQ437" s="31"/>
      <c r="KHR437" s="31"/>
      <c r="KHS437" s="31"/>
      <c r="KHT437" s="31"/>
      <c r="KHU437" s="31"/>
      <c r="KHV437" s="31"/>
      <c r="KHW437" s="31"/>
      <c r="KHX437" s="31"/>
      <c r="KHY437" s="31"/>
      <c r="KHZ437" s="31"/>
      <c r="KIA437" s="31"/>
      <c r="KIB437" s="31"/>
      <c r="KIC437" s="31"/>
      <c r="KID437" s="31"/>
      <c r="KIE437" s="31"/>
      <c r="KIF437" s="31"/>
      <c r="KIG437" s="31"/>
      <c r="KIH437" s="31"/>
      <c r="KII437" s="31"/>
      <c r="KIJ437" s="31"/>
      <c r="KIK437" s="31"/>
      <c r="KIL437" s="31"/>
      <c r="KIM437" s="31"/>
      <c r="KIN437" s="31"/>
      <c r="KIO437" s="31"/>
      <c r="KIP437" s="31"/>
      <c r="KIQ437" s="31"/>
      <c r="KIR437" s="31"/>
      <c r="KIS437" s="31"/>
      <c r="KIT437" s="31"/>
      <c r="KIU437" s="31"/>
      <c r="KIV437" s="31"/>
      <c r="KIW437" s="31"/>
      <c r="KIX437" s="31"/>
      <c r="KIY437" s="31"/>
      <c r="KIZ437" s="31"/>
      <c r="KJA437" s="31"/>
      <c r="KJB437" s="31"/>
      <c r="KJC437" s="31"/>
      <c r="KJD437" s="31"/>
      <c r="KJE437" s="31"/>
      <c r="KJF437" s="31"/>
      <c r="KJG437" s="31"/>
      <c r="KJH437" s="31"/>
      <c r="KJI437" s="31"/>
      <c r="KJJ437" s="31"/>
      <c r="KJK437" s="31"/>
      <c r="KJL437" s="31"/>
      <c r="KJM437" s="31"/>
      <c r="KJN437" s="31"/>
      <c r="KJO437" s="31"/>
      <c r="KJP437" s="31"/>
      <c r="KJQ437" s="31"/>
      <c r="KJR437" s="31"/>
      <c r="KJS437" s="31"/>
      <c r="KJT437" s="31"/>
      <c r="KJU437" s="31"/>
      <c r="KJV437" s="31"/>
      <c r="KJW437" s="31"/>
      <c r="KJX437" s="31"/>
      <c r="KJY437" s="31"/>
      <c r="KJZ437" s="31"/>
      <c r="KKA437" s="31"/>
      <c r="KKB437" s="31"/>
      <c r="KKC437" s="31"/>
      <c r="KKD437" s="31"/>
      <c r="KKE437" s="31"/>
      <c r="KKF437" s="31"/>
      <c r="KKG437" s="31"/>
      <c r="KKH437" s="31"/>
      <c r="KKI437" s="31"/>
      <c r="KKJ437" s="31"/>
      <c r="KKK437" s="31"/>
      <c r="KKL437" s="31"/>
      <c r="KKM437" s="31"/>
      <c r="KKN437" s="31"/>
      <c r="KKO437" s="31"/>
      <c r="KKP437" s="31"/>
      <c r="KKQ437" s="31"/>
      <c r="KKR437" s="31"/>
      <c r="KKS437" s="31"/>
      <c r="KKT437" s="31"/>
      <c r="KKU437" s="31"/>
      <c r="KKV437" s="31"/>
      <c r="KKW437" s="31"/>
      <c r="KKX437" s="31"/>
      <c r="KKY437" s="31"/>
      <c r="KKZ437" s="31"/>
      <c r="KLA437" s="31"/>
      <c r="KLB437" s="31"/>
      <c r="KLC437" s="31"/>
      <c r="KLD437" s="31"/>
      <c r="KLE437" s="31"/>
      <c r="KLF437" s="31"/>
      <c r="KLG437" s="31"/>
      <c r="KLH437" s="31"/>
      <c r="KLI437" s="31"/>
      <c r="KLJ437" s="31"/>
      <c r="KLK437" s="31"/>
      <c r="KLL437" s="31"/>
      <c r="KLM437" s="31"/>
      <c r="KLN437" s="31"/>
      <c r="KLO437" s="31"/>
      <c r="KLP437" s="31"/>
      <c r="KLQ437" s="31"/>
      <c r="KLR437" s="31"/>
      <c r="KLS437" s="31"/>
      <c r="KLT437" s="31"/>
      <c r="KLU437" s="31"/>
      <c r="KLV437" s="31"/>
      <c r="KLW437" s="31"/>
      <c r="KLX437" s="31"/>
      <c r="KLY437" s="31"/>
      <c r="KLZ437" s="31"/>
      <c r="KMA437" s="31"/>
      <c r="KMB437" s="31"/>
      <c r="KMC437" s="31"/>
      <c r="KMD437" s="31"/>
      <c r="KME437" s="31"/>
      <c r="KMF437" s="31"/>
      <c r="KMG437" s="31"/>
      <c r="KMH437" s="31"/>
      <c r="KMI437" s="31"/>
      <c r="KMJ437" s="31"/>
      <c r="KMK437" s="31"/>
      <c r="KML437" s="31"/>
      <c r="KMM437" s="31"/>
      <c r="KMN437" s="31"/>
      <c r="KMO437" s="31"/>
      <c r="KMP437" s="31"/>
      <c r="KMQ437" s="31"/>
      <c r="KMR437" s="31"/>
      <c r="KMS437" s="31"/>
      <c r="KMT437" s="31"/>
      <c r="KMU437" s="31"/>
      <c r="KMV437" s="31"/>
      <c r="KMW437" s="31"/>
      <c r="KMX437" s="31"/>
      <c r="KMY437" s="31"/>
      <c r="KMZ437" s="31"/>
      <c r="KNA437" s="31"/>
      <c r="KNB437" s="31"/>
      <c r="KNC437" s="31"/>
      <c r="KND437" s="31"/>
      <c r="KNE437" s="31"/>
      <c r="KNF437" s="31"/>
      <c r="KNG437" s="31"/>
      <c r="KNH437" s="31"/>
      <c r="KNI437" s="31"/>
      <c r="KNJ437" s="31"/>
      <c r="KNK437" s="31"/>
      <c r="KNL437" s="31"/>
      <c r="KNM437" s="31"/>
      <c r="KNN437" s="31"/>
      <c r="KNO437" s="31"/>
      <c r="KNP437" s="31"/>
      <c r="KNQ437" s="31"/>
      <c r="KNR437" s="31"/>
      <c r="KNS437" s="31"/>
      <c r="KNT437" s="31"/>
      <c r="KNU437" s="31"/>
      <c r="KNV437" s="31"/>
      <c r="KNW437" s="31"/>
      <c r="KNX437" s="31"/>
      <c r="KNY437" s="31"/>
      <c r="KNZ437" s="31"/>
      <c r="KOA437" s="31"/>
      <c r="KOB437" s="31"/>
      <c r="KOC437" s="31"/>
      <c r="KOD437" s="31"/>
      <c r="KOE437" s="31"/>
      <c r="KOF437" s="31"/>
      <c r="KOG437" s="31"/>
      <c r="KOH437" s="31"/>
      <c r="KOI437" s="31"/>
      <c r="KOJ437" s="31"/>
      <c r="KOK437" s="31"/>
      <c r="KOL437" s="31"/>
      <c r="KOM437" s="31"/>
      <c r="KON437" s="31"/>
      <c r="KOO437" s="31"/>
      <c r="KOP437" s="31"/>
      <c r="KOQ437" s="31"/>
      <c r="KOR437" s="31"/>
      <c r="KOS437" s="31"/>
      <c r="KOT437" s="31"/>
      <c r="KOU437" s="31"/>
      <c r="KOV437" s="31"/>
      <c r="KOW437" s="31"/>
      <c r="KOX437" s="31"/>
      <c r="KOY437" s="31"/>
      <c r="KOZ437" s="31"/>
      <c r="KPA437" s="31"/>
      <c r="KPB437" s="31"/>
      <c r="KPC437" s="31"/>
      <c r="KPD437" s="31"/>
      <c r="KPE437" s="31"/>
      <c r="KPF437" s="31"/>
      <c r="KPG437" s="31"/>
      <c r="KPH437" s="31"/>
      <c r="KPI437" s="31"/>
      <c r="KPJ437" s="31"/>
      <c r="KPK437" s="31"/>
      <c r="KPL437" s="31"/>
      <c r="KPM437" s="31"/>
      <c r="KPN437" s="31"/>
      <c r="KPO437" s="31"/>
      <c r="KPP437" s="31"/>
      <c r="KPQ437" s="31"/>
      <c r="KPR437" s="31"/>
      <c r="KPS437" s="31"/>
      <c r="KPT437" s="31"/>
      <c r="KPU437" s="31"/>
      <c r="KPV437" s="31"/>
      <c r="KPW437" s="31"/>
      <c r="KPX437" s="31"/>
      <c r="KPY437" s="31"/>
      <c r="KPZ437" s="31"/>
      <c r="KQA437" s="31"/>
      <c r="KQB437" s="31"/>
      <c r="KQC437" s="31"/>
      <c r="KQD437" s="31"/>
      <c r="KQE437" s="31"/>
      <c r="KQF437" s="31"/>
      <c r="KQG437" s="31"/>
      <c r="KQH437" s="31"/>
      <c r="KQI437" s="31"/>
      <c r="KQJ437" s="31"/>
      <c r="KQK437" s="31"/>
      <c r="KQL437" s="31"/>
      <c r="KQM437" s="31"/>
      <c r="KQN437" s="31"/>
      <c r="KQO437" s="31"/>
      <c r="KQP437" s="31"/>
      <c r="KQQ437" s="31"/>
      <c r="KQR437" s="31"/>
      <c r="KQS437" s="31"/>
      <c r="KQT437" s="31"/>
      <c r="KQU437" s="31"/>
      <c r="KQV437" s="31"/>
      <c r="KQW437" s="31"/>
      <c r="KQX437" s="31"/>
      <c r="KQY437" s="31"/>
      <c r="KQZ437" s="31"/>
      <c r="KRA437" s="31"/>
      <c r="KRB437" s="31"/>
      <c r="KRC437" s="31"/>
      <c r="KRD437" s="31"/>
      <c r="KRE437" s="31"/>
      <c r="KRF437" s="31"/>
      <c r="KRG437" s="31"/>
      <c r="KRH437" s="31"/>
      <c r="KRI437" s="31"/>
      <c r="KRJ437" s="31"/>
      <c r="KRK437" s="31"/>
      <c r="KRL437" s="31"/>
      <c r="KRM437" s="31"/>
      <c r="KRN437" s="31"/>
      <c r="KRO437" s="31"/>
      <c r="KRP437" s="31"/>
      <c r="KRQ437" s="31"/>
      <c r="KRR437" s="31"/>
      <c r="KRS437" s="31"/>
      <c r="KRT437" s="31"/>
      <c r="KRU437" s="31"/>
      <c r="KRV437" s="31"/>
      <c r="KRW437" s="31"/>
      <c r="KRX437" s="31"/>
      <c r="KRY437" s="31"/>
      <c r="KRZ437" s="31"/>
      <c r="KSA437" s="31"/>
      <c r="KSB437" s="31"/>
      <c r="KSC437" s="31"/>
      <c r="KSD437" s="31"/>
      <c r="KSE437" s="31"/>
      <c r="KSF437" s="31"/>
      <c r="KSG437" s="31"/>
      <c r="KSH437" s="31"/>
      <c r="KSI437" s="31"/>
      <c r="KSJ437" s="31"/>
      <c r="KSK437" s="31"/>
      <c r="KSL437" s="31"/>
      <c r="KSM437" s="31"/>
      <c r="KSN437" s="31"/>
      <c r="KSO437" s="31"/>
      <c r="KSP437" s="31"/>
      <c r="KSQ437" s="31"/>
      <c r="KSR437" s="31"/>
      <c r="KSS437" s="31"/>
      <c r="KST437" s="31"/>
      <c r="KSU437" s="31"/>
      <c r="KSV437" s="31"/>
      <c r="KSW437" s="31"/>
      <c r="KSX437" s="31"/>
      <c r="KSY437" s="31"/>
      <c r="KSZ437" s="31"/>
      <c r="KTA437" s="31"/>
      <c r="KTB437" s="31"/>
      <c r="KTC437" s="31"/>
      <c r="KTD437" s="31"/>
      <c r="KTE437" s="31"/>
      <c r="KTF437" s="31"/>
      <c r="KTG437" s="31"/>
      <c r="KTH437" s="31"/>
      <c r="KTI437" s="31"/>
      <c r="KTJ437" s="31"/>
      <c r="KTK437" s="31"/>
      <c r="KTL437" s="31"/>
      <c r="KTM437" s="31"/>
      <c r="KTN437" s="31"/>
      <c r="KTO437" s="31"/>
      <c r="KTP437" s="31"/>
      <c r="KTQ437" s="31"/>
      <c r="KTR437" s="31"/>
      <c r="KTS437" s="31"/>
      <c r="KTT437" s="31"/>
      <c r="KTU437" s="31"/>
      <c r="KTV437" s="31"/>
      <c r="KTW437" s="31"/>
      <c r="KTX437" s="31"/>
      <c r="KTY437" s="31"/>
      <c r="KTZ437" s="31"/>
      <c r="KUA437" s="31"/>
      <c r="KUB437" s="31"/>
      <c r="KUC437" s="31"/>
      <c r="KUD437" s="31"/>
      <c r="KUE437" s="31"/>
      <c r="KUF437" s="31"/>
      <c r="KUG437" s="31"/>
      <c r="KUH437" s="31"/>
      <c r="KUI437" s="31"/>
      <c r="KUJ437" s="31"/>
      <c r="KUK437" s="31"/>
      <c r="KUL437" s="31"/>
      <c r="KUM437" s="31"/>
      <c r="KUN437" s="31"/>
      <c r="KUO437" s="31"/>
      <c r="KUP437" s="31"/>
      <c r="KUQ437" s="31"/>
      <c r="KUR437" s="31"/>
      <c r="KUS437" s="31"/>
      <c r="KUT437" s="31"/>
      <c r="KUU437" s="31"/>
      <c r="KUV437" s="31"/>
      <c r="KUW437" s="31"/>
      <c r="KUX437" s="31"/>
      <c r="KUY437" s="31"/>
      <c r="KUZ437" s="31"/>
      <c r="KVA437" s="31"/>
      <c r="KVB437" s="31"/>
      <c r="KVC437" s="31"/>
      <c r="KVD437" s="31"/>
      <c r="KVE437" s="31"/>
      <c r="KVF437" s="31"/>
      <c r="KVG437" s="31"/>
      <c r="KVH437" s="31"/>
      <c r="KVI437" s="31"/>
      <c r="KVJ437" s="31"/>
      <c r="KVK437" s="31"/>
      <c r="KVL437" s="31"/>
      <c r="KVM437" s="31"/>
      <c r="KVN437" s="31"/>
      <c r="KVO437" s="31"/>
      <c r="KVP437" s="31"/>
      <c r="KVQ437" s="31"/>
      <c r="KVR437" s="31"/>
      <c r="KVS437" s="31"/>
      <c r="KVT437" s="31"/>
      <c r="KVU437" s="31"/>
      <c r="KVV437" s="31"/>
      <c r="KVW437" s="31"/>
      <c r="KVX437" s="31"/>
      <c r="KVY437" s="31"/>
      <c r="KVZ437" s="31"/>
      <c r="KWA437" s="31"/>
      <c r="KWB437" s="31"/>
      <c r="KWC437" s="31"/>
      <c r="KWD437" s="31"/>
      <c r="KWE437" s="31"/>
      <c r="KWF437" s="31"/>
      <c r="KWG437" s="31"/>
      <c r="KWH437" s="31"/>
      <c r="KWI437" s="31"/>
      <c r="KWJ437" s="31"/>
      <c r="KWK437" s="31"/>
      <c r="KWL437" s="31"/>
      <c r="KWM437" s="31"/>
      <c r="KWN437" s="31"/>
      <c r="KWO437" s="31"/>
      <c r="KWP437" s="31"/>
      <c r="KWQ437" s="31"/>
      <c r="KWR437" s="31"/>
      <c r="KWS437" s="31"/>
      <c r="KWT437" s="31"/>
      <c r="KWU437" s="31"/>
      <c r="KWV437" s="31"/>
      <c r="KWW437" s="31"/>
      <c r="KWX437" s="31"/>
      <c r="KWY437" s="31"/>
      <c r="KWZ437" s="31"/>
      <c r="KXA437" s="31"/>
      <c r="KXB437" s="31"/>
      <c r="KXC437" s="31"/>
      <c r="KXD437" s="31"/>
      <c r="KXE437" s="31"/>
      <c r="KXF437" s="31"/>
      <c r="KXG437" s="31"/>
      <c r="KXH437" s="31"/>
      <c r="KXI437" s="31"/>
      <c r="KXJ437" s="31"/>
      <c r="KXK437" s="31"/>
      <c r="KXL437" s="31"/>
      <c r="KXM437" s="31"/>
      <c r="KXN437" s="31"/>
      <c r="KXO437" s="31"/>
      <c r="KXP437" s="31"/>
      <c r="KXQ437" s="31"/>
      <c r="KXR437" s="31"/>
      <c r="KXS437" s="31"/>
      <c r="KXT437" s="31"/>
      <c r="KXU437" s="31"/>
      <c r="KXV437" s="31"/>
      <c r="KXW437" s="31"/>
      <c r="KXX437" s="31"/>
      <c r="KXY437" s="31"/>
      <c r="KXZ437" s="31"/>
      <c r="KYA437" s="31"/>
      <c r="KYB437" s="31"/>
      <c r="KYC437" s="31"/>
      <c r="KYD437" s="31"/>
      <c r="KYE437" s="31"/>
      <c r="KYF437" s="31"/>
      <c r="KYG437" s="31"/>
      <c r="KYH437" s="31"/>
      <c r="KYI437" s="31"/>
      <c r="KYJ437" s="31"/>
      <c r="KYK437" s="31"/>
      <c r="KYL437" s="31"/>
      <c r="KYM437" s="31"/>
      <c r="KYN437" s="31"/>
      <c r="KYO437" s="31"/>
      <c r="KYP437" s="31"/>
      <c r="KYQ437" s="31"/>
      <c r="KYR437" s="31"/>
      <c r="KYS437" s="31"/>
      <c r="KYT437" s="31"/>
      <c r="KYU437" s="31"/>
      <c r="KYV437" s="31"/>
      <c r="KYW437" s="31"/>
      <c r="KYX437" s="31"/>
      <c r="KYY437" s="31"/>
      <c r="KYZ437" s="31"/>
      <c r="KZA437" s="31"/>
      <c r="KZB437" s="31"/>
      <c r="KZC437" s="31"/>
      <c r="KZD437" s="31"/>
      <c r="KZE437" s="31"/>
      <c r="KZF437" s="31"/>
      <c r="KZG437" s="31"/>
      <c r="KZH437" s="31"/>
      <c r="KZI437" s="31"/>
      <c r="KZJ437" s="31"/>
      <c r="KZK437" s="31"/>
      <c r="KZL437" s="31"/>
      <c r="KZM437" s="31"/>
      <c r="KZN437" s="31"/>
      <c r="KZO437" s="31"/>
      <c r="KZP437" s="31"/>
      <c r="KZQ437" s="31"/>
      <c r="KZR437" s="31"/>
      <c r="KZS437" s="31"/>
      <c r="KZT437" s="31"/>
      <c r="KZU437" s="31"/>
      <c r="KZV437" s="31"/>
      <c r="KZW437" s="31"/>
      <c r="KZX437" s="31"/>
      <c r="KZY437" s="31"/>
      <c r="KZZ437" s="31"/>
      <c r="LAA437" s="31"/>
      <c r="LAB437" s="31"/>
      <c r="LAC437" s="31"/>
      <c r="LAD437" s="31"/>
      <c r="LAE437" s="31"/>
      <c r="LAF437" s="31"/>
      <c r="LAG437" s="31"/>
      <c r="LAH437" s="31"/>
      <c r="LAI437" s="31"/>
      <c r="LAJ437" s="31"/>
      <c r="LAK437" s="31"/>
      <c r="LAL437" s="31"/>
      <c r="LAM437" s="31"/>
      <c r="LAN437" s="31"/>
      <c r="LAO437" s="31"/>
      <c r="LAP437" s="31"/>
      <c r="LAQ437" s="31"/>
      <c r="LAR437" s="31"/>
      <c r="LAS437" s="31"/>
      <c r="LAT437" s="31"/>
      <c r="LAU437" s="31"/>
      <c r="LAV437" s="31"/>
      <c r="LAW437" s="31"/>
      <c r="LAX437" s="31"/>
      <c r="LAY437" s="31"/>
      <c r="LAZ437" s="31"/>
      <c r="LBA437" s="31"/>
      <c r="LBB437" s="31"/>
      <c r="LBC437" s="31"/>
      <c r="LBD437" s="31"/>
      <c r="LBE437" s="31"/>
      <c r="LBF437" s="31"/>
      <c r="LBG437" s="31"/>
      <c r="LBH437" s="31"/>
      <c r="LBI437" s="31"/>
      <c r="LBJ437" s="31"/>
      <c r="LBK437" s="31"/>
      <c r="LBL437" s="31"/>
      <c r="LBM437" s="31"/>
      <c r="LBN437" s="31"/>
      <c r="LBO437" s="31"/>
      <c r="LBP437" s="31"/>
      <c r="LBQ437" s="31"/>
      <c r="LBR437" s="31"/>
      <c r="LBS437" s="31"/>
      <c r="LBT437" s="31"/>
      <c r="LBU437" s="31"/>
      <c r="LBV437" s="31"/>
      <c r="LBW437" s="31"/>
      <c r="LBX437" s="31"/>
      <c r="LBY437" s="31"/>
      <c r="LBZ437" s="31"/>
      <c r="LCA437" s="31"/>
      <c r="LCB437" s="31"/>
      <c r="LCC437" s="31"/>
      <c r="LCD437" s="31"/>
      <c r="LCE437" s="31"/>
      <c r="LCF437" s="31"/>
      <c r="LCG437" s="31"/>
      <c r="LCH437" s="31"/>
      <c r="LCI437" s="31"/>
      <c r="LCJ437" s="31"/>
      <c r="LCK437" s="31"/>
      <c r="LCL437" s="31"/>
      <c r="LCM437" s="31"/>
      <c r="LCN437" s="31"/>
      <c r="LCO437" s="31"/>
      <c r="LCP437" s="31"/>
      <c r="LCQ437" s="31"/>
      <c r="LCR437" s="31"/>
      <c r="LCS437" s="31"/>
      <c r="LCT437" s="31"/>
      <c r="LCU437" s="31"/>
      <c r="LCV437" s="31"/>
      <c r="LCW437" s="31"/>
      <c r="LCX437" s="31"/>
      <c r="LCY437" s="31"/>
      <c r="LCZ437" s="31"/>
      <c r="LDA437" s="31"/>
      <c r="LDB437" s="31"/>
      <c r="LDC437" s="31"/>
      <c r="LDD437" s="31"/>
      <c r="LDE437" s="31"/>
      <c r="LDF437" s="31"/>
      <c r="LDG437" s="31"/>
      <c r="LDH437" s="31"/>
      <c r="LDI437" s="31"/>
      <c r="LDJ437" s="31"/>
      <c r="LDK437" s="31"/>
      <c r="LDL437" s="31"/>
      <c r="LDM437" s="31"/>
      <c r="LDN437" s="31"/>
      <c r="LDO437" s="31"/>
      <c r="LDP437" s="31"/>
      <c r="LDQ437" s="31"/>
      <c r="LDR437" s="31"/>
      <c r="LDS437" s="31"/>
      <c r="LDT437" s="31"/>
      <c r="LDU437" s="31"/>
      <c r="LDV437" s="31"/>
      <c r="LDW437" s="31"/>
      <c r="LDX437" s="31"/>
      <c r="LDY437" s="31"/>
      <c r="LDZ437" s="31"/>
      <c r="LEA437" s="31"/>
      <c r="LEB437" s="31"/>
      <c r="LEC437" s="31"/>
      <c r="LED437" s="31"/>
      <c r="LEE437" s="31"/>
      <c r="LEF437" s="31"/>
      <c r="LEG437" s="31"/>
      <c r="LEH437" s="31"/>
      <c r="LEI437" s="31"/>
      <c r="LEJ437" s="31"/>
      <c r="LEK437" s="31"/>
      <c r="LEL437" s="31"/>
      <c r="LEM437" s="31"/>
      <c r="LEN437" s="31"/>
      <c r="LEO437" s="31"/>
      <c r="LEP437" s="31"/>
      <c r="LEQ437" s="31"/>
      <c r="LER437" s="31"/>
      <c r="LES437" s="31"/>
      <c r="LET437" s="31"/>
      <c r="LEU437" s="31"/>
      <c r="LEV437" s="31"/>
      <c r="LEW437" s="31"/>
      <c r="LEX437" s="31"/>
      <c r="LEY437" s="31"/>
      <c r="LEZ437" s="31"/>
      <c r="LFA437" s="31"/>
      <c r="LFB437" s="31"/>
      <c r="LFC437" s="31"/>
      <c r="LFD437" s="31"/>
      <c r="LFE437" s="31"/>
      <c r="LFF437" s="31"/>
      <c r="LFG437" s="31"/>
      <c r="LFH437" s="31"/>
      <c r="LFI437" s="31"/>
      <c r="LFJ437" s="31"/>
      <c r="LFK437" s="31"/>
      <c r="LFL437" s="31"/>
      <c r="LFM437" s="31"/>
      <c r="LFN437" s="31"/>
      <c r="LFO437" s="31"/>
      <c r="LFP437" s="31"/>
      <c r="LFQ437" s="31"/>
      <c r="LFR437" s="31"/>
      <c r="LFS437" s="31"/>
      <c r="LFT437" s="31"/>
      <c r="LFU437" s="31"/>
      <c r="LFV437" s="31"/>
      <c r="LFW437" s="31"/>
      <c r="LFX437" s="31"/>
      <c r="LFY437" s="31"/>
      <c r="LFZ437" s="31"/>
      <c r="LGA437" s="31"/>
      <c r="LGB437" s="31"/>
      <c r="LGC437" s="31"/>
      <c r="LGD437" s="31"/>
      <c r="LGE437" s="31"/>
      <c r="LGF437" s="31"/>
      <c r="LGG437" s="31"/>
      <c r="LGH437" s="31"/>
      <c r="LGI437" s="31"/>
      <c r="LGJ437" s="31"/>
      <c r="LGK437" s="31"/>
      <c r="LGL437" s="31"/>
      <c r="LGM437" s="31"/>
      <c r="LGN437" s="31"/>
      <c r="LGO437" s="31"/>
      <c r="LGP437" s="31"/>
      <c r="LGQ437" s="31"/>
      <c r="LGR437" s="31"/>
      <c r="LGS437" s="31"/>
      <c r="LGT437" s="31"/>
      <c r="LGU437" s="31"/>
      <c r="LGV437" s="31"/>
      <c r="LGW437" s="31"/>
      <c r="LGX437" s="31"/>
      <c r="LGY437" s="31"/>
      <c r="LGZ437" s="31"/>
      <c r="LHA437" s="31"/>
      <c r="LHB437" s="31"/>
      <c r="LHC437" s="31"/>
      <c r="LHD437" s="31"/>
      <c r="LHE437" s="31"/>
      <c r="LHF437" s="31"/>
      <c r="LHG437" s="31"/>
      <c r="LHH437" s="31"/>
      <c r="LHI437" s="31"/>
      <c r="LHJ437" s="31"/>
      <c r="LHK437" s="31"/>
      <c r="LHL437" s="31"/>
      <c r="LHM437" s="31"/>
      <c r="LHN437" s="31"/>
      <c r="LHO437" s="31"/>
      <c r="LHP437" s="31"/>
      <c r="LHQ437" s="31"/>
      <c r="LHR437" s="31"/>
      <c r="LHS437" s="31"/>
      <c r="LHT437" s="31"/>
      <c r="LHU437" s="31"/>
      <c r="LHV437" s="31"/>
      <c r="LHW437" s="31"/>
      <c r="LHX437" s="31"/>
      <c r="LHY437" s="31"/>
      <c r="LHZ437" s="31"/>
      <c r="LIA437" s="31"/>
      <c r="LIB437" s="31"/>
      <c r="LIC437" s="31"/>
      <c r="LID437" s="31"/>
      <c r="LIE437" s="31"/>
      <c r="LIF437" s="31"/>
      <c r="LIG437" s="31"/>
      <c r="LIH437" s="31"/>
      <c r="LII437" s="31"/>
      <c r="LIJ437" s="31"/>
      <c r="LIK437" s="31"/>
      <c r="LIL437" s="31"/>
      <c r="LIM437" s="31"/>
      <c r="LIN437" s="31"/>
      <c r="LIO437" s="31"/>
      <c r="LIP437" s="31"/>
      <c r="LIQ437" s="31"/>
      <c r="LIR437" s="31"/>
      <c r="LIS437" s="31"/>
      <c r="LIT437" s="31"/>
      <c r="LIU437" s="31"/>
      <c r="LIV437" s="31"/>
      <c r="LIW437" s="31"/>
      <c r="LIX437" s="31"/>
      <c r="LIY437" s="31"/>
      <c r="LIZ437" s="31"/>
      <c r="LJA437" s="31"/>
      <c r="LJB437" s="31"/>
      <c r="LJC437" s="31"/>
      <c r="LJD437" s="31"/>
      <c r="LJE437" s="31"/>
      <c r="LJF437" s="31"/>
      <c r="LJG437" s="31"/>
      <c r="LJH437" s="31"/>
      <c r="LJI437" s="31"/>
      <c r="LJJ437" s="31"/>
      <c r="LJK437" s="31"/>
      <c r="LJL437" s="31"/>
      <c r="LJM437" s="31"/>
      <c r="LJN437" s="31"/>
      <c r="LJO437" s="31"/>
      <c r="LJP437" s="31"/>
      <c r="LJQ437" s="31"/>
      <c r="LJR437" s="31"/>
      <c r="LJS437" s="31"/>
      <c r="LJT437" s="31"/>
      <c r="LJU437" s="31"/>
      <c r="LJV437" s="31"/>
      <c r="LJW437" s="31"/>
      <c r="LJX437" s="31"/>
      <c r="LJY437" s="31"/>
      <c r="LJZ437" s="31"/>
      <c r="LKA437" s="31"/>
      <c r="LKB437" s="31"/>
      <c r="LKC437" s="31"/>
      <c r="LKD437" s="31"/>
      <c r="LKE437" s="31"/>
      <c r="LKF437" s="31"/>
      <c r="LKG437" s="31"/>
      <c r="LKH437" s="31"/>
      <c r="LKI437" s="31"/>
      <c r="LKJ437" s="31"/>
      <c r="LKK437" s="31"/>
      <c r="LKL437" s="31"/>
      <c r="LKM437" s="31"/>
      <c r="LKN437" s="31"/>
      <c r="LKO437" s="31"/>
      <c r="LKP437" s="31"/>
      <c r="LKQ437" s="31"/>
      <c r="LKR437" s="31"/>
      <c r="LKS437" s="31"/>
      <c r="LKT437" s="31"/>
      <c r="LKU437" s="31"/>
      <c r="LKV437" s="31"/>
      <c r="LKW437" s="31"/>
      <c r="LKX437" s="31"/>
      <c r="LKY437" s="31"/>
      <c r="LKZ437" s="31"/>
      <c r="LLA437" s="31"/>
      <c r="LLB437" s="31"/>
      <c r="LLC437" s="31"/>
      <c r="LLD437" s="31"/>
      <c r="LLE437" s="31"/>
      <c r="LLF437" s="31"/>
      <c r="LLG437" s="31"/>
      <c r="LLH437" s="31"/>
      <c r="LLI437" s="31"/>
      <c r="LLJ437" s="31"/>
      <c r="LLK437" s="31"/>
      <c r="LLL437" s="31"/>
      <c r="LLM437" s="31"/>
      <c r="LLN437" s="31"/>
      <c r="LLO437" s="31"/>
      <c r="LLP437" s="31"/>
      <c r="LLQ437" s="31"/>
      <c r="LLR437" s="31"/>
      <c r="LLS437" s="31"/>
      <c r="LLT437" s="31"/>
      <c r="LLU437" s="31"/>
      <c r="LLV437" s="31"/>
      <c r="LLW437" s="31"/>
      <c r="LLX437" s="31"/>
      <c r="LLY437" s="31"/>
      <c r="LLZ437" s="31"/>
      <c r="LMA437" s="31"/>
      <c r="LMB437" s="31"/>
      <c r="LMC437" s="31"/>
      <c r="LMD437" s="31"/>
      <c r="LME437" s="31"/>
      <c r="LMF437" s="31"/>
      <c r="LMG437" s="31"/>
      <c r="LMH437" s="31"/>
      <c r="LMI437" s="31"/>
      <c r="LMJ437" s="31"/>
      <c r="LMK437" s="31"/>
      <c r="LML437" s="31"/>
      <c r="LMM437" s="31"/>
      <c r="LMN437" s="31"/>
      <c r="LMO437" s="31"/>
      <c r="LMP437" s="31"/>
      <c r="LMQ437" s="31"/>
      <c r="LMR437" s="31"/>
      <c r="LMS437" s="31"/>
      <c r="LMT437" s="31"/>
      <c r="LMU437" s="31"/>
      <c r="LMV437" s="31"/>
      <c r="LMW437" s="31"/>
      <c r="LMX437" s="31"/>
      <c r="LMY437" s="31"/>
      <c r="LMZ437" s="31"/>
      <c r="LNA437" s="31"/>
      <c r="LNB437" s="31"/>
      <c r="LNC437" s="31"/>
      <c r="LND437" s="31"/>
      <c r="LNE437" s="31"/>
      <c r="LNF437" s="31"/>
      <c r="LNG437" s="31"/>
      <c r="LNH437" s="31"/>
      <c r="LNI437" s="31"/>
      <c r="LNJ437" s="31"/>
      <c r="LNK437" s="31"/>
      <c r="LNL437" s="31"/>
      <c r="LNM437" s="31"/>
      <c r="LNN437" s="31"/>
      <c r="LNO437" s="31"/>
      <c r="LNP437" s="31"/>
      <c r="LNQ437" s="31"/>
      <c r="LNR437" s="31"/>
      <c r="LNS437" s="31"/>
      <c r="LNT437" s="31"/>
      <c r="LNU437" s="31"/>
      <c r="LNV437" s="31"/>
      <c r="LNW437" s="31"/>
      <c r="LNX437" s="31"/>
      <c r="LNY437" s="31"/>
      <c r="LNZ437" s="31"/>
      <c r="LOA437" s="31"/>
      <c r="LOB437" s="31"/>
      <c r="LOC437" s="31"/>
      <c r="LOD437" s="31"/>
      <c r="LOE437" s="31"/>
      <c r="LOF437" s="31"/>
      <c r="LOG437" s="31"/>
      <c r="LOH437" s="31"/>
      <c r="LOI437" s="31"/>
      <c r="LOJ437" s="31"/>
      <c r="LOK437" s="31"/>
      <c r="LOL437" s="31"/>
      <c r="LOM437" s="31"/>
      <c r="LON437" s="31"/>
      <c r="LOO437" s="31"/>
      <c r="LOP437" s="31"/>
      <c r="LOQ437" s="31"/>
      <c r="LOR437" s="31"/>
      <c r="LOS437" s="31"/>
      <c r="LOT437" s="31"/>
      <c r="LOU437" s="31"/>
      <c r="LOV437" s="31"/>
      <c r="LOW437" s="31"/>
      <c r="LOX437" s="31"/>
      <c r="LOY437" s="31"/>
      <c r="LOZ437" s="31"/>
      <c r="LPA437" s="31"/>
      <c r="LPB437" s="31"/>
      <c r="LPC437" s="31"/>
      <c r="LPD437" s="31"/>
      <c r="LPE437" s="31"/>
      <c r="LPF437" s="31"/>
      <c r="LPG437" s="31"/>
      <c r="LPH437" s="31"/>
      <c r="LPI437" s="31"/>
      <c r="LPJ437" s="31"/>
      <c r="LPK437" s="31"/>
      <c r="LPL437" s="31"/>
      <c r="LPM437" s="31"/>
      <c r="LPN437" s="31"/>
      <c r="LPO437" s="31"/>
      <c r="LPP437" s="31"/>
      <c r="LPQ437" s="31"/>
      <c r="LPR437" s="31"/>
      <c r="LPS437" s="31"/>
      <c r="LPT437" s="31"/>
      <c r="LPU437" s="31"/>
      <c r="LPV437" s="31"/>
      <c r="LPW437" s="31"/>
      <c r="LPX437" s="31"/>
      <c r="LPY437" s="31"/>
      <c r="LPZ437" s="31"/>
      <c r="LQA437" s="31"/>
      <c r="LQB437" s="31"/>
      <c r="LQC437" s="31"/>
      <c r="LQD437" s="31"/>
      <c r="LQE437" s="31"/>
      <c r="LQF437" s="31"/>
      <c r="LQG437" s="31"/>
      <c r="LQH437" s="31"/>
      <c r="LQI437" s="31"/>
      <c r="LQJ437" s="31"/>
      <c r="LQK437" s="31"/>
      <c r="LQL437" s="31"/>
      <c r="LQM437" s="31"/>
      <c r="LQN437" s="31"/>
      <c r="LQO437" s="31"/>
      <c r="LQP437" s="31"/>
      <c r="LQQ437" s="31"/>
      <c r="LQR437" s="31"/>
      <c r="LQS437" s="31"/>
      <c r="LQT437" s="31"/>
      <c r="LQU437" s="31"/>
      <c r="LQV437" s="31"/>
      <c r="LQW437" s="31"/>
      <c r="LQX437" s="31"/>
      <c r="LQY437" s="31"/>
      <c r="LQZ437" s="31"/>
      <c r="LRA437" s="31"/>
      <c r="LRB437" s="31"/>
      <c r="LRC437" s="31"/>
      <c r="LRD437" s="31"/>
      <c r="LRE437" s="31"/>
      <c r="LRF437" s="31"/>
      <c r="LRG437" s="31"/>
      <c r="LRH437" s="31"/>
      <c r="LRI437" s="31"/>
      <c r="LRJ437" s="31"/>
      <c r="LRK437" s="31"/>
      <c r="LRL437" s="31"/>
      <c r="LRM437" s="31"/>
      <c r="LRN437" s="31"/>
      <c r="LRO437" s="31"/>
      <c r="LRP437" s="31"/>
      <c r="LRQ437" s="31"/>
      <c r="LRR437" s="31"/>
      <c r="LRS437" s="31"/>
      <c r="LRT437" s="31"/>
      <c r="LRU437" s="31"/>
      <c r="LRV437" s="31"/>
      <c r="LRW437" s="31"/>
      <c r="LRX437" s="31"/>
      <c r="LRY437" s="31"/>
      <c r="LRZ437" s="31"/>
      <c r="LSA437" s="31"/>
      <c r="LSB437" s="31"/>
      <c r="LSC437" s="31"/>
      <c r="LSD437" s="31"/>
      <c r="LSE437" s="31"/>
      <c r="LSF437" s="31"/>
      <c r="LSG437" s="31"/>
      <c r="LSH437" s="31"/>
      <c r="LSI437" s="31"/>
      <c r="LSJ437" s="31"/>
      <c r="LSK437" s="31"/>
      <c r="LSL437" s="31"/>
      <c r="LSM437" s="31"/>
      <c r="LSN437" s="31"/>
      <c r="LSO437" s="31"/>
      <c r="LSP437" s="31"/>
      <c r="LSQ437" s="31"/>
      <c r="LSR437" s="31"/>
      <c r="LSS437" s="31"/>
      <c r="LST437" s="31"/>
      <c r="LSU437" s="31"/>
      <c r="LSV437" s="31"/>
      <c r="LSW437" s="31"/>
      <c r="LSX437" s="31"/>
      <c r="LSY437" s="31"/>
      <c r="LSZ437" s="31"/>
      <c r="LTA437" s="31"/>
      <c r="LTB437" s="31"/>
      <c r="LTC437" s="31"/>
      <c r="LTD437" s="31"/>
      <c r="LTE437" s="31"/>
      <c r="LTF437" s="31"/>
      <c r="LTG437" s="31"/>
      <c r="LTH437" s="31"/>
      <c r="LTI437" s="31"/>
      <c r="LTJ437" s="31"/>
      <c r="LTK437" s="31"/>
      <c r="LTL437" s="31"/>
      <c r="LTM437" s="31"/>
      <c r="LTN437" s="31"/>
      <c r="LTO437" s="31"/>
      <c r="LTP437" s="31"/>
      <c r="LTQ437" s="31"/>
      <c r="LTR437" s="31"/>
      <c r="LTS437" s="31"/>
      <c r="LTT437" s="31"/>
      <c r="LTU437" s="31"/>
      <c r="LTV437" s="31"/>
      <c r="LTW437" s="31"/>
      <c r="LTX437" s="31"/>
      <c r="LTY437" s="31"/>
      <c r="LTZ437" s="31"/>
      <c r="LUA437" s="31"/>
      <c r="LUB437" s="31"/>
      <c r="LUC437" s="31"/>
      <c r="LUD437" s="31"/>
      <c r="LUE437" s="31"/>
      <c r="LUF437" s="31"/>
      <c r="LUG437" s="31"/>
      <c r="LUH437" s="31"/>
      <c r="LUI437" s="31"/>
      <c r="LUJ437" s="31"/>
      <c r="LUK437" s="31"/>
      <c r="LUL437" s="31"/>
      <c r="LUM437" s="31"/>
      <c r="LUN437" s="31"/>
      <c r="LUO437" s="31"/>
      <c r="LUP437" s="31"/>
      <c r="LUQ437" s="31"/>
      <c r="LUR437" s="31"/>
      <c r="LUS437" s="31"/>
      <c r="LUT437" s="31"/>
      <c r="LUU437" s="31"/>
      <c r="LUV437" s="31"/>
      <c r="LUW437" s="31"/>
      <c r="LUX437" s="31"/>
      <c r="LUY437" s="31"/>
      <c r="LUZ437" s="31"/>
      <c r="LVA437" s="31"/>
      <c r="LVB437" s="31"/>
      <c r="LVC437" s="31"/>
      <c r="LVD437" s="31"/>
      <c r="LVE437" s="31"/>
      <c r="LVF437" s="31"/>
      <c r="LVG437" s="31"/>
      <c r="LVH437" s="31"/>
      <c r="LVI437" s="31"/>
      <c r="LVJ437" s="31"/>
      <c r="LVK437" s="31"/>
      <c r="LVL437" s="31"/>
      <c r="LVM437" s="31"/>
      <c r="LVN437" s="31"/>
      <c r="LVO437" s="31"/>
      <c r="LVP437" s="31"/>
      <c r="LVQ437" s="31"/>
      <c r="LVR437" s="31"/>
      <c r="LVS437" s="31"/>
      <c r="LVT437" s="31"/>
      <c r="LVU437" s="31"/>
      <c r="LVV437" s="31"/>
      <c r="LVW437" s="31"/>
      <c r="LVX437" s="31"/>
      <c r="LVY437" s="31"/>
      <c r="LVZ437" s="31"/>
      <c r="LWA437" s="31"/>
      <c r="LWB437" s="31"/>
      <c r="LWC437" s="31"/>
      <c r="LWD437" s="31"/>
      <c r="LWE437" s="31"/>
      <c r="LWF437" s="31"/>
      <c r="LWG437" s="31"/>
      <c r="LWH437" s="31"/>
      <c r="LWI437" s="31"/>
      <c r="LWJ437" s="31"/>
      <c r="LWK437" s="31"/>
      <c r="LWL437" s="31"/>
      <c r="LWM437" s="31"/>
      <c r="LWN437" s="31"/>
      <c r="LWO437" s="31"/>
      <c r="LWP437" s="31"/>
      <c r="LWQ437" s="31"/>
      <c r="LWR437" s="31"/>
      <c r="LWS437" s="31"/>
      <c r="LWT437" s="31"/>
      <c r="LWU437" s="31"/>
      <c r="LWV437" s="31"/>
      <c r="LWW437" s="31"/>
      <c r="LWX437" s="31"/>
      <c r="LWY437" s="31"/>
      <c r="LWZ437" s="31"/>
      <c r="LXA437" s="31"/>
      <c r="LXB437" s="31"/>
      <c r="LXC437" s="31"/>
      <c r="LXD437" s="31"/>
      <c r="LXE437" s="31"/>
      <c r="LXF437" s="31"/>
      <c r="LXG437" s="31"/>
      <c r="LXH437" s="31"/>
      <c r="LXI437" s="31"/>
      <c r="LXJ437" s="31"/>
      <c r="LXK437" s="31"/>
      <c r="LXL437" s="31"/>
      <c r="LXM437" s="31"/>
      <c r="LXN437" s="31"/>
      <c r="LXO437" s="31"/>
      <c r="LXP437" s="31"/>
      <c r="LXQ437" s="31"/>
      <c r="LXR437" s="31"/>
      <c r="LXS437" s="31"/>
      <c r="LXT437" s="31"/>
      <c r="LXU437" s="31"/>
      <c r="LXV437" s="31"/>
      <c r="LXW437" s="31"/>
      <c r="LXX437" s="31"/>
      <c r="LXY437" s="31"/>
      <c r="LXZ437" s="31"/>
      <c r="LYA437" s="31"/>
      <c r="LYB437" s="31"/>
      <c r="LYC437" s="31"/>
      <c r="LYD437" s="31"/>
      <c r="LYE437" s="31"/>
      <c r="LYF437" s="31"/>
      <c r="LYG437" s="31"/>
      <c r="LYH437" s="31"/>
      <c r="LYI437" s="31"/>
      <c r="LYJ437" s="31"/>
      <c r="LYK437" s="31"/>
      <c r="LYL437" s="31"/>
      <c r="LYM437" s="31"/>
      <c r="LYN437" s="31"/>
      <c r="LYO437" s="31"/>
      <c r="LYP437" s="31"/>
      <c r="LYQ437" s="31"/>
      <c r="LYR437" s="31"/>
      <c r="LYS437" s="31"/>
      <c r="LYT437" s="31"/>
      <c r="LYU437" s="31"/>
      <c r="LYV437" s="31"/>
      <c r="LYW437" s="31"/>
      <c r="LYX437" s="31"/>
      <c r="LYY437" s="31"/>
      <c r="LYZ437" s="31"/>
      <c r="LZA437" s="31"/>
      <c r="LZB437" s="31"/>
      <c r="LZC437" s="31"/>
      <c r="LZD437" s="31"/>
      <c r="LZE437" s="31"/>
      <c r="LZF437" s="31"/>
      <c r="LZG437" s="31"/>
      <c r="LZH437" s="31"/>
      <c r="LZI437" s="31"/>
      <c r="LZJ437" s="31"/>
      <c r="LZK437" s="31"/>
      <c r="LZL437" s="31"/>
      <c r="LZM437" s="31"/>
      <c r="LZN437" s="31"/>
      <c r="LZO437" s="31"/>
      <c r="LZP437" s="31"/>
      <c r="LZQ437" s="31"/>
      <c r="LZR437" s="31"/>
      <c r="LZS437" s="31"/>
      <c r="LZT437" s="31"/>
      <c r="LZU437" s="31"/>
      <c r="LZV437" s="31"/>
      <c r="LZW437" s="31"/>
      <c r="LZX437" s="31"/>
      <c r="LZY437" s="31"/>
      <c r="LZZ437" s="31"/>
      <c r="MAA437" s="31"/>
      <c r="MAB437" s="31"/>
      <c r="MAC437" s="31"/>
      <c r="MAD437" s="31"/>
      <c r="MAE437" s="31"/>
      <c r="MAF437" s="31"/>
      <c r="MAG437" s="31"/>
      <c r="MAH437" s="31"/>
      <c r="MAI437" s="31"/>
      <c r="MAJ437" s="31"/>
      <c r="MAK437" s="31"/>
      <c r="MAL437" s="31"/>
      <c r="MAM437" s="31"/>
      <c r="MAN437" s="31"/>
      <c r="MAO437" s="31"/>
      <c r="MAP437" s="31"/>
      <c r="MAQ437" s="31"/>
      <c r="MAR437" s="31"/>
      <c r="MAS437" s="31"/>
      <c r="MAT437" s="31"/>
      <c r="MAU437" s="31"/>
      <c r="MAV437" s="31"/>
      <c r="MAW437" s="31"/>
      <c r="MAX437" s="31"/>
      <c r="MAY437" s="31"/>
      <c r="MAZ437" s="31"/>
      <c r="MBA437" s="31"/>
      <c r="MBB437" s="31"/>
      <c r="MBC437" s="31"/>
      <c r="MBD437" s="31"/>
      <c r="MBE437" s="31"/>
      <c r="MBF437" s="31"/>
      <c r="MBG437" s="31"/>
      <c r="MBH437" s="31"/>
      <c r="MBI437" s="31"/>
      <c r="MBJ437" s="31"/>
      <c r="MBK437" s="31"/>
      <c r="MBL437" s="31"/>
      <c r="MBM437" s="31"/>
      <c r="MBN437" s="31"/>
      <c r="MBO437" s="31"/>
      <c r="MBP437" s="31"/>
      <c r="MBQ437" s="31"/>
      <c r="MBR437" s="31"/>
      <c r="MBS437" s="31"/>
      <c r="MBT437" s="31"/>
      <c r="MBU437" s="31"/>
      <c r="MBV437" s="31"/>
      <c r="MBW437" s="31"/>
      <c r="MBX437" s="31"/>
      <c r="MBY437" s="31"/>
      <c r="MBZ437" s="31"/>
      <c r="MCA437" s="31"/>
      <c r="MCB437" s="31"/>
      <c r="MCC437" s="31"/>
      <c r="MCD437" s="31"/>
      <c r="MCE437" s="31"/>
      <c r="MCF437" s="31"/>
      <c r="MCG437" s="31"/>
      <c r="MCH437" s="31"/>
      <c r="MCI437" s="31"/>
      <c r="MCJ437" s="31"/>
      <c r="MCK437" s="31"/>
      <c r="MCL437" s="31"/>
      <c r="MCM437" s="31"/>
      <c r="MCN437" s="31"/>
      <c r="MCO437" s="31"/>
      <c r="MCP437" s="31"/>
      <c r="MCQ437" s="31"/>
      <c r="MCR437" s="31"/>
      <c r="MCS437" s="31"/>
      <c r="MCT437" s="31"/>
      <c r="MCU437" s="31"/>
      <c r="MCV437" s="31"/>
      <c r="MCW437" s="31"/>
      <c r="MCX437" s="31"/>
      <c r="MCY437" s="31"/>
      <c r="MCZ437" s="31"/>
      <c r="MDA437" s="31"/>
      <c r="MDB437" s="31"/>
      <c r="MDC437" s="31"/>
      <c r="MDD437" s="31"/>
      <c r="MDE437" s="31"/>
      <c r="MDF437" s="31"/>
      <c r="MDG437" s="31"/>
      <c r="MDH437" s="31"/>
      <c r="MDI437" s="31"/>
      <c r="MDJ437" s="31"/>
      <c r="MDK437" s="31"/>
      <c r="MDL437" s="31"/>
      <c r="MDM437" s="31"/>
      <c r="MDN437" s="31"/>
      <c r="MDO437" s="31"/>
      <c r="MDP437" s="31"/>
      <c r="MDQ437" s="31"/>
      <c r="MDR437" s="31"/>
      <c r="MDS437" s="31"/>
      <c r="MDT437" s="31"/>
      <c r="MDU437" s="31"/>
      <c r="MDV437" s="31"/>
      <c r="MDW437" s="31"/>
      <c r="MDX437" s="31"/>
      <c r="MDY437" s="31"/>
      <c r="MDZ437" s="31"/>
      <c r="MEA437" s="31"/>
      <c r="MEB437" s="31"/>
      <c r="MEC437" s="31"/>
      <c r="MED437" s="31"/>
      <c r="MEE437" s="31"/>
      <c r="MEF437" s="31"/>
      <c r="MEG437" s="31"/>
      <c r="MEH437" s="31"/>
      <c r="MEI437" s="31"/>
      <c r="MEJ437" s="31"/>
      <c r="MEK437" s="31"/>
      <c r="MEL437" s="31"/>
      <c r="MEM437" s="31"/>
      <c r="MEN437" s="31"/>
      <c r="MEO437" s="31"/>
      <c r="MEP437" s="31"/>
      <c r="MEQ437" s="31"/>
      <c r="MER437" s="31"/>
      <c r="MES437" s="31"/>
      <c r="MET437" s="31"/>
      <c r="MEU437" s="31"/>
      <c r="MEV437" s="31"/>
      <c r="MEW437" s="31"/>
      <c r="MEX437" s="31"/>
      <c r="MEY437" s="31"/>
      <c r="MEZ437" s="31"/>
      <c r="MFA437" s="31"/>
      <c r="MFB437" s="31"/>
      <c r="MFC437" s="31"/>
      <c r="MFD437" s="31"/>
      <c r="MFE437" s="31"/>
      <c r="MFF437" s="31"/>
      <c r="MFG437" s="31"/>
      <c r="MFH437" s="31"/>
      <c r="MFI437" s="31"/>
      <c r="MFJ437" s="31"/>
      <c r="MFK437" s="31"/>
      <c r="MFL437" s="31"/>
      <c r="MFM437" s="31"/>
      <c r="MFN437" s="31"/>
      <c r="MFO437" s="31"/>
      <c r="MFP437" s="31"/>
      <c r="MFQ437" s="31"/>
      <c r="MFR437" s="31"/>
      <c r="MFS437" s="31"/>
      <c r="MFT437" s="31"/>
      <c r="MFU437" s="31"/>
      <c r="MFV437" s="31"/>
      <c r="MFW437" s="31"/>
      <c r="MFX437" s="31"/>
      <c r="MFY437" s="31"/>
      <c r="MFZ437" s="31"/>
      <c r="MGA437" s="31"/>
      <c r="MGB437" s="31"/>
      <c r="MGC437" s="31"/>
      <c r="MGD437" s="31"/>
      <c r="MGE437" s="31"/>
      <c r="MGF437" s="31"/>
      <c r="MGG437" s="31"/>
      <c r="MGH437" s="31"/>
      <c r="MGI437" s="31"/>
      <c r="MGJ437" s="31"/>
      <c r="MGK437" s="31"/>
      <c r="MGL437" s="31"/>
      <c r="MGM437" s="31"/>
      <c r="MGN437" s="31"/>
      <c r="MGO437" s="31"/>
      <c r="MGP437" s="31"/>
      <c r="MGQ437" s="31"/>
      <c r="MGR437" s="31"/>
      <c r="MGS437" s="31"/>
      <c r="MGT437" s="31"/>
      <c r="MGU437" s="31"/>
      <c r="MGV437" s="31"/>
      <c r="MGW437" s="31"/>
      <c r="MGX437" s="31"/>
      <c r="MGY437" s="31"/>
      <c r="MGZ437" s="31"/>
      <c r="MHA437" s="31"/>
      <c r="MHB437" s="31"/>
      <c r="MHC437" s="31"/>
      <c r="MHD437" s="31"/>
      <c r="MHE437" s="31"/>
      <c r="MHF437" s="31"/>
      <c r="MHG437" s="31"/>
      <c r="MHH437" s="31"/>
      <c r="MHI437" s="31"/>
      <c r="MHJ437" s="31"/>
      <c r="MHK437" s="31"/>
      <c r="MHL437" s="31"/>
      <c r="MHM437" s="31"/>
      <c r="MHN437" s="31"/>
      <c r="MHO437" s="31"/>
      <c r="MHP437" s="31"/>
      <c r="MHQ437" s="31"/>
      <c r="MHR437" s="31"/>
      <c r="MHS437" s="31"/>
      <c r="MHT437" s="31"/>
      <c r="MHU437" s="31"/>
      <c r="MHV437" s="31"/>
      <c r="MHW437" s="31"/>
      <c r="MHX437" s="31"/>
      <c r="MHY437" s="31"/>
      <c r="MHZ437" s="31"/>
      <c r="MIA437" s="31"/>
      <c r="MIB437" s="31"/>
      <c r="MIC437" s="31"/>
      <c r="MID437" s="31"/>
      <c r="MIE437" s="31"/>
      <c r="MIF437" s="31"/>
      <c r="MIG437" s="31"/>
      <c r="MIH437" s="31"/>
      <c r="MII437" s="31"/>
      <c r="MIJ437" s="31"/>
      <c r="MIK437" s="31"/>
      <c r="MIL437" s="31"/>
      <c r="MIM437" s="31"/>
      <c r="MIN437" s="31"/>
      <c r="MIO437" s="31"/>
      <c r="MIP437" s="31"/>
      <c r="MIQ437" s="31"/>
      <c r="MIR437" s="31"/>
      <c r="MIS437" s="31"/>
      <c r="MIT437" s="31"/>
      <c r="MIU437" s="31"/>
      <c r="MIV437" s="31"/>
      <c r="MIW437" s="31"/>
      <c r="MIX437" s="31"/>
      <c r="MIY437" s="31"/>
      <c r="MIZ437" s="31"/>
      <c r="MJA437" s="31"/>
      <c r="MJB437" s="31"/>
      <c r="MJC437" s="31"/>
      <c r="MJD437" s="31"/>
      <c r="MJE437" s="31"/>
      <c r="MJF437" s="31"/>
      <c r="MJG437" s="31"/>
      <c r="MJH437" s="31"/>
      <c r="MJI437" s="31"/>
      <c r="MJJ437" s="31"/>
      <c r="MJK437" s="31"/>
      <c r="MJL437" s="31"/>
      <c r="MJM437" s="31"/>
      <c r="MJN437" s="31"/>
      <c r="MJO437" s="31"/>
      <c r="MJP437" s="31"/>
      <c r="MJQ437" s="31"/>
      <c r="MJR437" s="31"/>
      <c r="MJS437" s="31"/>
      <c r="MJT437" s="31"/>
      <c r="MJU437" s="31"/>
      <c r="MJV437" s="31"/>
      <c r="MJW437" s="31"/>
      <c r="MJX437" s="31"/>
      <c r="MJY437" s="31"/>
      <c r="MJZ437" s="31"/>
      <c r="MKA437" s="31"/>
      <c r="MKB437" s="31"/>
      <c r="MKC437" s="31"/>
      <c r="MKD437" s="31"/>
      <c r="MKE437" s="31"/>
      <c r="MKF437" s="31"/>
      <c r="MKG437" s="31"/>
      <c r="MKH437" s="31"/>
      <c r="MKI437" s="31"/>
      <c r="MKJ437" s="31"/>
      <c r="MKK437" s="31"/>
      <c r="MKL437" s="31"/>
      <c r="MKM437" s="31"/>
      <c r="MKN437" s="31"/>
      <c r="MKO437" s="31"/>
      <c r="MKP437" s="31"/>
      <c r="MKQ437" s="31"/>
      <c r="MKR437" s="31"/>
      <c r="MKS437" s="31"/>
      <c r="MKT437" s="31"/>
      <c r="MKU437" s="31"/>
      <c r="MKV437" s="31"/>
      <c r="MKW437" s="31"/>
      <c r="MKX437" s="31"/>
      <c r="MKY437" s="31"/>
      <c r="MKZ437" s="31"/>
      <c r="MLA437" s="31"/>
      <c r="MLB437" s="31"/>
      <c r="MLC437" s="31"/>
      <c r="MLD437" s="31"/>
      <c r="MLE437" s="31"/>
      <c r="MLF437" s="31"/>
      <c r="MLG437" s="31"/>
      <c r="MLH437" s="31"/>
      <c r="MLI437" s="31"/>
      <c r="MLJ437" s="31"/>
      <c r="MLK437" s="31"/>
      <c r="MLL437" s="31"/>
      <c r="MLM437" s="31"/>
      <c r="MLN437" s="31"/>
      <c r="MLO437" s="31"/>
      <c r="MLP437" s="31"/>
      <c r="MLQ437" s="31"/>
      <c r="MLR437" s="31"/>
      <c r="MLS437" s="31"/>
      <c r="MLT437" s="31"/>
      <c r="MLU437" s="31"/>
      <c r="MLV437" s="31"/>
      <c r="MLW437" s="31"/>
      <c r="MLX437" s="31"/>
      <c r="MLY437" s="31"/>
      <c r="MLZ437" s="31"/>
      <c r="MMA437" s="31"/>
      <c r="MMB437" s="31"/>
      <c r="MMC437" s="31"/>
      <c r="MMD437" s="31"/>
      <c r="MME437" s="31"/>
      <c r="MMF437" s="31"/>
      <c r="MMG437" s="31"/>
      <c r="MMH437" s="31"/>
      <c r="MMI437" s="31"/>
      <c r="MMJ437" s="31"/>
      <c r="MMK437" s="31"/>
      <c r="MML437" s="31"/>
      <c r="MMM437" s="31"/>
      <c r="MMN437" s="31"/>
      <c r="MMO437" s="31"/>
      <c r="MMP437" s="31"/>
      <c r="MMQ437" s="31"/>
      <c r="MMR437" s="31"/>
      <c r="MMS437" s="31"/>
      <c r="MMT437" s="31"/>
      <c r="MMU437" s="31"/>
      <c r="MMV437" s="31"/>
      <c r="MMW437" s="31"/>
      <c r="MMX437" s="31"/>
      <c r="MMY437" s="31"/>
      <c r="MMZ437" s="31"/>
      <c r="MNA437" s="31"/>
      <c r="MNB437" s="31"/>
      <c r="MNC437" s="31"/>
      <c r="MND437" s="31"/>
      <c r="MNE437" s="31"/>
      <c r="MNF437" s="31"/>
      <c r="MNG437" s="31"/>
      <c r="MNH437" s="31"/>
      <c r="MNI437" s="31"/>
      <c r="MNJ437" s="31"/>
      <c r="MNK437" s="31"/>
      <c r="MNL437" s="31"/>
      <c r="MNM437" s="31"/>
      <c r="MNN437" s="31"/>
      <c r="MNO437" s="31"/>
      <c r="MNP437" s="31"/>
      <c r="MNQ437" s="31"/>
      <c r="MNR437" s="31"/>
      <c r="MNS437" s="31"/>
      <c r="MNT437" s="31"/>
      <c r="MNU437" s="31"/>
      <c r="MNV437" s="31"/>
      <c r="MNW437" s="31"/>
      <c r="MNX437" s="31"/>
      <c r="MNY437" s="31"/>
      <c r="MNZ437" s="31"/>
      <c r="MOA437" s="31"/>
      <c r="MOB437" s="31"/>
      <c r="MOC437" s="31"/>
      <c r="MOD437" s="31"/>
      <c r="MOE437" s="31"/>
      <c r="MOF437" s="31"/>
      <c r="MOG437" s="31"/>
      <c r="MOH437" s="31"/>
      <c r="MOI437" s="31"/>
      <c r="MOJ437" s="31"/>
      <c r="MOK437" s="31"/>
      <c r="MOL437" s="31"/>
      <c r="MOM437" s="31"/>
      <c r="MON437" s="31"/>
      <c r="MOO437" s="31"/>
      <c r="MOP437" s="31"/>
      <c r="MOQ437" s="31"/>
      <c r="MOR437" s="31"/>
      <c r="MOS437" s="31"/>
      <c r="MOT437" s="31"/>
      <c r="MOU437" s="31"/>
      <c r="MOV437" s="31"/>
      <c r="MOW437" s="31"/>
      <c r="MOX437" s="31"/>
      <c r="MOY437" s="31"/>
      <c r="MOZ437" s="31"/>
      <c r="MPA437" s="31"/>
      <c r="MPB437" s="31"/>
      <c r="MPC437" s="31"/>
      <c r="MPD437" s="31"/>
      <c r="MPE437" s="31"/>
      <c r="MPF437" s="31"/>
      <c r="MPG437" s="31"/>
      <c r="MPH437" s="31"/>
      <c r="MPI437" s="31"/>
      <c r="MPJ437" s="31"/>
      <c r="MPK437" s="31"/>
      <c r="MPL437" s="31"/>
      <c r="MPM437" s="31"/>
      <c r="MPN437" s="31"/>
      <c r="MPO437" s="31"/>
      <c r="MPP437" s="31"/>
      <c r="MPQ437" s="31"/>
      <c r="MPR437" s="31"/>
      <c r="MPS437" s="31"/>
      <c r="MPT437" s="31"/>
      <c r="MPU437" s="31"/>
      <c r="MPV437" s="31"/>
      <c r="MPW437" s="31"/>
      <c r="MPX437" s="31"/>
      <c r="MPY437" s="31"/>
      <c r="MPZ437" s="31"/>
      <c r="MQA437" s="31"/>
      <c r="MQB437" s="31"/>
      <c r="MQC437" s="31"/>
      <c r="MQD437" s="31"/>
      <c r="MQE437" s="31"/>
      <c r="MQF437" s="31"/>
      <c r="MQG437" s="31"/>
      <c r="MQH437" s="31"/>
      <c r="MQI437" s="31"/>
      <c r="MQJ437" s="31"/>
      <c r="MQK437" s="31"/>
      <c r="MQL437" s="31"/>
      <c r="MQM437" s="31"/>
      <c r="MQN437" s="31"/>
      <c r="MQO437" s="31"/>
      <c r="MQP437" s="31"/>
      <c r="MQQ437" s="31"/>
      <c r="MQR437" s="31"/>
      <c r="MQS437" s="31"/>
      <c r="MQT437" s="31"/>
      <c r="MQU437" s="31"/>
      <c r="MQV437" s="31"/>
      <c r="MQW437" s="31"/>
      <c r="MQX437" s="31"/>
      <c r="MQY437" s="31"/>
      <c r="MQZ437" s="31"/>
      <c r="MRA437" s="31"/>
      <c r="MRB437" s="31"/>
      <c r="MRC437" s="31"/>
      <c r="MRD437" s="31"/>
      <c r="MRE437" s="31"/>
      <c r="MRF437" s="31"/>
      <c r="MRG437" s="31"/>
      <c r="MRH437" s="31"/>
      <c r="MRI437" s="31"/>
      <c r="MRJ437" s="31"/>
      <c r="MRK437" s="31"/>
      <c r="MRL437" s="31"/>
      <c r="MRM437" s="31"/>
      <c r="MRN437" s="31"/>
      <c r="MRO437" s="31"/>
      <c r="MRP437" s="31"/>
      <c r="MRQ437" s="31"/>
      <c r="MRR437" s="31"/>
      <c r="MRS437" s="31"/>
      <c r="MRT437" s="31"/>
      <c r="MRU437" s="31"/>
      <c r="MRV437" s="31"/>
      <c r="MRW437" s="31"/>
      <c r="MRX437" s="31"/>
      <c r="MRY437" s="31"/>
      <c r="MRZ437" s="31"/>
      <c r="MSA437" s="31"/>
      <c r="MSB437" s="31"/>
      <c r="MSC437" s="31"/>
      <c r="MSD437" s="31"/>
      <c r="MSE437" s="31"/>
      <c r="MSF437" s="31"/>
      <c r="MSG437" s="31"/>
      <c r="MSH437" s="31"/>
      <c r="MSI437" s="31"/>
      <c r="MSJ437" s="31"/>
      <c r="MSK437" s="31"/>
      <c r="MSL437" s="31"/>
      <c r="MSM437" s="31"/>
      <c r="MSN437" s="31"/>
      <c r="MSO437" s="31"/>
      <c r="MSP437" s="31"/>
      <c r="MSQ437" s="31"/>
      <c r="MSR437" s="31"/>
      <c r="MSS437" s="31"/>
      <c r="MST437" s="31"/>
      <c r="MSU437" s="31"/>
      <c r="MSV437" s="31"/>
      <c r="MSW437" s="31"/>
      <c r="MSX437" s="31"/>
      <c r="MSY437" s="31"/>
      <c r="MSZ437" s="31"/>
      <c r="MTA437" s="31"/>
      <c r="MTB437" s="31"/>
      <c r="MTC437" s="31"/>
      <c r="MTD437" s="31"/>
      <c r="MTE437" s="31"/>
      <c r="MTF437" s="31"/>
      <c r="MTG437" s="31"/>
      <c r="MTH437" s="31"/>
      <c r="MTI437" s="31"/>
      <c r="MTJ437" s="31"/>
      <c r="MTK437" s="31"/>
      <c r="MTL437" s="31"/>
      <c r="MTM437" s="31"/>
      <c r="MTN437" s="31"/>
      <c r="MTO437" s="31"/>
      <c r="MTP437" s="31"/>
      <c r="MTQ437" s="31"/>
      <c r="MTR437" s="31"/>
      <c r="MTS437" s="31"/>
      <c r="MTT437" s="31"/>
      <c r="MTU437" s="31"/>
      <c r="MTV437" s="31"/>
      <c r="MTW437" s="31"/>
      <c r="MTX437" s="31"/>
      <c r="MTY437" s="31"/>
      <c r="MTZ437" s="31"/>
      <c r="MUA437" s="31"/>
      <c r="MUB437" s="31"/>
      <c r="MUC437" s="31"/>
      <c r="MUD437" s="31"/>
      <c r="MUE437" s="31"/>
      <c r="MUF437" s="31"/>
      <c r="MUG437" s="31"/>
      <c r="MUH437" s="31"/>
      <c r="MUI437" s="31"/>
      <c r="MUJ437" s="31"/>
      <c r="MUK437" s="31"/>
      <c r="MUL437" s="31"/>
      <c r="MUM437" s="31"/>
      <c r="MUN437" s="31"/>
      <c r="MUO437" s="31"/>
      <c r="MUP437" s="31"/>
      <c r="MUQ437" s="31"/>
      <c r="MUR437" s="31"/>
      <c r="MUS437" s="31"/>
      <c r="MUT437" s="31"/>
      <c r="MUU437" s="31"/>
      <c r="MUV437" s="31"/>
      <c r="MUW437" s="31"/>
      <c r="MUX437" s="31"/>
      <c r="MUY437" s="31"/>
      <c r="MUZ437" s="31"/>
      <c r="MVA437" s="31"/>
      <c r="MVB437" s="31"/>
      <c r="MVC437" s="31"/>
      <c r="MVD437" s="31"/>
      <c r="MVE437" s="31"/>
      <c r="MVF437" s="31"/>
      <c r="MVG437" s="31"/>
      <c r="MVH437" s="31"/>
      <c r="MVI437" s="31"/>
      <c r="MVJ437" s="31"/>
      <c r="MVK437" s="31"/>
      <c r="MVL437" s="31"/>
      <c r="MVM437" s="31"/>
      <c r="MVN437" s="31"/>
      <c r="MVO437" s="31"/>
      <c r="MVP437" s="31"/>
      <c r="MVQ437" s="31"/>
      <c r="MVR437" s="31"/>
      <c r="MVS437" s="31"/>
      <c r="MVT437" s="31"/>
      <c r="MVU437" s="31"/>
      <c r="MVV437" s="31"/>
      <c r="MVW437" s="31"/>
      <c r="MVX437" s="31"/>
      <c r="MVY437" s="31"/>
      <c r="MVZ437" s="31"/>
      <c r="MWA437" s="31"/>
      <c r="MWB437" s="31"/>
      <c r="MWC437" s="31"/>
      <c r="MWD437" s="31"/>
      <c r="MWE437" s="31"/>
      <c r="MWF437" s="31"/>
      <c r="MWG437" s="31"/>
      <c r="MWH437" s="31"/>
      <c r="MWI437" s="31"/>
      <c r="MWJ437" s="31"/>
      <c r="MWK437" s="31"/>
      <c r="MWL437" s="31"/>
      <c r="MWM437" s="31"/>
      <c r="MWN437" s="31"/>
      <c r="MWO437" s="31"/>
      <c r="MWP437" s="31"/>
      <c r="MWQ437" s="31"/>
      <c r="MWR437" s="31"/>
      <c r="MWS437" s="31"/>
      <c r="MWT437" s="31"/>
      <c r="MWU437" s="31"/>
      <c r="MWV437" s="31"/>
      <c r="MWW437" s="31"/>
      <c r="MWX437" s="31"/>
      <c r="MWY437" s="31"/>
      <c r="MWZ437" s="31"/>
      <c r="MXA437" s="31"/>
      <c r="MXB437" s="31"/>
      <c r="MXC437" s="31"/>
      <c r="MXD437" s="31"/>
      <c r="MXE437" s="31"/>
      <c r="MXF437" s="31"/>
      <c r="MXG437" s="31"/>
      <c r="MXH437" s="31"/>
      <c r="MXI437" s="31"/>
      <c r="MXJ437" s="31"/>
      <c r="MXK437" s="31"/>
      <c r="MXL437" s="31"/>
      <c r="MXM437" s="31"/>
      <c r="MXN437" s="31"/>
      <c r="MXO437" s="31"/>
      <c r="MXP437" s="31"/>
      <c r="MXQ437" s="31"/>
      <c r="MXR437" s="31"/>
      <c r="MXS437" s="31"/>
      <c r="MXT437" s="31"/>
      <c r="MXU437" s="31"/>
      <c r="MXV437" s="31"/>
      <c r="MXW437" s="31"/>
      <c r="MXX437" s="31"/>
      <c r="MXY437" s="31"/>
      <c r="MXZ437" s="31"/>
      <c r="MYA437" s="31"/>
      <c r="MYB437" s="31"/>
      <c r="MYC437" s="31"/>
      <c r="MYD437" s="31"/>
      <c r="MYE437" s="31"/>
      <c r="MYF437" s="31"/>
      <c r="MYG437" s="31"/>
      <c r="MYH437" s="31"/>
      <c r="MYI437" s="31"/>
      <c r="MYJ437" s="31"/>
      <c r="MYK437" s="31"/>
      <c r="MYL437" s="31"/>
      <c r="MYM437" s="31"/>
      <c r="MYN437" s="31"/>
      <c r="MYO437" s="31"/>
      <c r="MYP437" s="31"/>
      <c r="MYQ437" s="31"/>
      <c r="MYR437" s="31"/>
      <c r="MYS437" s="31"/>
      <c r="MYT437" s="31"/>
      <c r="MYU437" s="31"/>
      <c r="MYV437" s="31"/>
      <c r="MYW437" s="31"/>
      <c r="MYX437" s="31"/>
      <c r="MYY437" s="31"/>
      <c r="MYZ437" s="31"/>
      <c r="MZA437" s="31"/>
      <c r="MZB437" s="31"/>
      <c r="MZC437" s="31"/>
      <c r="MZD437" s="31"/>
      <c r="MZE437" s="31"/>
      <c r="MZF437" s="31"/>
      <c r="MZG437" s="31"/>
      <c r="MZH437" s="31"/>
      <c r="MZI437" s="31"/>
      <c r="MZJ437" s="31"/>
      <c r="MZK437" s="31"/>
      <c r="MZL437" s="31"/>
      <c r="MZM437" s="31"/>
      <c r="MZN437" s="31"/>
      <c r="MZO437" s="31"/>
      <c r="MZP437" s="31"/>
      <c r="MZQ437" s="31"/>
      <c r="MZR437" s="31"/>
      <c r="MZS437" s="31"/>
      <c r="MZT437" s="31"/>
      <c r="MZU437" s="31"/>
      <c r="MZV437" s="31"/>
      <c r="MZW437" s="31"/>
      <c r="MZX437" s="31"/>
      <c r="MZY437" s="31"/>
      <c r="MZZ437" s="31"/>
      <c r="NAA437" s="31"/>
      <c r="NAB437" s="31"/>
      <c r="NAC437" s="31"/>
      <c r="NAD437" s="31"/>
      <c r="NAE437" s="31"/>
      <c r="NAF437" s="31"/>
      <c r="NAG437" s="31"/>
      <c r="NAH437" s="31"/>
      <c r="NAI437" s="31"/>
      <c r="NAJ437" s="31"/>
      <c r="NAK437" s="31"/>
      <c r="NAL437" s="31"/>
      <c r="NAM437" s="31"/>
      <c r="NAN437" s="31"/>
      <c r="NAO437" s="31"/>
      <c r="NAP437" s="31"/>
      <c r="NAQ437" s="31"/>
      <c r="NAR437" s="31"/>
      <c r="NAS437" s="31"/>
      <c r="NAT437" s="31"/>
      <c r="NAU437" s="31"/>
      <c r="NAV437" s="31"/>
      <c r="NAW437" s="31"/>
      <c r="NAX437" s="31"/>
      <c r="NAY437" s="31"/>
      <c r="NAZ437" s="31"/>
      <c r="NBA437" s="31"/>
      <c r="NBB437" s="31"/>
      <c r="NBC437" s="31"/>
      <c r="NBD437" s="31"/>
      <c r="NBE437" s="31"/>
      <c r="NBF437" s="31"/>
      <c r="NBG437" s="31"/>
      <c r="NBH437" s="31"/>
      <c r="NBI437" s="31"/>
      <c r="NBJ437" s="31"/>
      <c r="NBK437" s="31"/>
      <c r="NBL437" s="31"/>
      <c r="NBM437" s="31"/>
      <c r="NBN437" s="31"/>
      <c r="NBO437" s="31"/>
      <c r="NBP437" s="31"/>
      <c r="NBQ437" s="31"/>
      <c r="NBR437" s="31"/>
      <c r="NBS437" s="31"/>
      <c r="NBT437" s="31"/>
      <c r="NBU437" s="31"/>
      <c r="NBV437" s="31"/>
      <c r="NBW437" s="31"/>
      <c r="NBX437" s="31"/>
      <c r="NBY437" s="31"/>
      <c r="NBZ437" s="31"/>
      <c r="NCA437" s="31"/>
      <c r="NCB437" s="31"/>
      <c r="NCC437" s="31"/>
      <c r="NCD437" s="31"/>
      <c r="NCE437" s="31"/>
      <c r="NCF437" s="31"/>
      <c r="NCG437" s="31"/>
      <c r="NCH437" s="31"/>
      <c r="NCI437" s="31"/>
      <c r="NCJ437" s="31"/>
      <c r="NCK437" s="31"/>
      <c r="NCL437" s="31"/>
      <c r="NCM437" s="31"/>
      <c r="NCN437" s="31"/>
      <c r="NCO437" s="31"/>
      <c r="NCP437" s="31"/>
      <c r="NCQ437" s="31"/>
      <c r="NCR437" s="31"/>
      <c r="NCS437" s="31"/>
      <c r="NCT437" s="31"/>
      <c r="NCU437" s="31"/>
      <c r="NCV437" s="31"/>
      <c r="NCW437" s="31"/>
      <c r="NCX437" s="31"/>
      <c r="NCY437" s="31"/>
      <c r="NCZ437" s="31"/>
      <c r="NDA437" s="31"/>
      <c r="NDB437" s="31"/>
      <c r="NDC437" s="31"/>
      <c r="NDD437" s="31"/>
      <c r="NDE437" s="31"/>
      <c r="NDF437" s="31"/>
      <c r="NDG437" s="31"/>
      <c r="NDH437" s="31"/>
      <c r="NDI437" s="31"/>
      <c r="NDJ437" s="31"/>
      <c r="NDK437" s="31"/>
      <c r="NDL437" s="31"/>
      <c r="NDM437" s="31"/>
      <c r="NDN437" s="31"/>
      <c r="NDO437" s="31"/>
      <c r="NDP437" s="31"/>
      <c r="NDQ437" s="31"/>
      <c r="NDR437" s="31"/>
      <c r="NDS437" s="31"/>
      <c r="NDT437" s="31"/>
      <c r="NDU437" s="31"/>
      <c r="NDV437" s="31"/>
      <c r="NDW437" s="31"/>
      <c r="NDX437" s="31"/>
      <c r="NDY437" s="31"/>
      <c r="NDZ437" s="31"/>
      <c r="NEA437" s="31"/>
      <c r="NEB437" s="31"/>
      <c r="NEC437" s="31"/>
      <c r="NED437" s="31"/>
      <c r="NEE437" s="31"/>
      <c r="NEF437" s="31"/>
      <c r="NEG437" s="31"/>
      <c r="NEH437" s="31"/>
      <c r="NEI437" s="31"/>
      <c r="NEJ437" s="31"/>
      <c r="NEK437" s="31"/>
      <c r="NEL437" s="31"/>
      <c r="NEM437" s="31"/>
      <c r="NEN437" s="31"/>
      <c r="NEO437" s="31"/>
      <c r="NEP437" s="31"/>
      <c r="NEQ437" s="31"/>
      <c r="NER437" s="31"/>
      <c r="NES437" s="31"/>
      <c r="NET437" s="31"/>
      <c r="NEU437" s="31"/>
      <c r="NEV437" s="31"/>
      <c r="NEW437" s="31"/>
      <c r="NEX437" s="31"/>
      <c r="NEY437" s="31"/>
      <c r="NEZ437" s="31"/>
      <c r="NFA437" s="31"/>
      <c r="NFB437" s="31"/>
      <c r="NFC437" s="31"/>
      <c r="NFD437" s="31"/>
      <c r="NFE437" s="31"/>
      <c r="NFF437" s="31"/>
      <c r="NFG437" s="31"/>
      <c r="NFH437" s="31"/>
      <c r="NFI437" s="31"/>
      <c r="NFJ437" s="31"/>
      <c r="NFK437" s="31"/>
      <c r="NFL437" s="31"/>
      <c r="NFM437" s="31"/>
      <c r="NFN437" s="31"/>
      <c r="NFO437" s="31"/>
      <c r="NFP437" s="31"/>
      <c r="NFQ437" s="31"/>
      <c r="NFR437" s="31"/>
      <c r="NFS437" s="31"/>
      <c r="NFT437" s="31"/>
      <c r="NFU437" s="31"/>
      <c r="NFV437" s="31"/>
      <c r="NFW437" s="31"/>
      <c r="NFX437" s="31"/>
      <c r="NFY437" s="31"/>
      <c r="NFZ437" s="31"/>
      <c r="NGA437" s="31"/>
      <c r="NGB437" s="31"/>
      <c r="NGC437" s="31"/>
      <c r="NGD437" s="31"/>
      <c r="NGE437" s="31"/>
      <c r="NGF437" s="31"/>
      <c r="NGG437" s="31"/>
      <c r="NGH437" s="31"/>
      <c r="NGI437" s="31"/>
      <c r="NGJ437" s="31"/>
      <c r="NGK437" s="31"/>
      <c r="NGL437" s="31"/>
      <c r="NGM437" s="31"/>
      <c r="NGN437" s="31"/>
      <c r="NGO437" s="31"/>
      <c r="NGP437" s="31"/>
      <c r="NGQ437" s="31"/>
      <c r="NGR437" s="31"/>
      <c r="NGS437" s="31"/>
      <c r="NGT437" s="31"/>
      <c r="NGU437" s="31"/>
      <c r="NGV437" s="31"/>
      <c r="NGW437" s="31"/>
      <c r="NGX437" s="31"/>
      <c r="NGY437" s="31"/>
      <c r="NGZ437" s="31"/>
      <c r="NHA437" s="31"/>
      <c r="NHB437" s="31"/>
      <c r="NHC437" s="31"/>
      <c r="NHD437" s="31"/>
      <c r="NHE437" s="31"/>
      <c r="NHF437" s="31"/>
      <c r="NHG437" s="31"/>
      <c r="NHH437" s="31"/>
      <c r="NHI437" s="31"/>
      <c r="NHJ437" s="31"/>
      <c r="NHK437" s="31"/>
      <c r="NHL437" s="31"/>
      <c r="NHM437" s="31"/>
      <c r="NHN437" s="31"/>
      <c r="NHO437" s="31"/>
      <c r="NHP437" s="31"/>
      <c r="NHQ437" s="31"/>
      <c r="NHR437" s="31"/>
      <c r="NHS437" s="31"/>
      <c r="NHT437" s="31"/>
      <c r="NHU437" s="31"/>
      <c r="NHV437" s="31"/>
      <c r="NHW437" s="31"/>
      <c r="NHX437" s="31"/>
      <c r="NHY437" s="31"/>
      <c r="NHZ437" s="31"/>
      <c r="NIA437" s="31"/>
      <c r="NIB437" s="31"/>
      <c r="NIC437" s="31"/>
      <c r="NID437" s="31"/>
      <c r="NIE437" s="31"/>
      <c r="NIF437" s="31"/>
      <c r="NIG437" s="31"/>
      <c r="NIH437" s="31"/>
      <c r="NII437" s="31"/>
      <c r="NIJ437" s="31"/>
      <c r="NIK437" s="31"/>
      <c r="NIL437" s="31"/>
      <c r="NIM437" s="31"/>
      <c r="NIN437" s="31"/>
      <c r="NIO437" s="31"/>
      <c r="NIP437" s="31"/>
      <c r="NIQ437" s="31"/>
      <c r="NIR437" s="31"/>
      <c r="NIS437" s="31"/>
      <c r="NIT437" s="31"/>
      <c r="NIU437" s="31"/>
      <c r="NIV437" s="31"/>
      <c r="NIW437" s="31"/>
      <c r="NIX437" s="31"/>
      <c r="NIY437" s="31"/>
      <c r="NIZ437" s="31"/>
      <c r="NJA437" s="31"/>
      <c r="NJB437" s="31"/>
      <c r="NJC437" s="31"/>
      <c r="NJD437" s="31"/>
      <c r="NJE437" s="31"/>
      <c r="NJF437" s="31"/>
      <c r="NJG437" s="31"/>
      <c r="NJH437" s="31"/>
      <c r="NJI437" s="31"/>
      <c r="NJJ437" s="31"/>
      <c r="NJK437" s="31"/>
      <c r="NJL437" s="31"/>
      <c r="NJM437" s="31"/>
      <c r="NJN437" s="31"/>
      <c r="NJO437" s="31"/>
      <c r="NJP437" s="31"/>
      <c r="NJQ437" s="31"/>
      <c r="NJR437" s="31"/>
      <c r="NJS437" s="31"/>
      <c r="NJT437" s="31"/>
      <c r="NJU437" s="31"/>
      <c r="NJV437" s="31"/>
      <c r="NJW437" s="31"/>
      <c r="NJX437" s="31"/>
      <c r="NJY437" s="31"/>
      <c r="NJZ437" s="31"/>
      <c r="NKA437" s="31"/>
      <c r="NKB437" s="31"/>
      <c r="NKC437" s="31"/>
      <c r="NKD437" s="31"/>
      <c r="NKE437" s="31"/>
      <c r="NKF437" s="31"/>
      <c r="NKG437" s="31"/>
      <c r="NKH437" s="31"/>
      <c r="NKI437" s="31"/>
      <c r="NKJ437" s="31"/>
      <c r="NKK437" s="31"/>
      <c r="NKL437" s="31"/>
      <c r="NKM437" s="31"/>
      <c r="NKN437" s="31"/>
      <c r="NKO437" s="31"/>
      <c r="NKP437" s="31"/>
      <c r="NKQ437" s="31"/>
      <c r="NKR437" s="31"/>
      <c r="NKS437" s="31"/>
      <c r="NKT437" s="31"/>
      <c r="NKU437" s="31"/>
      <c r="NKV437" s="31"/>
      <c r="NKW437" s="31"/>
      <c r="NKX437" s="31"/>
      <c r="NKY437" s="31"/>
      <c r="NKZ437" s="31"/>
      <c r="NLA437" s="31"/>
      <c r="NLB437" s="31"/>
      <c r="NLC437" s="31"/>
      <c r="NLD437" s="31"/>
      <c r="NLE437" s="31"/>
      <c r="NLF437" s="31"/>
      <c r="NLG437" s="31"/>
      <c r="NLH437" s="31"/>
      <c r="NLI437" s="31"/>
      <c r="NLJ437" s="31"/>
      <c r="NLK437" s="31"/>
      <c r="NLL437" s="31"/>
      <c r="NLM437" s="31"/>
      <c r="NLN437" s="31"/>
      <c r="NLO437" s="31"/>
      <c r="NLP437" s="31"/>
      <c r="NLQ437" s="31"/>
      <c r="NLR437" s="31"/>
      <c r="NLS437" s="31"/>
      <c r="NLT437" s="31"/>
      <c r="NLU437" s="31"/>
      <c r="NLV437" s="31"/>
      <c r="NLW437" s="31"/>
      <c r="NLX437" s="31"/>
      <c r="NLY437" s="31"/>
      <c r="NLZ437" s="31"/>
      <c r="NMA437" s="31"/>
      <c r="NMB437" s="31"/>
      <c r="NMC437" s="31"/>
      <c r="NMD437" s="31"/>
      <c r="NME437" s="31"/>
      <c r="NMF437" s="31"/>
      <c r="NMG437" s="31"/>
      <c r="NMH437" s="31"/>
      <c r="NMI437" s="31"/>
      <c r="NMJ437" s="31"/>
      <c r="NMK437" s="31"/>
      <c r="NML437" s="31"/>
      <c r="NMM437" s="31"/>
      <c r="NMN437" s="31"/>
      <c r="NMO437" s="31"/>
      <c r="NMP437" s="31"/>
      <c r="NMQ437" s="31"/>
      <c r="NMR437" s="31"/>
      <c r="NMS437" s="31"/>
      <c r="NMT437" s="31"/>
      <c r="NMU437" s="31"/>
      <c r="NMV437" s="31"/>
      <c r="NMW437" s="31"/>
      <c r="NMX437" s="31"/>
      <c r="NMY437" s="31"/>
      <c r="NMZ437" s="31"/>
      <c r="NNA437" s="31"/>
      <c r="NNB437" s="31"/>
      <c r="NNC437" s="31"/>
      <c r="NND437" s="31"/>
      <c r="NNE437" s="31"/>
      <c r="NNF437" s="31"/>
      <c r="NNG437" s="31"/>
      <c r="NNH437" s="31"/>
      <c r="NNI437" s="31"/>
      <c r="NNJ437" s="31"/>
      <c r="NNK437" s="31"/>
      <c r="NNL437" s="31"/>
      <c r="NNM437" s="31"/>
      <c r="NNN437" s="31"/>
      <c r="NNO437" s="31"/>
      <c r="NNP437" s="31"/>
      <c r="NNQ437" s="31"/>
      <c r="NNR437" s="31"/>
      <c r="NNS437" s="31"/>
      <c r="NNT437" s="31"/>
      <c r="NNU437" s="31"/>
      <c r="NNV437" s="31"/>
      <c r="NNW437" s="31"/>
      <c r="NNX437" s="31"/>
      <c r="NNY437" s="31"/>
      <c r="NNZ437" s="31"/>
      <c r="NOA437" s="31"/>
      <c r="NOB437" s="31"/>
      <c r="NOC437" s="31"/>
      <c r="NOD437" s="31"/>
      <c r="NOE437" s="31"/>
      <c r="NOF437" s="31"/>
      <c r="NOG437" s="31"/>
      <c r="NOH437" s="31"/>
      <c r="NOI437" s="31"/>
      <c r="NOJ437" s="31"/>
      <c r="NOK437" s="31"/>
      <c r="NOL437" s="31"/>
      <c r="NOM437" s="31"/>
      <c r="NON437" s="31"/>
      <c r="NOO437" s="31"/>
      <c r="NOP437" s="31"/>
      <c r="NOQ437" s="31"/>
      <c r="NOR437" s="31"/>
      <c r="NOS437" s="31"/>
      <c r="NOT437" s="31"/>
      <c r="NOU437" s="31"/>
      <c r="NOV437" s="31"/>
      <c r="NOW437" s="31"/>
      <c r="NOX437" s="31"/>
      <c r="NOY437" s="31"/>
      <c r="NOZ437" s="31"/>
      <c r="NPA437" s="31"/>
      <c r="NPB437" s="31"/>
      <c r="NPC437" s="31"/>
      <c r="NPD437" s="31"/>
      <c r="NPE437" s="31"/>
      <c r="NPF437" s="31"/>
      <c r="NPG437" s="31"/>
      <c r="NPH437" s="31"/>
      <c r="NPI437" s="31"/>
      <c r="NPJ437" s="31"/>
      <c r="NPK437" s="31"/>
      <c r="NPL437" s="31"/>
      <c r="NPM437" s="31"/>
      <c r="NPN437" s="31"/>
      <c r="NPO437" s="31"/>
      <c r="NPP437" s="31"/>
      <c r="NPQ437" s="31"/>
      <c r="NPR437" s="31"/>
      <c r="NPS437" s="31"/>
      <c r="NPT437" s="31"/>
      <c r="NPU437" s="31"/>
      <c r="NPV437" s="31"/>
      <c r="NPW437" s="31"/>
      <c r="NPX437" s="31"/>
      <c r="NPY437" s="31"/>
      <c r="NPZ437" s="31"/>
      <c r="NQA437" s="31"/>
      <c r="NQB437" s="31"/>
      <c r="NQC437" s="31"/>
      <c r="NQD437" s="31"/>
      <c r="NQE437" s="31"/>
      <c r="NQF437" s="31"/>
      <c r="NQG437" s="31"/>
      <c r="NQH437" s="31"/>
      <c r="NQI437" s="31"/>
      <c r="NQJ437" s="31"/>
      <c r="NQK437" s="31"/>
      <c r="NQL437" s="31"/>
      <c r="NQM437" s="31"/>
      <c r="NQN437" s="31"/>
      <c r="NQO437" s="31"/>
      <c r="NQP437" s="31"/>
      <c r="NQQ437" s="31"/>
      <c r="NQR437" s="31"/>
      <c r="NQS437" s="31"/>
      <c r="NQT437" s="31"/>
      <c r="NQU437" s="31"/>
      <c r="NQV437" s="31"/>
      <c r="NQW437" s="31"/>
      <c r="NQX437" s="31"/>
      <c r="NQY437" s="31"/>
      <c r="NQZ437" s="31"/>
      <c r="NRA437" s="31"/>
      <c r="NRB437" s="31"/>
      <c r="NRC437" s="31"/>
      <c r="NRD437" s="31"/>
      <c r="NRE437" s="31"/>
      <c r="NRF437" s="31"/>
      <c r="NRG437" s="31"/>
      <c r="NRH437" s="31"/>
      <c r="NRI437" s="31"/>
      <c r="NRJ437" s="31"/>
      <c r="NRK437" s="31"/>
      <c r="NRL437" s="31"/>
      <c r="NRM437" s="31"/>
      <c r="NRN437" s="31"/>
      <c r="NRO437" s="31"/>
      <c r="NRP437" s="31"/>
      <c r="NRQ437" s="31"/>
      <c r="NRR437" s="31"/>
      <c r="NRS437" s="31"/>
      <c r="NRT437" s="31"/>
      <c r="NRU437" s="31"/>
      <c r="NRV437" s="31"/>
      <c r="NRW437" s="31"/>
      <c r="NRX437" s="31"/>
      <c r="NRY437" s="31"/>
      <c r="NRZ437" s="31"/>
      <c r="NSA437" s="31"/>
      <c r="NSB437" s="31"/>
      <c r="NSC437" s="31"/>
      <c r="NSD437" s="31"/>
      <c r="NSE437" s="31"/>
      <c r="NSF437" s="31"/>
      <c r="NSG437" s="31"/>
      <c r="NSH437" s="31"/>
      <c r="NSI437" s="31"/>
      <c r="NSJ437" s="31"/>
      <c r="NSK437" s="31"/>
      <c r="NSL437" s="31"/>
      <c r="NSM437" s="31"/>
      <c r="NSN437" s="31"/>
      <c r="NSO437" s="31"/>
      <c r="NSP437" s="31"/>
      <c r="NSQ437" s="31"/>
      <c r="NSR437" s="31"/>
      <c r="NSS437" s="31"/>
      <c r="NST437" s="31"/>
      <c r="NSU437" s="31"/>
      <c r="NSV437" s="31"/>
      <c r="NSW437" s="31"/>
      <c r="NSX437" s="31"/>
      <c r="NSY437" s="31"/>
      <c r="NSZ437" s="31"/>
      <c r="NTA437" s="31"/>
      <c r="NTB437" s="31"/>
      <c r="NTC437" s="31"/>
      <c r="NTD437" s="31"/>
      <c r="NTE437" s="31"/>
      <c r="NTF437" s="31"/>
      <c r="NTG437" s="31"/>
      <c r="NTH437" s="31"/>
      <c r="NTI437" s="31"/>
      <c r="NTJ437" s="31"/>
      <c r="NTK437" s="31"/>
      <c r="NTL437" s="31"/>
      <c r="NTM437" s="31"/>
      <c r="NTN437" s="31"/>
      <c r="NTO437" s="31"/>
      <c r="NTP437" s="31"/>
      <c r="NTQ437" s="31"/>
      <c r="NTR437" s="31"/>
      <c r="NTS437" s="31"/>
      <c r="NTT437" s="31"/>
      <c r="NTU437" s="31"/>
      <c r="NTV437" s="31"/>
      <c r="NTW437" s="31"/>
      <c r="NTX437" s="31"/>
      <c r="NTY437" s="31"/>
      <c r="NTZ437" s="31"/>
      <c r="NUA437" s="31"/>
      <c r="NUB437" s="31"/>
      <c r="NUC437" s="31"/>
      <c r="NUD437" s="31"/>
      <c r="NUE437" s="31"/>
      <c r="NUF437" s="31"/>
      <c r="NUG437" s="31"/>
      <c r="NUH437" s="31"/>
      <c r="NUI437" s="31"/>
      <c r="NUJ437" s="31"/>
      <c r="NUK437" s="31"/>
      <c r="NUL437" s="31"/>
      <c r="NUM437" s="31"/>
      <c r="NUN437" s="31"/>
      <c r="NUO437" s="31"/>
      <c r="NUP437" s="31"/>
      <c r="NUQ437" s="31"/>
      <c r="NUR437" s="31"/>
      <c r="NUS437" s="31"/>
      <c r="NUT437" s="31"/>
      <c r="NUU437" s="31"/>
      <c r="NUV437" s="31"/>
      <c r="NUW437" s="31"/>
      <c r="NUX437" s="31"/>
      <c r="NUY437" s="31"/>
      <c r="NUZ437" s="31"/>
      <c r="NVA437" s="31"/>
      <c r="NVB437" s="31"/>
      <c r="NVC437" s="31"/>
      <c r="NVD437" s="31"/>
      <c r="NVE437" s="31"/>
      <c r="NVF437" s="31"/>
      <c r="NVG437" s="31"/>
      <c r="NVH437" s="31"/>
      <c r="NVI437" s="31"/>
      <c r="NVJ437" s="31"/>
      <c r="NVK437" s="31"/>
      <c r="NVL437" s="31"/>
      <c r="NVM437" s="31"/>
      <c r="NVN437" s="31"/>
      <c r="NVO437" s="31"/>
      <c r="NVP437" s="31"/>
      <c r="NVQ437" s="31"/>
      <c r="NVR437" s="31"/>
      <c r="NVS437" s="31"/>
      <c r="NVT437" s="31"/>
      <c r="NVU437" s="31"/>
      <c r="NVV437" s="31"/>
      <c r="NVW437" s="31"/>
      <c r="NVX437" s="31"/>
      <c r="NVY437" s="31"/>
      <c r="NVZ437" s="31"/>
      <c r="NWA437" s="31"/>
      <c r="NWB437" s="31"/>
      <c r="NWC437" s="31"/>
      <c r="NWD437" s="31"/>
      <c r="NWE437" s="31"/>
      <c r="NWF437" s="31"/>
      <c r="NWG437" s="31"/>
      <c r="NWH437" s="31"/>
      <c r="NWI437" s="31"/>
      <c r="NWJ437" s="31"/>
      <c r="NWK437" s="31"/>
      <c r="NWL437" s="31"/>
      <c r="NWM437" s="31"/>
      <c r="NWN437" s="31"/>
      <c r="NWO437" s="31"/>
      <c r="NWP437" s="31"/>
      <c r="NWQ437" s="31"/>
      <c r="NWR437" s="31"/>
      <c r="NWS437" s="31"/>
      <c r="NWT437" s="31"/>
      <c r="NWU437" s="31"/>
      <c r="NWV437" s="31"/>
      <c r="NWW437" s="31"/>
      <c r="NWX437" s="31"/>
      <c r="NWY437" s="31"/>
      <c r="NWZ437" s="31"/>
      <c r="NXA437" s="31"/>
      <c r="NXB437" s="31"/>
      <c r="NXC437" s="31"/>
      <c r="NXD437" s="31"/>
      <c r="NXE437" s="31"/>
      <c r="NXF437" s="31"/>
      <c r="NXG437" s="31"/>
      <c r="NXH437" s="31"/>
      <c r="NXI437" s="31"/>
      <c r="NXJ437" s="31"/>
      <c r="NXK437" s="31"/>
      <c r="NXL437" s="31"/>
      <c r="NXM437" s="31"/>
      <c r="NXN437" s="31"/>
      <c r="NXO437" s="31"/>
      <c r="NXP437" s="31"/>
      <c r="NXQ437" s="31"/>
      <c r="NXR437" s="31"/>
      <c r="NXS437" s="31"/>
      <c r="NXT437" s="31"/>
      <c r="NXU437" s="31"/>
      <c r="NXV437" s="31"/>
      <c r="NXW437" s="31"/>
      <c r="NXX437" s="31"/>
      <c r="NXY437" s="31"/>
      <c r="NXZ437" s="31"/>
      <c r="NYA437" s="31"/>
      <c r="NYB437" s="31"/>
      <c r="NYC437" s="31"/>
      <c r="NYD437" s="31"/>
      <c r="NYE437" s="31"/>
      <c r="NYF437" s="31"/>
      <c r="NYG437" s="31"/>
      <c r="NYH437" s="31"/>
      <c r="NYI437" s="31"/>
      <c r="NYJ437" s="31"/>
      <c r="NYK437" s="31"/>
      <c r="NYL437" s="31"/>
      <c r="NYM437" s="31"/>
      <c r="NYN437" s="31"/>
      <c r="NYO437" s="31"/>
      <c r="NYP437" s="31"/>
      <c r="NYQ437" s="31"/>
      <c r="NYR437" s="31"/>
      <c r="NYS437" s="31"/>
      <c r="NYT437" s="31"/>
      <c r="NYU437" s="31"/>
      <c r="NYV437" s="31"/>
      <c r="NYW437" s="31"/>
      <c r="NYX437" s="31"/>
      <c r="NYY437" s="31"/>
      <c r="NYZ437" s="31"/>
      <c r="NZA437" s="31"/>
      <c r="NZB437" s="31"/>
      <c r="NZC437" s="31"/>
      <c r="NZD437" s="31"/>
      <c r="NZE437" s="31"/>
      <c r="NZF437" s="31"/>
      <c r="NZG437" s="31"/>
      <c r="NZH437" s="31"/>
      <c r="NZI437" s="31"/>
      <c r="NZJ437" s="31"/>
      <c r="NZK437" s="31"/>
      <c r="NZL437" s="31"/>
      <c r="NZM437" s="31"/>
      <c r="NZN437" s="31"/>
      <c r="NZO437" s="31"/>
      <c r="NZP437" s="31"/>
      <c r="NZQ437" s="31"/>
      <c r="NZR437" s="31"/>
      <c r="NZS437" s="31"/>
      <c r="NZT437" s="31"/>
      <c r="NZU437" s="31"/>
      <c r="NZV437" s="31"/>
      <c r="NZW437" s="31"/>
      <c r="NZX437" s="31"/>
      <c r="NZY437" s="31"/>
      <c r="NZZ437" s="31"/>
      <c r="OAA437" s="31"/>
      <c r="OAB437" s="31"/>
      <c r="OAC437" s="31"/>
      <c r="OAD437" s="31"/>
      <c r="OAE437" s="31"/>
      <c r="OAF437" s="31"/>
      <c r="OAG437" s="31"/>
      <c r="OAH437" s="31"/>
      <c r="OAI437" s="31"/>
      <c r="OAJ437" s="31"/>
      <c r="OAK437" s="31"/>
      <c r="OAL437" s="31"/>
      <c r="OAM437" s="31"/>
      <c r="OAN437" s="31"/>
      <c r="OAO437" s="31"/>
      <c r="OAP437" s="31"/>
      <c r="OAQ437" s="31"/>
      <c r="OAR437" s="31"/>
      <c r="OAS437" s="31"/>
      <c r="OAT437" s="31"/>
      <c r="OAU437" s="31"/>
      <c r="OAV437" s="31"/>
      <c r="OAW437" s="31"/>
      <c r="OAX437" s="31"/>
      <c r="OAY437" s="31"/>
      <c r="OAZ437" s="31"/>
      <c r="OBA437" s="31"/>
      <c r="OBB437" s="31"/>
      <c r="OBC437" s="31"/>
      <c r="OBD437" s="31"/>
      <c r="OBE437" s="31"/>
      <c r="OBF437" s="31"/>
      <c r="OBG437" s="31"/>
      <c r="OBH437" s="31"/>
      <c r="OBI437" s="31"/>
      <c r="OBJ437" s="31"/>
      <c r="OBK437" s="31"/>
      <c r="OBL437" s="31"/>
      <c r="OBM437" s="31"/>
      <c r="OBN437" s="31"/>
      <c r="OBO437" s="31"/>
      <c r="OBP437" s="31"/>
      <c r="OBQ437" s="31"/>
      <c r="OBR437" s="31"/>
      <c r="OBS437" s="31"/>
      <c r="OBT437" s="31"/>
      <c r="OBU437" s="31"/>
      <c r="OBV437" s="31"/>
      <c r="OBW437" s="31"/>
      <c r="OBX437" s="31"/>
      <c r="OBY437" s="31"/>
      <c r="OBZ437" s="31"/>
      <c r="OCA437" s="31"/>
      <c r="OCB437" s="31"/>
      <c r="OCC437" s="31"/>
      <c r="OCD437" s="31"/>
      <c r="OCE437" s="31"/>
      <c r="OCF437" s="31"/>
      <c r="OCG437" s="31"/>
      <c r="OCH437" s="31"/>
      <c r="OCI437" s="31"/>
      <c r="OCJ437" s="31"/>
      <c r="OCK437" s="31"/>
      <c r="OCL437" s="31"/>
      <c r="OCM437" s="31"/>
      <c r="OCN437" s="31"/>
      <c r="OCO437" s="31"/>
      <c r="OCP437" s="31"/>
      <c r="OCQ437" s="31"/>
      <c r="OCR437" s="31"/>
      <c r="OCS437" s="31"/>
      <c r="OCT437" s="31"/>
      <c r="OCU437" s="31"/>
      <c r="OCV437" s="31"/>
      <c r="OCW437" s="31"/>
      <c r="OCX437" s="31"/>
      <c r="OCY437" s="31"/>
      <c r="OCZ437" s="31"/>
      <c r="ODA437" s="31"/>
      <c r="ODB437" s="31"/>
      <c r="ODC437" s="31"/>
      <c r="ODD437" s="31"/>
      <c r="ODE437" s="31"/>
      <c r="ODF437" s="31"/>
      <c r="ODG437" s="31"/>
      <c r="ODH437" s="31"/>
      <c r="ODI437" s="31"/>
      <c r="ODJ437" s="31"/>
      <c r="ODK437" s="31"/>
      <c r="ODL437" s="31"/>
      <c r="ODM437" s="31"/>
      <c r="ODN437" s="31"/>
      <c r="ODO437" s="31"/>
      <c r="ODP437" s="31"/>
      <c r="ODQ437" s="31"/>
      <c r="ODR437" s="31"/>
      <c r="ODS437" s="31"/>
      <c r="ODT437" s="31"/>
      <c r="ODU437" s="31"/>
      <c r="ODV437" s="31"/>
      <c r="ODW437" s="31"/>
      <c r="ODX437" s="31"/>
      <c r="ODY437" s="31"/>
      <c r="ODZ437" s="31"/>
      <c r="OEA437" s="31"/>
      <c r="OEB437" s="31"/>
      <c r="OEC437" s="31"/>
      <c r="OED437" s="31"/>
      <c r="OEE437" s="31"/>
      <c r="OEF437" s="31"/>
      <c r="OEG437" s="31"/>
      <c r="OEH437" s="31"/>
      <c r="OEI437" s="31"/>
      <c r="OEJ437" s="31"/>
      <c r="OEK437" s="31"/>
      <c r="OEL437" s="31"/>
      <c r="OEM437" s="31"/>
      <c r="OEN437" s="31"/>
      <c r="OEO437" s="31"/>
      <c r="OEP437" s="31"/>
      <c r="OEQ437" s="31"/>
      <c r="OER437" s="31"/>
      <c r="OES437" s="31"/>
      <c r="OET437" s="31"/>
      <c r="OEU437" s="31"/>
      <c r="OEV437" s="31"/>
      <c r="OEW437" s="31"/>
      <c r="OEX437" s="31"/>
      <c r="OEY437" s="31"/>
      <c r="OEZ437" s="31"/>
      <c r="OFA437" s="31"/>
      <c r="OFB437" s="31"/>
      <c r="OFC437" s="31"/>
      <c r="OFD437" s="31"/>
      <c r="OFE437" s="31"/>
      <c r="OFF437" s="31"/>
      <c r="OFG437" s="31"/>
      <c r="OFH437" s="31"/>
      <c r="OFI437" s="31"/>
      <c r="OFJ437" s="31"/>
      <c r="OFK437" s="31"/>
      <c r="OFL437" s="31"/>
      <c r="OFM437" s="31"/>
      <c r="OFN437" s="31"/>
      <c r="OFO437" s="31"/>
      <c r="OFP437" s="31"/>
      <c r="OFQ437" s="31"/>
      <c r="OFR437" s="31"/>
      <c r="OFS437" s="31"/>
      <c r="OFT437" s="31"/>
      <c r="OFU437" s="31"/>
      <c r="OFV437" s="31"/>
      <c r="OFW437" s="31"/>
      <c r="OFX437" s="31"/>
      <c r="OFY437" s="31"/>
      <c r="OFZ437" s="31"/>
      <c r="OGA437" s="31"/>
      <c r="OGB437" s="31"/>
      <c r="OGC437" s="31"/>
      <c r="OGD437" s="31"/>
      <c r="OGE437" s="31"/>
      <c r="OGF437" s="31"/>
      <c r="OGG437" s="31"/>
      <c r="OGH437" s="31"/>
      <c r="OGI437" s="31"/>
      <c r="OGJ437" s="31"/>
      <c r="OGK437" s="31"/>
      <c r="OGL437" s="31"/>
      <c r="OGM437" s="31"/>
      <c r="OGN437" s="31"/>
      <c r="OGO437" s="31"/>
      <c r="OGP437" s="31"/>
      <c r="OGQ437" s="31"/>
      <c r="OGR437" s="31"/>
      <c r="OGS437" s="31"/>
      <c r="OGT437" s="31"/>
      <c r="OGU437" s="31"/>
      <c r="OGV437" s="31"/>
      <c r="OGW437" s="31"/>
      <c r="OGX437" s="31"/>
      <c r="OGY437" s="31"/>
      <c r="OGZ437" s="31"/>
      <c r="OHA437" s="31"/>
      <c r="OHB437" s="31"/>
      <c r="OHC437" s="31"/>
      <c r="OHD437" s="31"/>
      <c r="OHE437" s="31"/>
      <c r="OHF437" s="31"/>
      <c r="OHG437" s="31"/>
      <c r="OHH437" s="31"/>
      <c r="OHI437" s="31"/>
      <c r="OHJ437" s="31"/>
      <c r="OHK437" s="31"/>
      <c r="OHL437" s="31"/>
      <c r="OHM437" s="31"/>
      <c r="OHN437" s="31"/>
      <c r="OHO437" s="31"/>
      <c r="OHP437" s="31"/>
      <c r="OHQ437" s="31"/>
      <c r="OHR437" s="31"/>
      <c r="OHS437" s="31"/>
      <c r="OHT437" s="31"/>
      <c r="OHU437" s="31"/>
      <c r="OHV437" s="31"/>
      <c r="OHW437" s="31"/>
      <c r="OHX437" s="31"/>
      <c r="OHY437" s="31"/>
      <c r="OHZ437" s="31"/>
      <c r="OIA437" s="31"/>
      <c r="OIB437" s="31"/>
      <c r="OIC437" s="31"/>
      <c r="OID437" s="31"/>
      <c r="OIE437" s="31"/>
      <c r="OIF437" s="31"/>
      <c r="OIG437" s="31"/>
      <c r="OIH437" s="31"/>
      <c r="OII437" s="31"/>
      <c r="OIJ437" s="31"/>
      <c r="OIK437" s="31"/>
      <c r="OIL437" s="31"/>
      <c r="OIM437" s="31"/>
      <c r="OIN437" s="31"/>
      <c r="OIO437" s="31"/>
      <c r="OIP437" s="31"/>
      <c r="OIQ437" s="31"/>
      <c r="OIR437" s="31"/>
      <c r="OIS437" s="31"/>
      <c r="OIT437" s="31"/>
      <c r="OIU437" s="31"/>
      <c r="OIV437" s="31"/>
      <c r="OIW437" s="31"/>
      <c r="OIX437" s="31"/>
      <c r="OIY437" s="31"/>
      <c r="OIZ437" s="31"/>
      <c r="OJA437" s="31"/>
      <c r="OJB437" s="31"/>
      <c r="OJC437" s="31"/>
      <c r="OJD437" s="31"/>
      <c r="OJE437" s="31"/>
      <c r="OJF437" s="31"/>
      <c r="OJG437" s="31"/>
      <c r="OJH437" s="31"/>
      <c r="OJI437" s="31"/>
      <c r="OJJ437" s="31"/>
      <c r="OJK437" s="31"/>
      <c r="OJL437" s="31"/>
      <c r="OJM437" s="31"/>
      <c r="OJN437" s="31"/>
      <c r="OJO437" s="31"/>
      <c r="OJP437" s="31"/>
      <c r="OJQ437" s="31"/>
      <c r="OJR437" s="31"/>
      <c r="OJS437" s="31"/>
      <c r="OJT437" s="31"/>
      <c r="OJU437" s="31"/>
      <c r="OJV437" s="31"/>
      <c r="OJW437" s="31"/>
      <c r="OJX437" s="31"/>
      <c r="OJY437" s="31"/>
      <c r="OJZ437" s="31"/>
      <c r="OKA437" s="31"/>
      <c r="OKB437" s="31"/>
      <c r="OKC437" s="31"/>
      <c r="OKD437" s="31"/>
      <c r="OKE437" s="31"/>
      <c r="OKF437" s="31"/>
      <c r="OKG437" s="31"/>
      <c r="OKH437" s="31"/>
      <c r="OKI437" s="31"/>
      <c r="OKJ437" s="31"/>
      <c r="OKK437" s="31"/>
      <c r="OKL437" s="31"/>
      <c r="OKM437" s="31"/>
      <c r="OKN437" s="31"/>
      <c r="OKO437" s="31"/>
      <c r="OKP437" s="31"/>
      <c r="OKQ437" s="31"/>
      <c r="OKR437" s="31"/>
      <c r="OKS437" s="31"/>
      <c r="OKT437" s="31"/>
      <c r="OKU437" s="31"/>
      <c r="OKV437" s="31"/>
      <c r="OKW437" s="31"/>
      <c r="OKX437" s="31"/>
      <c r="OKY437" s="31"/>
      <c r="OKZ437" s="31"/>
      <c r="OLA437" s="31"/>
      <c r="OLB437" s="31"/>
      <c r="OLC437" s="31"/>
      <c r="OLD437" s="31"/>
      <c r="OLE437" s="31"/>
      <c r="OLF437" s="31"/>
      <c r="OLG437" s="31"/>
      <c r="OLH437" s="31"/>
      <c r="OLI437" s="31"/>
      <c r="OLJ437" s="31"/>
      <c r="OLK437" s="31"/>
      <c r="OLL437" s="31"/>
      <c r="OLM437" s="31"/>
      <c r="OLN437" s="31"/>
      <c r="OLO437" s="31"/>
      <c r="OLP437" s="31"/>
      <c r="OLQ437" s="31"/>
      <c r="OLR437" s="31"/>
      <c r="OLS437" s="31"/>
      <c r="OLT437" s="31"/>
      <c r="OLU437" s="31"/>
      <c r="OLV437" s="31"/>
      <c r="OLW437" s="31"/>
      <c r="OLX437" s="31"/>
      <c r="OLY437" s="31"/>
      <c r="OLZ437" s="31"/>
      <c r="OMA437" s="31"/>
      <c r="OMB437" s="31"/>
      <c r="OMC437" s="31"/>
      <c r="OMD437" s="31"/>
      <c r="OME437" s="31"/>
      <c r="OMF437" s="31"/>
      <c r="OMG437" s="31"/>
      <c r="OMH437" s="31"/>
      <c r="OMI437" s="31"/>
      <c r="OMJ437" s="31"/>
      <c r="OMK437" s="31"/>
      <c r="OML437" s="31"/>
      <c r="OMM437" s="31"/>
      <c r="OMN437" s="31"/>
      <c r="OMO437" s="31"/>
      <c r="OMP437" s="31"/>
      <c r="OMQ437" s="31"/>
      <c r="OMR437" s="31"/>
      <c r="OMS437" s="31"/>
      <c r="OMT437" s="31"/>
      <c r="OMU437" s="31"/>
      <c r="OMV437" s="31"/>
      <c r="OMW437" s="31"/>
      <c r="OMX437" s="31"/>
      <c r="OMY437" s="31"/>
      <c r="OMZ437" s="31"/>
      <c r="ONA437" s="31"/>
      <c r="ONB437" s="31"/>
      <c r="ONC437" s="31"/>
      <c r="OND437" s="31"/>
      <c r="ONE437" s="31"/>
      <c r="ONF437" s="31"/>
      <c r="ONG437" s="31"/>
      <c r="ONH437" s="31"/>
      <c r="ONI437" s="31"/>
      <c r="ONJ437" s="31"/>
      <c r="ONK437" s="31"/>
      <c r="ONL437" s="31"/>
      <c r="ONM437" s="31"/>
      <c r="ONN437" s="31"/>
      <c r="ONO437" s="31"/>
      <c r="ONP437" s="31"/>
      <c r="ONQ437" s="31"/>
      <c r="ONR437" s="31"/>
      <c r="ONS437" s="31"/>
      <c r="ONT437" s="31"/>
      <c r="ONU437" s="31"/>
      <c r="ONV437" s="31"/>
      <c r="ONW437" s="31"/>
      <c r="ONX437" s="31"/>
      <c r="ONY437" s="31"/>
      <c r="ONZ437" s="31"/>
      <c r="OOA437" s="31"/>
      <c r="OOB437" s="31"/>
      <c r="OOC437" s="31"/>
      <c r="OOD437" s="31"/>
      <c r="OOE437" s="31"/>
      <c r="OOF437" s="31"/>
      <c r="OOG437" s="31"/>
      <c r="OOH437" s="31"/>
      <c r="OOI437" s="31"/>
      <c r="OOJ437" s="31"/>
      <c r="OOK437" s="31"/>
      <c r="OOL437" s="31"/>
      <c r="OOM437" s="31"/>
      <c r="OON437" s="31"/>
      <c r="OOO437" s="31"/>
      <c r="OOP437" s="31"/>
      <c r="OOQ437" s="31"/>
      <c r="OOR437" s="31"/>
      <c r="OOS437" s="31"/>
      <c r="OOT437" s="31"/>
      <c r="OOU437" s="31"/>
      <c r="OOV437" s="31"/>
      <c r="OOW437" s="31"/>
      <c r="OOX437" s="31"/>
      <c r="OOY437" s="31"/>
      <c r="OOZ437" s="31"/>
      <c r="OPA437" s="31"/>
      <c r="OPB437" s="31"/>
      <c r="OPC437" s="31"/>
      <c r="OPD437" s="31"/>
      <c r="OPE437" s="31"/>
      <c r="OPF437" s="31"/>
      <c r="OPG437" s="31"/>
      <c r="OPH437" s="31"/>
      <c r="OPI437" s="31"/>
      <c r="OPJ437" s="31"/>
      <c r="OPK437" s="31"/>
      <c r="OPL437" s="31"/>
      <c r="OPM437" s="31"/>
      <c r="OPN437" s="31"/>
      <c r="OPO437" s="31"/>
      <c r="OPP437" s="31"/>
      <c r="OPQ437" s="31"/>
      <c r="OPR437" s="31"/>
      <c r="OPS437" s="31"/>
      <c r="OPT437" s="31"/>
      <c r="OPU437" s="31"/>
      <c r="OPV437" s="31"/>
      <c r="OPW437" s="31"/>
      <c r="OPX437" s="31"/>
      <c r="OPY437" s="31"/>
      <c r="OPZ437" s="31"/>
      <c r="OQA437" s="31"/>
      <c r="OQB437" s="31"/>
      <c r="OQC437" s="31"/>
      <c r="OQD437" s="31"/>
      <c r="OQE437" s="31"/>
      <c r="OQF437" s="31"/>
      <c r="OQG437" s="31"/>
      <c r="OQH437" s="31"/>
      <c r="OQI437" s="31"/>
      <c r="OQJ437" s="31"/>
      <c r="OQK437" s="31"/>
      <c r="OQL437" s="31"/>
      <c r="OQM437" s="31"/>
      <c r="OQN437" s="31"/>
      <c r="OQO437" s="31"/>
      <c r="OQP437" s="31"/>
      <c r="OQQ437" s="31"/>
      <c r="OQR437" s="31"/>
      <c r="OQS437" s="31"/>
      <c r="OQT437" s="31"/>
      <c r="OQU437" s="31"/>
      <c r="OQV437" s="31"/>
      <c r="OQW437" s="31"/>
      <c r="OQX437" s="31"/>
      <c r="OQY437" s="31"/>
      <c r="OQZ437" s="31"/>
      <c r="ORA437" s="31"/>
      <c r="ORB437" s="31"/>
      <c r="ORC437" s="31"/>
      <c r="ORD437" s="31"/>
      <c r="ORE437" s="31"/>
      <c r="ORF437" s="31"/>
      <c r="ORG437" s="31"/>
      <c r="ORH437" s="31"/>
      <c r="ORI437" s="31"/>
      <c r="ORJ437" s="31"/>
      <c r="ORK437" s="31"/>
      <c r="ORL437" s="31"/>
      <c r="ORM437" s="31"/>
      <c r="ORN437" s="31"/>
      <c r="ORO437" s="31"/>
      <c r="ORP437" s="31"/>
      <c r="ORQ437" s="31"/>
      <c r="ORR437" s="31"/>
      <c r="ORS437" s="31"/>
      <c r="ORT437" s="31"/>
      <c r="ORU437" s="31"/>
      <c r="ORV437" s="31"/>
      <c r="ORW437" s="31"/>
      <c r="ORX437" s="31"/>
      <c r="ORY437" s="31"/>
      <c r="ORZ437" s="31"/>
      <c r="OSA437" s="31"/>
      <c r="OSB437" s="31"/>
      <c r="OSC437" s="31"/>
      <c r="OSD437" s="31"/>
      <c r="OSE437" s="31"/>
      <c r="OSF437" s="31"/>
      <c r="OSG437" s="31"/>
      <c r="OSH437" s="31"/>
      <c r="OSI437" s="31"/>
      <c r="OSJ437" s="31"/>
      <c r="OSK437" s="31"/>
      <c r="OSL437" s="31"/>
      <c r="OSM437" s="31"/>
      <c r="OSN437" s="31"/>
      <c r="OSO437" s="31"/>
      <c r="OSP437" s="31"/>
      <c r="OSQ437" s="31"/>
      <c r="OSR437" s="31"/>
      <c r="OSS437" s="31"/>
      <c r="OST437" s="31"/>
      <c r="OSU437" s="31"/>
      <c r="OSV437" s="31"/>
      <c r="OSW437" s="31"/>
      <c r="OSX437" s="31"/>
      <c r="OSY437" s="31"/>
      <c r="OSZ437" s="31"/>
      <c r="OTA437" s="31"/>
      <c r="OTB437" s="31"/>
      <c r="OTC437" s="31"/>
      <c r="OTD437" s="31"/>
      <c r="OTE437" s="31"/>
      <c r="OTF437" s="31"/>
      <c r="OTG437" s="31"/>
      <c r="OTH437" s="31"/>
      <c r="OTI437" s="31"/>
      <c r="OTJ437" s="31"/>
      <c r="OTK437" s="31"/>
      <c r="OTL437" s="31"/>
      <c r="OTM437" s="31"/>
      <c r="OTN437" s="31"/>
      <c r="OTO437" s="31"/>
      <c r="OTP437" s="31"/>
      <c r="OTQ437" s="31"/>
      <c r="OTR437" s="31"/>
      <c r="OTS437" s="31"/>
      <c r="OTT437" s="31"/>
      <c r="OTU437" s="31"/>
      <c r="OTV437" s="31"/>
      <c r="OTW437" s="31"/>
      <c r="OTX437" s="31"/>
      <c r="OTY437" s="31"/>
      <c r="OTZ437" s="31"/>
      <c r="OUA437" s="31"/>
      <c r="OUB437" s="31"/>
      <c r="OUC437" s="31"/>
      <c r="OUD437" s="31"/>
      <c r="OUE437" s="31"/>
      <c r="OUF437" s="31"/>
      <c r="OUG437" s="31"/>
      <c r="OUH437" s="31"/>
      <c r="OUI437" s="31"/>
      <c r="OUJ437" s="31"/>
      <c r="OUK437" s="31"/>
      <c r="OUL437" s="31"/>
      <c r="OUM437" s="31"/>
      <c r="OUN437" s="31"/>
      <c r="OUO437" s="31"/>
      <c r="OUP437" s="31"/>
      <c r="OUQ437" s="31"/>
      <c r="OUR437" s="31"/>
      <c r="OUS437" s="31"/>
      <c r="OUT437" s="31"/>
      <c r="OUU437" s="31"/>
      <c r="OUV437" s="31"/>
      <c r="OUW437" s="31"/>
      <c r="OUX437" s="31"/>
      <c r="OUY437" s="31"/>
      <c r="OUZ437" s="31"/>
      <c r="OVA437" s="31"/>
      <c r="OVB437" s="31"/>
      <c r="OVC437" s="31"/>
      <c r="OVD437" s="31"/>
      <c r="OVE437" s="31"/>
      <c r="OVF437" s="31"/>
      <c r="OVG437" s="31"/>
      <c r="OVH437" s="31"/>
      <c r="OVI437" s="31"/>
      <c r="OVJ437" s="31"/>
      <c r="OVK437" s="31"/>
      <c r="OVL437" s="31"/>
      <c r="OVM437" s="31"/>
      <c r="OVN437" s="31"/>
      <c r="OVO437" s="31"/>
      <c r="OVP437" s="31"/>
      <c r="OVQ437" s="31"/>
      <c r="OVR437" s="31"/>
      <c r="OVS437" s="31"/>
      <c r="OVT437" s="31"/>
      <c r="OVU437" s="31"/>
      <c r="OVV437" s="31"/>
      <c r="OVW437" s="31"/>
      <c r="OVX437" s="31"/>
      <c r="OVY437" s="31"/>
      <c r="OVZ437" s="31"/>
      <c r="OWA437" s="31"/>
      <c r="OWB437" s="31"/>
      <c r="OWC437" s="31"/>
      <c r="OWD437" s="31"/>
      <c r="OWE437" s="31"/>
      <c r="OWF437" s="31"/>
      <c r="OWG437" s="31"/>
      <c r="OWH437" s="31"/>
      <c r="OWI437" s="31"/>
      <c r="OWJ437" s="31"/>
      <c r="OWK437" s="31"/>
      <c r="OWL437" s="31"/>
      <c r="OWM437" s="31"/>
      <c r="OWN437" s="31"/>
      <c r="OWO437" s="31"/>
      <c r="OWP437" s="31"/>
      <c r="OWQ437" s="31"/>
      <c r="OWR437" s="31"/>
      <c r="OWS437" s="31"/>
      <c r="OWT437" s="31"/>
      <c r="OWU437" s="31"/>
      <c r="OWV437" s="31"/>
      <c r="OWW437" s="31"/>
      <c r="OWX437" s="31"/>
      <c r="OWY437" s="31"/>
      <c r="OWZ437" s="31"/>
      <c r="OXA437" s="31"/>
      <c r="OXB437" s="31"/>
      <c r="OXC437" s="31"/>
      <c r="OXD437" s="31"/>
      <c r="OXE437" s="31"/>
      <c r="OXF437" s="31"/>
      <c r="OXG437" s="31"/>
      <c r="OXH437" s="31"/>
      <c r="OXI437" s="31"/>
      <c r="OXJ437" s="31"/>
      <c r="OXK437" s="31"/>
      <c r="OXL437" s="31"/>
      <c r="OXM437" s="31"/>
      <c r="OXN437" s="31"/>
      <c r="OXO437" s="31"/>
      <c r="OXP437" s="31"/>
      <c r="OXQ437" s="31"/>
      <c r="OXR437" s="31"/>
      <c r="OXS437" s="31"/>
      <c r="OXT437" s="31"/>
      <c r="OXU437" s="31"/>
      <c r="OXV437" s="31"/>
      <c r="OXW437" s="31"/>
      <c r="OXX437" s="31"/>
      <c r="OXY437" s="31"/>
      <c r="OXZ437" s="31"/>
      <c r="OYA437" s="31"/>
      <c r="OYB437" s="31"/>
      <c r="OYC437" s="31"/>
      <c r="OYD437" s="31"/>
      <c r="OYE437" s="31"/>
      <c r="OYF437" s="31"/>
      <c r="OYG437" s="31"/>
      <c r="OYH437" s="31"/>
      <c r="OYI437" s="31"/>
      <c r="OYJ437" s="31"/>
      <c r="OYK437" s="31"/>
      <c r="OYL437" s="31"/>
      <c r="OYM437" s="31"/>
      <c r="OYN437" s="31"/>
      <c r="OYO437" s="31"/>
      <c r="OYP437" s="31"/>
      <c r="OYQ437" s="31"/>
      <c r="OYR437" s="31"/>
      <c r="OYS437" s="31"/>
      <c r="OYT437" s="31"/>
      <c r="OYU437" s="31"/>
      <c r="OYV437" s="31"/>
      <c r="OYW437" s="31"/>
      <c r="OYX437" s="31"/>
      <c r="OYY437" s="31"/>
      <c r="OYZ437" s="31"/>
      <c r="OZA437" s="31"/>
      <c r="OZB437" s="31"/>
      <c r="OZC437" s="31"/>
      <c r="OZD437" s="31"/>
      <c r="OZE437" s="31"/>
      <c r="OZF437" s="31"/>
      <c r="OZG437" s="31"/>
      <c r="OZH437" s="31"/>
      <c r="OZI437" s="31"/>
      <c r="OZJ437" s="31"/>
      <c r="OZK437" s="31"/>
      <c r="OZL437" s="31"/>
      <c r="OZM437" s="31"/>
      <c r="OZN437" s="31"/>
      <c r="OZO437" s="31"/>
      <c r="OZP437" s="31"/>
      <c r="OZQ437" s="31"/>
      <c r="OZR437" s="31"/>
      <c r="OZS437" s="31"/>
      <c r="OZT437" s="31"/>
      <c r="OZU437" s="31"/>
      <c r="OZV437" s="31"/>
      <c r="OZW437" s="31"/>
      <c r="OZX437" s="31"/>
      <c r="OZY437" s="31"/>
      <c r="OZZ437" s="31"/>
      <c r="PAA437" s="31"/>
      <c r="PAB437" s="31"/>
      <c r="PAC437" s="31"/>
      <c r="PAD437" s="31"/>
      <c r="PAE437" s="31"/>
      <c r="PAF437" s="31"/>
      <c r="PAG437" s="31"/>
      <c r="PAH437" s="31"/>
      <c r="PAI437" s="31"/>
      <c r="PAJ437" s="31"/>
      <c r="PAK437" s="31"/>
      <c r="PAL437" s="31"/>
      <c r="PAM437" s="31"/>
      <c r="PAN437" s="31"/>
      <c r="PAO437" s="31"/>
      <c r="PAP437" s="31"/>
      <c r="PAQ437" s="31"/>
      <c r="PAR437" s="31"/>
      <c r="PAS437" s="31"/>
      <c r="PAT437" s="31"/>
      <c r="PAU437" s="31"/>
      <c r="PAV437" s="31"/>
      <c r="PAW437" s="31"/>
      <c r="PAX437" s="31"/>
      <c r="PAY437" s="31"/>
      <c r="PAZ437" s="31"/>
      <c r="PBA437" s="31"/>
      <c r="PBB437" s="31"/>
      <c r="PBC437" s="31"/>
      <c r="PBD437" s="31"/>
      <c r="PBE437" s="31"/>
      <c r="PBF437" s="31"/>
      <c r="PBG437" s="31"/>
      <c r="PBH437" s="31"/>
      <c r="PBI437" s="31"/>
      <c r="PBJ437" s="31"/>
      <c r="PBK437" s="31"/>
      <c r="PBL437" s="31"/>
      <c r="PBM437" s="31"/>
      <c r="PBN437" s="31"/>
      <c r="PBO437" s="31"/>
      <c r="PBP437" s="31"/>
      <c r="PBQ437" s="31"/>
      <c r="PBR437" s="31"/>
      <c r="PBS437" s="31"/>
      <c r="PBT437" s="31"/>
      <c r="PBU437" s="31"/>
      <c r="PBV437" s="31"/>
      <c r="PBW437" s="31"/>
      <c r="PBX437" s="31"/>
      <c r="PBY437" s="31"/>
      <c r="PBZ437" s="31"/>
      <c r="PCA437" s="31"/>
      <c r="PCB437" s="31"/>
      <c r="PCC437" s="31"/>
      <c r="PCD437" s="31"/>
      <c r="PCE437" s="31"/>
      <c r="PCF437" s="31"/>
      <c r="PCG437" s="31"/>
      <c r="PCH437" s="31"/>
      <c r="PCI437" s="31"/>
      <c r="PCJ437" s="31"/>
      <c r="PCK437" s="31"/>
      <c r="PCL437" s="31"/>
      <c r="PCM437" s="31"/>
      <c r="PCN437" s="31"/>
      <c r="PCO437" s="31"/>
      <c r="PCP437" s="31"/>
      <c r="PCQ437" s="31"/>
      <c r="PCR437" s="31"/>
      <c r="PCS437" s="31"/>
      <c r="PCT437" s="31"/>
      <c r="PCU437" s="31"/>
      <c r="PCV437" s="31"/>
      <c r="PCW437" s="31"/>
      <c r="PCX437" s="31"/>
      <c r="PCY437" s="31"/>
      <c r="PCZ437" s="31"/>
      <c r="PDA437" s="31"/>
      <c r="PDB437" s="31"/>
      <c r="PDC437" s="31"/>
      <c r="PDD437" s="31"/>
      <c r="PDE437" s="31"/>
      <c r="PDF437" s="31"/>
      <c r="PDG437" s="31"/>
      <c r="PDH437" s="31"/>
      <c r="PDI437" s="31"/>
      <c r="PDJ437" s="31"/>
      <c r="PDK437" s="31"/>
      <c r="PDL437" s="31"/>
      <c r="PDM437" s="31"/>
      <c r="PDN437" s="31"/>
      <c r="PDO437" s="31"/>
      <c r="PDP437" s="31"/>
      <c r="PDQ437" s="31"/>
      <c r="PDR437" s="31"/>
      <c r="PDS437" s="31"/>
      <c r="PDT437" s="31"/>
      <c r="PDU437" s="31"/>
      <c r="PDV437" s="31"/>
      <c r="PDW437" s="31"/>
      <c r="PDX437" s="31"/>
      <c r="PDY437" s="31"/>
      <c r="PDZ437" s="31"/>
      <c r="PEA437" s="31"/>
      <c r="PEB437" s="31"/>
      <c r="PEC437" s="31"/>
      <c r="PED437" s="31"/>
      <c r="PEE437" s="31"/>
      <c r="PEF437" s="31"/>
      <c r="PEG437" s="31"/>
      <c r="PEH437" s="31"/>
      <c r="PEI437" s="31"/>
      <c r="PEJ437" s="31"/>
      <c r="PEK437" s="31"/>
      <c r="PEL437" s="31"/>
      <c r="PEM437" s="31"/>
      <c r="PEN437" s="31"/>
      <c r="PEO437" s="31"/>
      <c r="PEP437" s="31"/>
      <c r="PEQ437" s="31"/>
      <c r="PER437" s="31"/>
      <c r="PES437" s="31"/>
      <c r="PET437" s="31"/>
      <c r="PEU437" s="31"/>
      <c r="PEV437" s="31"/>
      <c r="PEW437" s="31"/>
      <c r="PEX437" s="31"/>
      <c r="PEY437" s="31"/>
      <c r="PEZ437" s="31"/>
      <c r="PFA437" s="31"/>
      <c r="PFB437" s="31"/>
      <c r="PFC437" s="31"/>
      <c r="PFD437" s="31"/>
      <c r="PFE437" s="31"/>
      <c r="PFF437" s="31"/>
      <c r="PFG437" s="31"/>
      <c r="PFH437" s="31"/>
      <c r="PFI437" s="31"/>
      <c r="PFJ437" s="31"/>
      <c r="PFK437" s="31"/>
      <c r="PFL437" s="31"/>
      <c r="PFM437" s="31"/>
      <c r="PFN437" s="31"/>
      <c r="PFO437" s="31"/>
      <c r="PFP437" s="31"/>
      <c r="PFQ437" s="31"/>
      <c r="PFR437" s="31"/>
      <c r="PFS437" s="31"/>
      <c r="PFT437" s="31"/>
      <c r="PFU437" s="31"/>
      <c r="PFV437" s="31"/>
      <c r="PFW437" s="31"/>
      <c r="PFX437" s="31"/>
      <c r="PFY437" s="31"/>
      <c r="PFZ437" s="31"/>
      <c r="PGA437" s="31"/>
      <c r="PGB437" s="31"/>
      <c r="PGC437" s="31"/>
      <c r="PGD437" s="31"/>
      <c r="PGE437" s="31"/>
      <c r="PGF437" s="31"/>
      <c r="PGG437" s="31"/>
      <c r="PGH437" s="31"/>
      <c r="PGI437" s="31"/>
      <c r="PGJ437" s="31"/>
      <c r="PGK437" s="31"/>
      <c r="PGL437" s="31"/>
      <c r="PGM437" s="31"/>
      <c r="PGN437" s="31"/>
      <c r="PGO437" s="31"/>
      <c r="PGP437" s="31"/>
      <c r="PGQ437" s="31"/>
      <c r="PGR437" s="31"/>
      <c r="PGS437" s="31"/>
      <c r="PGT437" s="31"/>
      <c r="PGU437" s="31"/>
      <c r="PGV437" s="31"/>
      <c r="PGW437" s="31"/>
      <c r="PGX437" s="31"/>
      <c r="PGY437" s="31"/>
      <c r="PGZ437" s="31"/>
      <c r="PHA437" s="31"/>
      <c r="PHB437" s="31"/>
      <c r="PHC437" s="31"/>
      <c r="PHD437" s="31"/>
      <c r="PHE437" s="31"/>
      <c r="PHF437" s="31"/>
      <c r="PHG437" s="31"/>
      <c r="PHH437" s="31"/>
      <c r="PHI437" s="31"/>
      <c r="PHJ437" s="31"/>
      <c r="PHK437" s="31"/>
      <c r="PHL437" s="31"/>
      <c r="PHM437" s="31"/>
      <c r="PHN437" s="31"/>
      <c r="PHO437" s="31"/>
      <c r="PHP437" s="31"/>
      <c r="PHQ437" s="31"/>
      <c r="PHR437" s="31"/>
      <c r="PHS437" s="31"/>
      <c r="PHT437" s="31"/>
      <c r="PHU437" s="31"/>
      <c r="PHV437" s="31"/>
      <c r="PHW437" s="31"/>
      <c r="PHX437" s="31"/>
      <c r="PHY437" s="31"/>
      <c r="PHZ437" s="31"/>
      <c r="PIA437" s="31"/>
      <c r="PIB437" s="31"/>
      <c r="PIC437" s="31"/>
      <c r="PID437" s="31"/>
      <c r="PIE437" s="31"/>
      <c r="PIF437" s="31"/>
      <c r="PIG437" s="31"/>
      <c r="PIH437" s="31"/>
      <c r="PII437" s="31"/>
      <c r="PIJ437" s="31"/>
      <c r="PIK437" s="31"/>
      <c r="PIL437" s="31"/>
      <c r="PIM437" s="31"/>
      <c r="PIN437" s="31"/>
      <c r="PIO437" s="31"/>
      <c r="PIP437" s="31"/>
      <c r="PIQ437" s="31"/>
      <c r="PIR437" s="31"/>
      <c r="PIS437" s="31"/>
      <c r="PIT437" s="31"/>
      <c r="PIU437" s="31"/>
      <c r="PIV437" s="31"/>
      <c r="PIW437" s="31"/>
      <c r="PIX437" s="31"/>
      <c r="PIY437" s="31"/>
      <c r="PIZ437" s="31"/>
      <c r="PJA437" s="31"/>
      <c r="PJB437" s="31"/>
      <c r="PJC437" s="31"/>
      <c r="PJD437" s="31"/>
      <c r="PJE437" s="31"/>
      <c r="PJF437" s="31"/>
      <c r="PJG437" s="31"/>
      <c r="PJH437" s="31"/>
      <c r="PJI437" s="31"/>
      <c r="PJJ437" s="31"/>
      <c r="PJK437" s="31"/>
      <c r="PJL437" s="31"/>
      <c r="PJM437" s="31"/>
      <c r="PJN437" s="31"/>
      <c r="PJO437" s="31"/>
      <c r="PJP437" s="31"/>
      <c r="PJQ437" s="31"/>
      <c r="PJR437" s="31"/>
      <c r="PJS437" s="31"/>
      <c r="PJT437" s="31"/>
      <c r="PJU437" s="31"/>
      <c r="PJV437" s="31"/>
      <c r="PJW437" s="31"/>
      <c r="PJX437" s="31"/>
      <c r="PJY437" s="31"/>
      <c r="PJZ437" s="31"/>
      <c r="PKA437" s="31"/>
      <c r="PKB437" s="31"/>
      <c r="PKC437" s="31"/>
      <c r="PKD437" s="31"/>
      <c r="PKE437" s="31"/>
      <c r="PKF437" s="31"/>
      <c r="PKG437" s="31"/>
      <c r="PKH437" s="31"/>
      <c r="PKI437" s="31"/>
      <c r="PKJ437" s="31"/>
      <c r="PKK437" s="31"/>
      <c r="PKL437" s="31"/>
      <c r="PKM437" s="31"/>
      <c r="PKN437" s="31"/>
      <c r="PKO437" s="31"/>
      <c r="PKP437" s="31"/>
      <c r="PKQ437" s="31"/>
      <c r="PKR437" s="31"/>
      <c r="PKS437" s="31"/>
      <c r="PKT437" s="31"/>
      <c r="PKU437" s="31"/>
      <c r="PKV437" s="31"/>
      <c r="PKW437" s="31"/>
      <c r="PKX437" s="31"/>
      <c r="PKY437" s="31"/>
      <c r="PKZ437" s="31"/>
      <c r="PLA437" s="31"/>
      <c r="PLB437" s="31"/>
      <c r="PLC437" s="31"/>
      <c r="PLD437" s="31"/>
      <c r="PLE437" s="31"/>
      <c r="PLF437" s="31"/>
      <c r="PLG437" s="31"/>
      <c r="PLH437" s="31"/>
      <c r="PLI437" s="31"/>
      <c r="PLJ437" s="31"/>
      <c r="PLK437" s="31"/>
      <c r="PLL437" s="31"/>
      <c r="PLM437" s="31"/>
      <c r="PLN437" s="31"/>
      <c r="PLO437" s="31"/>
      <c r="PLP437" s="31"/>
      <c r="PLQ437" s="31"/>
      <c r="PLR437" s="31"/>
      <c r="PLS437" s="31"/>
      <c r="PLT437" s="31"/>
      <c r="PLU437" s="31"/>
      <c r="PLV437" s="31"/>
      <c r="PLW437" s="31"/>
      <c r="PLX437" s="31"/>
      <c r="PLY437" s="31"/>
      <c r="PLZ437" s="31"/>
      <c r="PMA437" s="31"/>
      <c r="PMB437" s="31"/>
      <c r="PMC437" s="31"/>
      <c r="PMD437" s="31"/>
      <c r="PME437" s="31"/>
      <c r="PMF437" s="31"/>
      <c r="PMG437" s="31"/>
      <c r="PMH437" s="31"/>
      <c r="PMI437" s="31"/>
      <c r="PMJ437" s="31"/>
      <c r="PMK437" s="31"/>
      <c r="PML437" s="31"/>
      <c r="PMM437" s="31"/>
      <c r="PMN437" s="31"/>
      <c r="PMO437" s="31"/>
      <c r="PMP437" s="31"/>
      <c r="PMQ437" s="31"/>
      <c r="PMR437" s="31"/>
      <c r="PMS437" s="31"/>
      <c r="PMT437" s="31"/>
      <c r="PMU437" s="31"/>
      <c r="PMV437" s="31"/>
      <c r="PMW437" s="31"/>
      <c r="PMX437" s="31"/>
      <c r="PMY437" s="31"/>
      <c r="PMZ437" s="31"/>
      <c r="PNA437" s="31"/>
      <c r="PNB437" s="31"/>
      <c r="PNC437" s="31"/>
      <c r="PND437" s="31"/>
      <c r="PNE437" s="31"/>
      <c r="PNF437" s="31"/>
      <c r="PNG437" s="31"/>
      <c r="PNH437" s="31"/>
      <c r="PNI437" s="31"/>
      <c r="PNJ437" s="31"/>
      <c r="PNK437" s="31"/>
      <c r="PNL437" s="31"/>
      <c r="PNM437" s="31"/>
      <c r="PNN437" s="31"/>
      <c r="PNO437" s="31"/>
      <c r="PNP437" s="31"/>
      <c r="PNQ437" s="31"/>
      <c r="PNR437" s="31"/>
      <c r="PNS437" s="31"/>
      <c r="PNT437" s="31"/>
      <c r="PNU437" s="31"/>
      <c r="PNV437" s="31"/>
      <c r="PNW437" s="31"/>
      <c r="PNX437" s="31"/>
      <c r="PNY437" s="31"/>
      <c r="PNZ437" s="31"/>
      <c r="POA437" s="31"/>
      <c r="POB437" s="31"/>
      <c r="POC437" s="31"/>
      <c r="POD437" s="31"/>
      <c r="POE437" s="31"/>
      <c r="POF437" s="31"/>
      <c r="POG437" s="31"/>
      <c r="POH437" s="31"/>
      <c r="POI437" s="31"/>
      <c r="POJ437" s="31"/>
      <c r="POK437" s="31"/>
      <c r="POL437" s="31"/>
      <c r="POM437" s="31"/>
      <c r="PON437" s="31"/>
      <c r="POO437" s="31"/>
      <c r="POP437" s="31"/>
      <c r="POQ437" s="31"/>
      <c r="POR437" s="31"/>
      <c r="POS437" s="31"/>
      <c r="POT437" s="31"/>
      <c r="POU437" s="31"/>
      <c r="POV437" s="31"/>
      <c r="POW437" s="31"/>
      <c r="POX437" s="31"/>
      <c r="POY437" s="31"/>
      <c r="POZ437" s="31"/>
      <c r="PPA437" s="31"/>
      <c r="PPB437" s="31"/>
      <c r="PPC437" s="31"/>
      <c r="PPD437" s="31"/>
      <c r="PPE437" s="31"/>
      <c r="PPF437" s="31"/>
      <c r="PPG437" s="31"/>
      <c r="PPH437" s="31"/>
      <c r="PPI437" s="31"/>
      <c r="PPJ437" s="31"/>
      <c r="PPK437" s="31"/>
      <c r="PPL437" s="31"/>
      <c r="PPM437" s="31"/>
      <c r="PPN437" s="31"/>
      <c r="PPO437" s="31"/>
      <c r="PPP437" s="31"/>
      <c r="PPQ437" s="31"/>
      <c r="PPR437" s="31"/>
      <c r="PPS437" s="31"/>
      <c r="PPT437" s="31"/>
      <c r="PPU437" s="31"/>
      <c r="PPV437" s="31"/>
      <c r="PPW437" s="31"/>
      <c r="PPX437" s="31"/>
      <c r="PPY437" s="31"/>
      <c r="PPZ437" s="31"/>
      <c r="PQA437" s="31"/>
      <c r="PQB437" s="31"/>
      <c r="PQC437" s="31"/>
      <c r="PQD437" s="31"/>
      <c r="PQE437" s="31"/>
      <c r="PQF437" s="31"/>
      <c r="PQG437" s="31"/>
      <c r="PQH437" s="31"/>
      <c r="PQI437" s="31"/>
      <c r="PQJ437" s="31"/>
      <c r="PQK437" s="31"/>
      <c r="PQL437" s="31"/>
      <c r="PQM437" s="31"/>
      <c r="PQN437" s="31"/>
      <c r="PQO437" s="31"/>
      <c r="PQP437" s="31"/>
      <c r="PQQ437" s="31"/>
      <c r="PQR437" s="31"/>
      <c r="PQS437" s="31"/>
      <c r="PQT437" s="31"/>
      <c r="PQU437" s="31"/>
      <c r="PQV437" s="31"/>
      <c r="PQW437" s="31"/>
      <c r="PQX437" s="31"/>
      <c r="PQY437" s="31"/>
      <c r="PQZ437" s="31"/>
      <c r="PRA437" s="31"/>
      <c r="PRB437" s="31"/>
      <c r="PRC437" s="31"/>
      <c r="PRD437" s="31"/>
      <c r="PRE437" s="31"/>
      <c r="PRF437" s="31"/>
      <c r="PRG437" s="31"/>
      <c r="PRH437" s="31"/>
      <c r="PRI437" s="31"/>
      <c r="PRJ437" s="31"/>
      <c r="PRK437" s="31"/>
      <c r="PRL437" s="31"/>
      <c r="PRM437" s="31"/>
      <c r="PRN437" s="31"/>
      <c r="PRO437" s="31"/>
      <c r="PRP437" s="31"/>
      <c r="PRQ437" s="31"/>
      <c r="PRR437" s="31"/>
      <c r="PRS437" s="31"/>
      <c r="PRT437" s="31"/>
      <c r="PRU437" s="31"/>
      <c r="PRV437" s="31"/>
      <c r="PRW437" s="31"/>
      <c r="PRX437" s="31"/>
      <c r="PRY437" s="31"/>
      <c r="PRZ437" s="31"/>
      <c r="PSA437" s="31"/>
      <c r="PSB437" s="31"/>
      <c r="PSC437" s="31"/>
      <c r="PSD437" s="31"/>
      <c r="PSE437" s="31"/>
      <c r="PSF437" s="31"/>
      <c r="PSG437" s="31"/>
      <c r="PSH437" s="31"/>
      <c r="PSI437" s="31"/>
      <c r="PSJ437" s="31"/>
      <c r="PSK437" s="31"/>
      <c r="PSL437" s="31"/>
      <c r="PSM437" s="31"/>
      <c r="PSN437" s="31"/>
      <c r="PSO437" s="31"/>
      <c r="PSP437" s="31"/>
      <c r="PSQ437" s="31"/>
      <c r="PSR437" s="31"/>
      <c r="PSS437" s="31"/>
      <c r="PST437" s="31"/>
      <c r="PSU437" s="31"/>
      <c r="PSV437" s="31"/>
      <c r="PSW437" s="31"/>
      <c r="PSX437" s="31"/>
      <c r="PSY437" s="31"/>
      <c r="PSZ437" s="31"/>
      <c r="PTA437" s="31"/>
      <c r="PTB437" s="31"/>
      <c r="PTC437" s="31"/>
      <c r="PTD437" s="31"/>
      <c r="PTE437" s="31"/>
      <c r="PTF437" s="31"/>
      <c r="PTG437" s="31"/>
      <c r="PTH437" s="31"/>
      <c r="PTI437" s="31"/>
      <c r="PTJ437" s="31"/>
      <c r="PTK437" s="31"/>
      <c r="PTL437" s="31"/>
      <c r="PTM437" s="31"/>
      <c r="PTN437" s="31"/>
      <c r="PTO437" s="31"/>
      <c r="PTP437" s="31"/>
      <c r="PTQ437" s="31"/>
      <c r="PTR437" s="31"/>
      <c r="PTS437" s="31"/>
      <c r="PTT437" s="31"/>
      <c r="PTU437" s="31"/>
      <c r="PTV437" s="31"/>
      <c r="PTW437" s="31"/>
      <c r="PTX437" s="31"/>
      <c r="PTY437" s="31"/>
      <c r="PTZ437" s="31"/>
      <c r="PUA437" s="31"/>
      <c r="PUB437" s="31"/>
      <c r="PUC437" s="31"/>
      <c r="PUD437" s="31"/>
      <c r="PUE437" s="31"/>
      <c r="PUF437" s="31"/>
      <c r="PUG437" s="31"/>
      <c r="PUH437" s="31"/>
      <c r="PUI437" s="31"/>
      <c r="PUJ437" s="31"/>
      <c r="PUK437" s="31"/>
      <c r="PUL437" s="31"/>
      <c r="PUM437" s="31"/>
      <c r="PUN437" s="31"/>
      <c r="PUO437" s="31"/>
      <c r="PUP437" s="31"/>
      <c r="PUQ437" s="31"/>
      <c r="PUR437" s="31"/>
      <c r="PUS437" s="31"/>
      <c r="PUT437" s="31"/>
      <c r="PUU437" s="31"/>
      <c r="PUV437" s="31"/>
      <c r="PUW437" s="31"/>
      <c r="PUX437" s="31"/>
      <c r="PUY437" s="31"/>
      <c r="PUZ437" s="31"/>
      <c r="PVA437" s="31"/>
      <c r="PVB437" s="31"/>
      <c r="PVC437" s="31"/>
      <c r="PVD437" s="31"/>
      <c r="PVE437" s="31"/>
      <c r="PVF437" s="31"/>
      <c r="PVG437" s="31"/>
      <c r="PVH437" s="31"/>
      <c r="PVI437" s="31"/>
      <c r="PVJ437" s="31"/>
      <c r="PVK437" s="31"/>
      <c r="PVL437" s="31"/>
      <c r="PVM437" s="31"/>
      <c r="PVN437" s="31"/>
      <c r="PVO437" s="31"/>
      <c r="PVP437" s="31"/>
      <c r="PVQ437" s="31"/>
      <c r="PVR437" s="31"/>
      <c r="PVS437" s="31"/>
      <c r="PVT437" s="31"/>
      <c r="PVU437" s="31"/>
      <c r="PVV437" s="31"/>
      <c r="PVW437" s="31"/>
      <c r="PVX437" s="31"/>
      <c r="PVY437" s="31"/>
      <c r="PVZ437" s="31"/>
      <c r="PWA437" s="31"/>
      <c r="PWB437" s="31"/>
      <c r="PWC437" s="31"/>
      <c r="PWD437" s="31"/>
      <c r="PWE437" s="31"/>
      <c r="PWF437" s="31"/>
      <c r="PWG437" s="31"/>
      <c r="PWH437" s="31"/>
      <c r="PWI437" s="31"/>
      <c r="PWJ437" s="31"/>
      <c r="PWK437" s="31"/>
      <c r="PWL437" s="31"/>
      <c r="PWM437" s="31"/>
      <c r="PWN437" s="31"/>
      <c r="PWO437" s="31"/>
      <c r="PWP437" s="31"/>
      <c r="PWQ437" s="31"/>
      <c r="PWR437" s="31"/>
      <c r="PWS437" s="31"/>
      <c r="PWT437" s="31"/>
      <c r="PWU437" s="31"/>
      <c r="PWV437" s="31"/>
      <c r="PWW437" s="31"/>
      <c r="PWX437" s="31"/>
      <c r="PWY437" s="31"/>
      <c r="PWZ437" s="31"/>
      <c r="PXA437" s="31"/>
      <c r="PXB437" s="31"/>
      <c r="PXC437" s="31"/>
      <c r="PXD437" s="31"/>
      <c r="PXE437" s="31"/>
      <c r="PXF437" s="31"/>
      <c r="PXG437" s="31"/>
      <c r="PXH437" s="31"/>
      <c r="PXI437" s="31"/>
      <c r="PXJ437" s="31"/>
      <c r="PXK437" s="31"/>
      <c r="PXL437" s="31"/>
      <c r="PXM437" s="31"/>
      <c r="PXN437" s="31"/>
      <c r="PXO437" s="31"/>
      <c r="PXP437" s="31"/>
      <c r="PXQ437" s="31"/>
      <c r="PXR437" s="31"/>
      <c r="PXS437" s="31"/>
      <c r="PXT437" s="31"/>
      <c r="PXU437" s="31"/>
      <c r="PXV437" s="31"/>
      <c r="PXW437" s="31"/>
      <c r="PXX437" s="31"/>
      <c r="PXY437" s="31"/>
      <c r="PXZ437" s="31"/>
      <c r="PYA437" s="31"/>
      <c r="PYB437" s="31"/>
      <c r="PYC437" s="31"/>
      <c r="PYD437" s="31"/>
      <c r="PYE437" s="31"/>
      <c r="PYF437" s="31"/>
      <c r="PYG437" s="31"/>
      <c r="PYH437" s="31"/>
      <c r="PYI437" s="31"/>
      <c r="PYJ437" s="31"/>
      <c r="PYK437" s="31"/>
      <c r="PYL437" s="31"/>
      <c r="PYM437" s="31"/>
      <c r="PYN437" s="31"/>
      <c r="PYO437" s="31"/>
      <c r="PYP437" s="31"/>
      <c r="PYQ437" s="31"/>
      <c r="PYR437" s="31"/>
      <c r="PYS437" s="31"/>
      <c r="PYT437" s="31"/>
      <c r="PYU437" s="31"/>
      <c r="PYV437" s="31"/>
      <c r="PYW437" s="31"/>
      <c r="PYX437" s="31"/>
      <c r="PYY437" s="31"/>
      <c r="PYZ437" s="31"/>
      <c r="PZA437" s="31"/>
      <c r="PZB437" s="31"/>
      <c r="PZC437" s="31"/>
      <c r="PZD437" s="31"/>
      <c r="PZE437" s="31"/>
      <c r="PZF437" s="31"/>
      <c r="PZG437" s="31"/>
      <c r="PZH437" s="31"/>
      <c r="PZI437" s="31"/>
      <c r="PZJ437" s="31"/>
      <c r="PZK437" s="31"/>
      <c r="PZL437" s="31"/>
      <c r="PZM437" s="31"/>
      <c r="PZN437" s="31"/>
      <c r="PZO437" s="31"/>
      <c r="PZP437" s="31"/>
      <c r="PZQ437" s="31"/>
      <c r="PZR437" s="31"/>
      <c r="PZS437" s="31"/>
      <c r="PZT437" s="31"/>
      <c r="PZU437" s="31"/>
      <c r="PZV437" s="31"/>
      <c r="PZW437" s="31"/>
      <c r="PZX437" s="31"/>
      <c r="PZY437" s="31"/>
      <c r="PZZ437" s="31"/>
      <c r="QAA437" s="31"/>
      <c r="QAB437" s="31"/>
      <c r="QAC437" s="31"/>
      <c r="QAD437" s="31"/>
      <c r="QAE437" s="31"/>
      <c r="QAF437" s="31"/>
      <c r="QAG437" s="31"/>
      <c r="QAH437" s="31"/>
      <c r="QAI437" s="31"/>
      <c r="QAJ437" s="31"/>
      <c r="QAK437" s="31"/>
      <c r="QAL437" s="31"/>
      <c r="QAM437" s="31"/>
      <c r="QAN437" s="31"/>
      <c r="QAO437" s="31"/>
      <c r="QAP437" s="31"/>
      <c r="QAQ437" s="31"/>
      <c r="QAR437" s="31"/>
      <c r="QAS437" s="31"/>
      <c r="QAT437" s="31"/>
      <c r="QAU437" s="31"/>
      <c r="QAV437" s="31"/>
      <c r="QAW437" s="31"/>
      <c r="QAX437" s="31"/>
      <c r="QAY437" s="31"/>
      <c r="QAZ437" s="31"/>
      <c r="QBA437" s="31"/>
      <c r="QBB437" s="31"/>
      <c r="QBC437" s="31"/>
      <c r="QBD437" s="31"/>
      <c r="QBE437" s="31"/>
      <c r="QBF437" s="31"/>
      <c r="QBG437" s="31"/>
      <c r="QBH437" s="31"/>
      <c r="QBI437" s="31"/>
      <c r="QBJ437" s="31"/>
      <c r="QBK437" s="31"/>
      <c r="QBL437" s="31"/>
      <c r="QBM437" s="31"/>
      <c r="QBN437" s="31"/>
      <c r="QBO437" s="31"/>
      <c r="QBP437" s="31"/>
      <c r="QBQ437" s="31"/>
      <c r="QBR437" s="31"/>
      <c r="QBS437" s="31"/>
      <c r="QBT437" s="31"/>
      <c r="QBU437" s="31"/>
      <c r="QBV437" s="31"/>
      <c r="QBW437" s="31"/>
      <c r="QBX437" s="31"/>
      <c r="QBY437" s="31"/>
      <c r="QBZ437" s="31"/>
      <c r="QCA437" s="31"/>
      <c r="QCB437" s="31"/>
      <c r="QCC437" s="31"/>
      <c r="QCD437" s="31"/>
      <c r="QCE437" s="31"/>
      <c r="QCF437" s="31"/>
      <c r="QCG437" s="31"/>
      <c r="QCH437" s="31"/>
      <c r="QCI437" s="31"/>
      <c r="QCJ437" s="31"/>
      <c r="QCK437" s="31"/>
      <c r="QCL437" s="31"/>
      <c r="QCM437" s="31"/>
      <c r="QCN437" s="31"/>
      <c r="QCO437" s="31"/>
      <c r="QCP437" s="31"/>
      <c r="QCQ437" s="31"/>
      <c r="QCR437" s="31"/>
      <c r="QCS437" s="31"/>
      <c r="QCT437" s="31"/>
      <c r="QCU437" s="31"/>
      <c r="QCV437" s="31"/>
      <c r="QCW437" s="31"/>
      <c r="QCX437" s="31"/>
      <c r="QCY437" s="31"/>
      <c r="QCZ437" s="31"/>
      <c r="QDA437" s="31"/>
      <c r="QDB437" s="31"/>
      <c r="QDC437" s="31"/>
      <c r="QDD437" s="31"/>
      <c r="QDE437" s="31"/>
      <c r="QDF437" s="31"/>
      <c r="QDG437" s="31"/>
      <c r="QDH437" s="31"/>
      <c r="QDI437" s="31"/>
      <c r="QDJ437" s="31"/>
      <c r="QDK437" s="31"/>
      <c r="QDL437" s="31"/>
      <c r="QDM437" s="31"/>
      <c r="QDN437" s="31"/>
      <c r="QDO437" s="31"/>
      <c r="QDP437" s="31"/>
      <c r="QDQ437" s="31"/>
      <c r="QDR437" s="31"/>
      <c r="QDS437" s="31"/>
      <c r="QDT437" s="31"/>
      <c r="QDU437" s="31"/>
      <c r="QDV437" s="31"/>
      <c r="QDW437" s="31"/>
      <c r="QDX437" s="31"/>
      <c r="QDY437" s="31"/>
      <c r="QDZ437" s="31"/>
      <c r="QEA437" s="31"/>
      <c r="QEB437" s="31"/>
      <c r="QEC437" s="31"/>
      <c r="QED437" s="31"/>
      <c r="QEE437" s="31"/>
      <c r="QEF437" s="31"/>
      <c r="QEG437" s="31"/>
      <c r="QEH437" s="31"/>
      <c r="QEI437" s="31"/>
      <c r="QEJ437" s="31"/>
      <c r="QEK437" s="31"/>
      <c r="QEL437" s="31"/>
      <c r="QEM437" s="31"/>
      <c r="QEN437" s="31"/>
      <c r="QEO437" s="31"/>
      <c r="QEP437" s="31"/>
      <c r="QEQ437" s="31"/>
      <c r="QER437" s="31"/>
      <c r="QES437" s="31"/>
      <c r="QET437" s="31"/>
      <c r="QEU437" s="31"/>
      <c r="QEV437" s="31"/>
      <c r="QEW437" s="31"/>
      <c r="QEX437" s="31"/>
      <c r="QEY437" s="31"/>
      <c r="QEZ437" s="31"/>
      <c r="QFA437" s="31"/>
      <c r="QFB437" s="31"/>
      <c r="QFC437" s="31"/>
      <c r="QFD437" s="31"/>
      <c r="QFE437" s="31"/>
      <c r="QFF437" s="31"/>
      <c r="QFG437" s="31"/>
      <c r="QFH437" s="31"/>
      <c r="QFI437" s="31"/>
      <c r="QFJ437" s="31"/>
      <c r="QFK437" s="31"/>
      <c r="QFL437" s="31"/>
      <c r="QFM437" s="31"/>
      <c r="QFN437" s="31"/>
      <c r="QFO437" s="31"/>
      <c r="QFP437" s="31"/>
      <c r="QFQ437" s="31"/>
      <c r="QFR437" s="31"/>
      <c r="QFS437" s="31"/>
      <c r="QFT437" s="31"/>
      <c r="QFU437" s="31"/>
      <c r="QFV437" s="31"/>
      <c r="QFW437" s="31"/>
      <c r="QFX437" s="31"/>
      <c r="QFY437" s="31"/>
      <c r="QFZ437" s="31"/>
      <c r="QGA437" s="31"/>
      <c r="QGB437" s="31"/>
      <c r="QGC437" s="31"/>
      <c r="QGD437" s="31"/>
      <c r="QGE437" s="31"/>
      <c r="QGF437" s="31"/>
      <c r="QGG437" s="31"/>
      <c r="QGH437" s="31"/>
      <c r="QGI437" s="31"/>
      <c r="QGJ437" s="31"/>
      <c r="QGK437" s="31"/>
      <c r="QGL437" s="31"/>
      <c r="QGM437" s="31"/>
      <c r="QGN437" s="31"/>
      <c r="QGO437" s="31"/>
      <c r="QGP437" s="31"/>
      <c r="QGQ437" s="31"/>
      <c r="QGR437" s="31"/>
      <c r="QGS437" s="31"/>
      <c r="QGT437" s="31"/>
      <c r="QGU437" s="31"/>
      <c r="QGV437" s="31"/>
      <c r="QGW437" s="31"/>
      <c r="QGX437" s="31"/>
      <c r="QGY437" s="31"/>
      <c r="QGZ437" s="31"/>
      <c r="QHA437" s="31"/>
      <c r="QHB437" s="31"/>
      <c r="QHC437" s="31"/>
      <c r="QHD437" s="31"/>
      <c r="QHE437" s="31"/>
      <c r="QHF437" s="31"/>
      <c r="QHG437" s="31"/>
      <c r="QHH437" s="31"/>
      <c r="QHI437" s="31"/>
      <c r="QHJ437" s="31"/>
      <c r="QHK437" s="31"/>
      <c r="QHL437" s="31"/>
      <c r="QHM437" s="31"/>
      <c r="QHN437" s="31"/>
      <c r="QHO437" s="31"/>
      <c r="QHP437" s="31"/>
      <c r="QHQ437" s="31"/>
      <c r="QHR437" s="31"/>
      <c r="QHS437" s="31"/>
      <c r="QHT437" s="31"/>
      <c r="QHU437" s="31"/>
      <c r="QHV437" s="31"/>
      <c r="QHW437" s="31"/>
      <c r="QHX437" s="31"/>
      <c r="QHY437" s="31"/>
      <c r="QHZ437" s="31"/>
      <c r="QIA437" s="31"/>
      <c r="QIB437" s="31"/>
      <c r="QIC437" s="31"/>
      <c r="QID437" s="31"/>
      <c r="QIE437" s="31"/>
      <c r="QIF437" s="31"/>
      <c r="QIG437" s="31"/>
      <c r="QIH437" s="31"/>
      <c r="QII437" s="31"/>
      <c r="QIJ437" s="31"/>
      <c r="QIK437" s="31"/>
      <c r="QIL437" s="31"/>
      <c r="QIM437" s="31"/>
      <c r="QIN437" s="31"/>
      <c r="QIO437" s="31"/>
      <c r="QIP437" s="31"/>
      <c r="QIQ437" s="31"/>
      <c r="QIR437" s="31"/>
      <c r="QIS437" s="31"/>
      <c r="QIT437" s="31"/>
      <c r="QIU437" s="31"/>
      <c r="QIV437" s="31"/>
      <c r="QIW437" s="31"/>
      <c r="QIX437" s="31"/>
      <c r="QIY437" s="31"/>
      <c r="QIZ437" s="31"/>
      <c r="QJA437" s="31"/>
      <c r="QJB437" s="31"/>
      <c r="QJC437" s="31"/>
      <c r="QJD437" s="31"/>
      <c r="QJE437" s="31"/>
      <c r="QJF437" s="31"/>
      <c r="QJG437" s="31"/>
      <c r="QJH437" s="31"/>
      <c r="QJI437" s="31"/>
      <c r="QJJ437" s="31"/>
      <c r="QJK437" s="31"/>
      <c r="QJL437" s="31"/>
      <c r="QJM437" s="31"/>
      <c r="QJN437" s="31"/>
      <c r="QJO437" s="31"/>
      <c r="QJP437" s="31"/>
      <c r="QJQ437" s="31"/>
      <c r="QJR437" s="31"/>
      <c r="QJS437" s="31"/>
      <c r="QJT437" s="31"/>
      <c r="QJU437" s="31"/>
      <c r="QJV437" s="31"/>
      <c r="QJW437" s="31"/>
      <c r="QJX437" s="31"/>
      <c r="QJY437" s="31"/>
      <c r="QJZ437" s="31"/>
      <c r="QKA437" s="31"/>
      <c r="QKB437" s="31"/>
      <c r="QKC437" s="31"/>
      <c r="QKD437" s="31"/>
      <c r="QKE437" s="31"/>
      <c r="QKF437" s="31"/>
      <c r="QKG437" s="31"/>
      <c r="QKH437" s="31"/>
      <c r="QKI437" s="31"/>
      <c r="QKJ437" s="31"/>
      <c r="QKK437" s="31"/>
      <c r="QKL437" s="31"/>
      <c r="QKM437" s="31"/>
      <c r="QKN437" s="31"/>
      <c r="QKO437" s="31"/>
      <c r="QKP437" s="31"/>
      <c r="QKQ437" s="31"/>
      <c r="QKR437" s="31"/>
      <c r="QKS437" s="31"/>
      <c r="QKT437" s="31"/>
      <c r="QKU437" s="31"/>
      <c r="QKV437" s="31"/>
      <c r="QKW437" s="31"/>
      <c r="QKX437" s="31"/>
      <c r="QKY437" s="31"/>
      <c r="QKZ437" s="31"/>
      <c r="QLA437" s="31"/>
      <c r="QLB437" s="31"/>
      <c r="QLC437" s="31"/>
      <c r="QLD437" s="31"/>
      <c r="QLE437" s="31"/>
      <c r="QLF437" s="31"/>
      <c r="QLG437" s="31"/>
      <c r="QLH437" s="31"/>
      <c r="QLI437" s="31"/>
      <c r="QLJ437" s="31"/>
      <c r="QLK437" s="31"/>
      <c r="QLL437" s="31"/>
      <c r="QLM437" s="31"/>
      <c r="QLN437" s="31"/>
      <c r="QLO437" s="31"/>
      <c r="QLP437" s="31"/>
      <c r="QLQ437" s="31"/>
      <c r="QLR437" s="31"/>
      <c r="QLS437" s="31"/>
      <c r="QLT437" s="31"/>
      <c r="QLU437" s="31"/>
      <c r="QLV437" s="31"/>
      <c r="QLW437" s="31"/>
      <c r="QLX437" s="31"/>
      <c r="QLY437" s="31"/>
      <c r="QLZ437" s="31"/>
      <c r="QMA437" s="31"/>
      <c r="QMB437" s="31"/>
      <c r="QMC437" s="31"/>
      <c r="QMD437" s="31"/>
      <c r="QME437" s="31"/>
      <c r="QMF437" s="31"/>
      <c r="QMG437" s="31"/>
      <c r="QMH437" s="31"/>
      <c r="QMI437" s="31"/>
      <c r="QMJ437" s="31"/>
      <c r="QMK437" s="31"/>
      <c r="QML437" s="31"/>
      <c r="QMM437" s="31"/>
      <c r="QMN437" s="31"/>
      <c r="QMO437" s="31"/>
      <c r="QMP437" s="31"/>
      <c r="QMQ437" s="31"/>
      <c r="QMR437" s="31"/>
      <c r="QMS437" s="31"/>
      <c r="QMT437" s="31"/>
      <c r="QMU437" s="31"/>
      <c r="QMV437" s="31"/>
      <c r="QMW437" s="31"/>
      <c r="QMX437" s="31"/>
      <c r="QMY437" s="31"/>
      <c r="QMZ437" s="31"/>
      <c r="QNA437" s="31"/>
      <c r="QNB437" s="31"/>
      <c r="QNC437" s="31"/>
      <c r="QND437" s="31"/>
      <c r="QNE437" s="31"/>
      <c r="QNF437" s="31"/>
      <c r="QNG437" s="31"/>
      <c r="QNH437" s="31"/>
      <c r="QNI437" s="31"/>
      <c r="QNJ437" s="31"/>
      <c r="QNK437" s="31"/>
      <c r="QNL437" s="31"/>
      <c r="QNM437" s="31"/>
      <c r="QNN437" s="31"/>
      <c r="QNO437" s="31"/>
      <c r="QNP437" s="31"/>
      <c r="QNQ437" s="31"/>
      <c r="QNR437" s="31"/>
      <c r="QNS437" s="31"/>
      <c r="QNT437" s="31"/>
      <c r="QNU437" s="31"/>
      <c r="QNV437" s="31"/>
      <c r="QNW437" s="31"/>
      <c r="QNX437" s="31"/>
      <c r="QNY437" s="31"/>
      <c r="QNZ437" s="31"/>
      <c r="QOA437" s="31"/>
      <c r="QOB437" s="31"/>
      <c r="QOC437" s="31"/>
      <c r="QOD437" s="31"/>
      <c r="QOE437" s="31"/>
      <c r="QOF437" s="31"/>
      <c r="QOG437" s="31"/>
      <c r="QOH437" s="31"/>
      <c r="QOI437" s="31"/>
      <c r="QOJ437" s="31"/>
      <c r="QOK437" s="31"/>
      <c r="QOL437" s="31"/>
      <c r="QOM437" s="31"/>
      <c r="QON437" s="31"/>
      <c r="QOO437" s="31"/>
      <c r="QOP437" s="31"/>
      <c r="QOQ437" s="31"/>
      <c r="QOR437" s="31"/>
      <c r="QOS437" s="31"/>
      <c r="QOT437" s="31"/>
      <c r="QOU437" s="31"/>
      <c r="QOV437" s="31"/>
      <c r="QOW437" s="31"/>
      <c r="QOX437" s="31"/>
      <c r="QOY437" s="31"/>
      <c r="QOZ437" s="31"/>
      <c r="QPA437" s="31"/>
      <c r="QPB437" s="31"/>
      <c r="QPC437" s="31"/>
      <c r="QPD437" s="31"/>
      <c r="QPE437" s="31"/>
      <c r="QPF437" s="31"/>
      <c r="QPG437" s="31"/>
      <c r="QPH437" s="31"/>
      <c r="QPI437" s="31"/>
      <c r="QPJ437" s="31"/>
      <c r="QPK437" s="31"/>
      <c r="QPL437" s="31"/>
      <c r="QPM437" s="31"/>
      <c r="QPN437" s="31"/>
      <c r="QPO437" s="31"/>
      <c r="QPP437" s="31"/>
      <c r="QPQ437" s="31"/>
      <c r="QPR437" s="31"/>
      <c r="QPS437" s="31"/>
      <c r="QPT437" s="31"/>
      <c r="QPU437" s="31"/>
      <c r="QPV437" s="31"/>
      <c r="QPW437" s="31"/>
      <c r="QPX437" s="31"/>
      <c r="QPY437" s="31"/>
      <c r="QPZ437" s="31"/>
      <c r="QQA437" s="31"/>
      <c r="QQB437" s="31"/>
      <c r="QQC437" s="31"/>
      <c r="QQD437" s="31"/>
      <c r="QQE437" s="31"/>
      <c r="QQF437" s="31"/>
      <c r="QQG437" s="31"/>
      <c r="QQH437" s="31"/>
      <c r="QQI437" s="31"/>
      <c r="QQJ437" s="31"/>
      <c r="QQK437" s="31"/>
      <c r="QQL437" s="31"/>
      <c r="QQM437" s="31"/>
      <c r="QQN437" s="31"/>
      <c r="QQO437" s="31"/>
      <c r="QQP437" s="31"/>
      <c r="QQQ437" s="31"/>
      <c r="QQR437" s="31"/>
      <c r="QQS437" s="31"/>
      <c r="QQT437" s="31"/>
      <c r="QQU437" s="31"/>
      <c r="QQV437" s="31"/>
      <c r="QQW437" s="31"/>
      <c r="QQX437" s="31"/>
      <c r="QQY437" s="31"/>
      <c r="QQZ437" s="31"/>
      <c r="QRA437" s="31"/>
      <c r="QRB437" s="31"/>
      <c r="QRC437" s="31"/>
      <c r="QRD437" s="31"/>
      <c r="QRE437" s="31"/>
      <c r="QRF437" s="31"/>
      <c r="QRG437" s="31"/>
      <c r="QRH437" s="31"/>
      <c r="QRI437" s="31"/>
      <c r="QRJ437" s="31"/>
      <c r="QRK437" s="31"/>
      <c r="QRL437" s="31"/>
      <c r="QRM437" s="31"/>
      <c r="QRN437" s="31"/>
      <c r="QRO437" s="31"/>
      <c r="QRP437" s="31"/>
      <c r="QRQ437" s="31"/>
      <c r="QRR437" s="31"/>
      <c r="QRS437" s="31"/>
      <c r="QRT437" s="31"/>
      <c r="QRU437" s="31"/>
      <c r="QRV437" s="31"/>
      <c r="QRW437" s="31"/>
      <c r="QRX437" s="31"/>
      <c r="QRY437" s="31"/>
      <c r="QRZ437" s="31"/>
      <c r="QSA437" s="31"/>
      <c r="QSB437" s="31"/>
      <c r="QSC437" s="31"/>
      <c r="QSD437" s="31"/>
      <c r="QSE437" s="31"/>
      <c r="QSF437" s="31"/>
      <c r="QSG437" s="31"/>
      <c r="QSH437" s="31"/>
      <c r="QSI437" s="31"/>
      <c r="QSJ437" s="31"/>
      <c r="QSK437" s="31"/>
      <c r="QSL437" s="31"/>
      <c r="QSM437" s="31"/>
      <c r="QSN437" s="31"/>
      <c r="QSO437" s="31"/>
      <c r="QSP437" s="31"/>
      <c r="QSQ437" s="31"/>
      <c r="QSR437" s="31"/>
      <c r="QSS437" s="31"/>
      <c r="QST437" s="31"/>
      <c r="QSU437" s="31"/>
      <c r="QSV437" s="31"/>
      <c r="QSW437" s="31"/>
      <c r="QSX437" s="31"/>
      <c r="QSY437" s="31"/>
      <c r="QSZ437" s="31"/>
      <c r="QTA437" s="31"/>
      <c r="QTB437" s="31"/>
      <c r="QTC437" s="31"/>
      <c r="QTD437" s="31"/>
      <c r="QTE437" s="31"/>
      <c r="QTF437" s="31"/>
      <c r="QTG437" s="31"/>
      <c r="QTH437" s="31"/>
      <c r="QTI437" s="31"/>
      <c r="QTJ437" s="31"/>
      <c r="QTK437" s="31"/>
      <c r="QTL437" s="31"/>
      <c r="QTM437" s="31"/>
      <c r="QTN437" s="31"/>
      <c r="QTO437" s="31"/>
      <c r="QTP437" s="31"/>
      <c r="QTQ437" s="31"/>
      <c r="QTR437" s="31"/>
      <c r="QTS437" s="31"/>
      <c r="QTT437" s="31"/>
      <c r="QTU437" s="31"/>
      <c r="QTV437" s="31"/>
      <c r="QTW437" s="31"/>
      <c r="QTX437" s="31"/>
      <c r="QTY437" s="31"/>
      <c r="QTZ437" s="31"/>
      <c r="QUA437" s="31"/>
      <c r="QUB437" s="31"/>
      <c r="QUC437" s="31"/>
      <c r="QUD437" s="31"/>
      <c r="QUE437" s="31"/>
      <c r="QUF437" s="31"/>
      <c r="QUG437" s="31"/>
      <c r="QUH437" s="31"/>
      <c r="QUI437" s="31"/>
      <c r="QUJ437" s="31"/>
      <c r="QUK437" s="31"/>
      <c r="QUL437" s="31"/>
      <c r="QUM437" s="31"/>
      <c r="QUN437" s="31"/>
      <c r="QUO437" s="31"/>
      <c r="QUP437" s="31"/>
      <c r="QUQ437" s="31"/>
      <c r="QUR437" s="31"/>
      <c r="QUS437" s="31"/>
      <c r="QUT437" s="31"/>
      <c r="QUU437" s="31"/>
      <c r="QUV437" s="31"/>
      <c r="QUW437" s="31"/>
      <c r="QUX437" s="31"/>
      <c r="QUY437" s="31"/>
      <c r="QUZ437" s="31"/>
      <c r="QVA437" s="31"/>
      <c r="QVB437" s="31"/>
      <c r="QVC437" s="31"/>
      <c r="QVD437" s="31"/>
      <c r="QVE437" s="31"/>
      <c r="QVF437" s="31"/>
      <c r="QVG437" s="31"/>
      <c r="QVH437" s="31"/>
      <c r="QVI437" s="31"/>
      <c r="QVJ437" s="31"/>
      <c r="QVK437" s="31"/>
      <c r="QVL437" s="31"/>
      <c r="QVM437" s="31"/>
      <c r="QVN437" s="31"/>
      <c r="QVO437" s="31"/>
      <c r="QVP437" s="31"/>
      <c r="QVQ437" s="31"/>
      <c r="QVR437" s="31"/>
      <c r="QVS437" s="31"/>
      <c r="QVT437" s="31"/>
      <c r="QVU437" s="31"/>
      <c r="QVV437" s="31"/>
      <c r="QVW437" s="31"/>
      <c r="QVX437" s="31"/>
      <c r="QVY437" s="31"/>
      <c r="QVZ437" s="31"/>
      <c r="QWA437" s="31"/>
      <c r="QWB437" s="31"/>
      <c r="QWC437" s="31"/>
      <c r="QWD437" s="31"/>
      <c r="QWE437" s="31"/>
      <c r="QWF437" s="31"/>
      <c r="QWG437" s="31"/>
      <c r="QWH437" s="31"/>
      <c r="QWI437" s="31"/>
      <c r="QWJ437" s="31"/>
      <c r="QWK437" s="31"/>
      <c r="QWL437" s="31"/>
      <c r="QWM437" s="31"/>
      <c r="QWN437" s="31"/>
      <c r="QWO437" s="31"/>
      <c r="QWP437" s="31"/>
      <c r="QWQ437" s="31"/>
      <c r="QWR437" s="31"/>
      <c r="QWS437" s="31"/>
      <c r="QWT437" s="31"/>
      <c r="QWU437" s="31"/>
      <c r="QWV437" s="31"/>
      <c r="QWW437" s="31"/>
      <c r="QWX437" s="31"/>
      <c r="QWY437" s="31"/>
      <c r="QWZ437" s="31"/>
      <c r="QXA437" s="31"/>
      <c r="QXB437" s="31"/>
      <c r="QXC437" s="31"/>
      <c r="QXD437" s="31"/>
      <c r="QXE437" s="31"/>
      <c r="QXF437" s="31"/>
      <c r="QXG437" s="31"/>
      <c r="QXH437" s="31"/>
      <c r="QXI437" s="31"/>
      <c r="QXJ437" s="31"/>
      <c r="QXK437" s="31"/>
      <c r="QXL437" s="31"/>
      <c r="QXM437" s="31"/>
      <c r="QXN437" s="31"/>
      <c r="QXO437" s="31"/>
      <c r="QXP437" s="31"/>
      <c r="QXQ437" s="31"/>
      <c r="QXR437" s="31"/>
      <c r="QXS437" s="31"/>
      <c r="QXT437" s="31"/>
      <c r="QXU437" s="31"/>
      <c r="QXV437" s="31"/>
      <c r="QXW437" s="31"/>
      <c r="QXX437" s="31"/>
      <c r="QXY437" s="31"/>
      <c r="QXZ437" s="31"/>
      <c r="QYA437" s="31"/>
      <c r="QYB437" s="31"/>
      <c r="QYC437" s="31"/>
      <c r="QYD437" s="31"/>
      <c r="QYE437" s="31"/>
      <c r="QYF437" s="31"/>
      <c r="QYG437" s="31"/>
      <c r="QYH437" s="31"/>
      <c r="QYI437" s="31"/>
      <c r="QYJ437" s="31"/>
      <c r="QYK437" s="31"/>
      <c r="QYL437" s="31"/>
      <c r="QYM437" s="31"/>
      <c r="QYN437" s="31"/>
      <c r="QYO437" s="31"/>
      <c r="QYP437" s="31"/>
      <c r="QYQ437" s="31"/>
      <c r="QYR437" s="31"/>
      <c r="QYS437" s="31"/>
      <c r="QYT437" s="31"/>
      <c r="QYU437" s="31"/>
      <c r="QYV437" s="31"/>
      <c r="QYW437" s="31"/>
      <c r="QYX437" s="31"/>
      <c r="QYY437" s="31"/>
      <c r="QYZ437" s="31"/>
      <c r="QZA437" s="31"/>
      <c r="QZB437" s="31"/>
      <c r="QZC437" s="31"/>
      <c r="QZD437" s="31"/>
      <c r="QZE437" s="31"/>
      <c r="QZF437" s="31"/>
      <c r="QZG437" s="31"/>
      <c r="QZH437" s="31"/>
      <c r="QZI437" s="31"/>
      <c r="QZJ437" s="31"/>
      <c r="QZK437" s="31"/>
      <c r="QZL437" s="31"/>
      <c r="QZM437" s="31"/>
      <c r="QZN437" s="31"/>
      <c r="QZO437" s="31"/>
      <c r="QZP437" s="31"/>
      <c r="QZQ437" s="31"/>
      <c r="QZR437" s="31"/>
      <c r="QZS437" s="31"/>
      <c r="QZT437" s="31"/>
      <c r="QZU437" s="31"/>
      <c r="QZV437" s="31"/>
      <c r="QZW437" s="31"/>
      <c r="QZX437" s="31"/>
      <c r="QZY437" s="31"/>
      <c r="QZZ437" s="31"/>
      <c r="RAA437" s="31"/>
      <c r="RAB437" s="31"/>
      <c r="RAC437" s="31"/>
      <c r="RAD437" s="31"/>
      <c r="RAE437" s="31"/>
      <c r="RAF437" s="31"/>
      <c r="RAG437" s="31"/>
      <c r="RAH437" s="31"/>
      <c r="RAI437" s="31"/>
      <c r="RAJ437" s="31"/>
      <c r="RAK437" s="31"/>
      <c r="RAL437" s="31"/>
      <c r="RAM437" s="31"/>
      <c r="RAN437" s="31"/>
      <c r="RAO437" s="31"/>
      <c r="RAP437" s="31"/>
      <c r="RAQ437" s="31"/>
      <c r="RAR437" s="31"/>
      <c r="RAS437" s="31"/>
      <c r="RAT437" s="31"/>
      <c r="RAU437" s="31"/>
      <c r="RAV437" s="31"/>
      <c r="RAW437" s="31"/>
      <c r="RAX437" s="31"/>
      <c r="RAY437" s="31"/>
      <c r="RAZ437" s="31"/>
      <c r="RBA437" s="31"/>
      <c r="RBB437" s="31"/>
      <c r="RBC437" s="31"/>
      <c r="RBD437" s="31"/>
      <c r="RBE437" s="31"/>
      <c r="RBF437" s="31"/>
      <c r="RBG437" s="31"/>
      <c r="RBH437" s="31"/>
      <c r="RBI437" s="31"/>
      <c r="RBJ437" s="31"/>
      <c r="RBK437" s="31"/>
      <c r="RBL437" s="31"/>
      <c r="RBM437" s="31"/>
      <c r="RBN437" s="31"/>
      <c r="RBO437" s="31"/>
      <c r="RBP437" s="31"/>
      <c r="RBQ437" s="31"/>
      <c r="RBR437" s="31"/>
      <c r="RBS437" s="31"/>
      <c r="RBT437" s="31"/>
      <c r="RBU437" s="31"/>
      <c r="RBV437" s="31"/>
      <c r="RBW437" s="31"/>
      <c r="RBX437" s="31"/>
      <c r="RBY437" s="31"/>
      <c r="RBZ437" s="31"/>
      <c r="RCA437" s="31"/>
      <c r="RCB437" s="31"/>
      <c r="RCC437" s="31"/>
      <c r="RCD437" s="31"/>
      <c r="RCE437" s="31"/>
      <c r="RCF437" s="31"/>
      <c r="RCG437" s="31"/>
      <c r="RCH437" s="31"/>
      <c r="RCI437" s="31"/>
      <c r="RCJ437" s="31"/>
      <c r="RCK437" s="31"/>
      <c r="RCL437" s="31"/>
      <c r="RCM437" s="31"/>
      <c r="RCN437" s="31"/>
      <c r="RCO437" s="31"/>
      <c r="RCP437" s="31"/>
      <c r="RCQ437" s="31"/>
      <c r="RCR437" s="31"/>
      <c r="RCS437" s="31"/>
      <c r="RCT437" s="31"/>
      <c r="RCU437" s="31"/>
      <c r="RCV437" s="31"/>
      <c r="RCW437" s="31"/>
      <c r="RCX437" s="31"/>
      <c r="RCY437" s="31"/>
      <c r="RCZ437" s="31"/>
      <c r="RDA437" s="31"/>
      <c r="RDB437" s="31"/>
      <c r="RDC437" s="31"/>
      <c r="RDD437" s="31"/>
      <c r="RDE437" s="31"/>
      <c r="RDF437" s="31"/>
      <c r="RDG437" s="31"/>
      <c r="RDH437" s="31"/>
      <c r="RDI437" s="31"/>
      <c r="RDJ437" s="31"/>
      <c r="RDK437" s="31"/>
      <c r="RDL437" s="31"/>
      <c r="RDM437" s="31"/>
      <c r="RDN437" s="31"/>
      <c r="RDO437" s="31"/>
      <c r="RDP437" s="31"/>
      <c r="RDQ437" s="31"/>
      <c r="RDR437" s="31"/>
      <c r="RDS437" s="31"/>
      <c r="RDT437" s="31"/>
      <c r="RDU437" s="31"/>
      <c r="RDV437" s="31"/>
      <c r="RDW437" s="31"/>
      <c r="RDX437" s="31"/>
      <c r="RDY437" s="31"/>
      <c r="RDZ437" s="31"/>
      <c r="REA437" s="31"/>
      <c r="REB437" s="31"/>
      <c r="REC437" s="31"/>
      <c r="RED437" s="31"/>
      <c r="REE437" s="31"/>
      <c r="REF437" s="31"/>
      <c r="REG437" s="31"/>
      <c r="REH437" s="31"/>
      <c r="REI437" s="31"/>
      <c r="REJ437" s="31"/>
      <c r="REK437" s="31"/>
      <c r="REL437" s="31"/>
      <c r="REM437" s="31"/>
      <c r="REN437" s="31"/>
      <c r="REO437" s="31"/>
      <c r="REP437" s="31"/>
      <c r="REQ437" s="31"/>
      <c r="RER437" s="31"/>
      <c r="RES437" s="31"/>
      <c r="RET437" s="31"/>
      <c r="REU437" s="31"/>
      <c r="REV437" s="31"/>
      <c r="REW437" s="31"/>
      <c r="REX437" s="31"/>
      <c r="REY437" s="31"/>
      <c r="REZ437" s="31"/>
      <c r="RFA437" s="31"/>
      <c r="RFB437" s="31"/>
      <c r="RFC437" s="31"/>
      <c r="RFD437" s="31"/>
      <c r="RFE437" s="31"/>
      <c r="RFF437" s="31"/>
      <c r="RFG437" s="31"/>
      <c r="RFH437" s="31"/>
      <c r="RFI437" s="31"/>
      <c r="RFJ437" s="31"/>
      <c r="RFK437" s="31"/>
      <c r="RFL437" s="31"/>
      <c r="RFM437" s="31"/>
      <c r="RFN437" s="31"/>
      <c r="RFO437" s="31"/>
      <c r="RFP437" s="31"/>
      <c r="RFQ437" s="31"/>
      <c r="RFR437" s="31"/>
      <c r="RFS437" s="31"/>
      <c r="RFT437" s="31"/>
      <c r="RFU437" s="31"/>
      <c r="RFV437" s="31"/>
      <c r="RFW437" s="31"/>
      <c r="RFX437" s="31"/>
      <c r="RFY437" s="31"/>
      <c r="RFZ437" s="31"/>
      <c r="RGA437" s="31"/>
      <c r="RGB437" s="31"/>
      <c r="RGC437" s="31"/>
      <c r="RGD437" s="31"/>
      <c r="RGE437" s="31"/>
      <c r="RGF437" s="31"/>
      <c r="RGG437" s="31"/>
      <c r="RGH437" s="31"/>
      <c r="RGI437" s="31"/>
      <c r="RGJ437" s="31"/>
      <c r="RGK437" s="31"/>
      <c r="RGL437" s="31"/>
      <c r="RGM437" s="31"/>
      <c r="RGN437" s="31"/>
      <c r="RGO437" s="31"/>
      <c r="RGP437" s="31"/>
      <c r="RGQ437" s="31"/>
      <c r="RGR437" s="31"/>
      <c r="RGS437" s="31"/>
      <c r="RGT437" s="31"/>
      <c r="RGU437" s="31"/>
      <c r="RGV437" s="31"/>
      <c r="RGW437" s="31"/>
      <c r="RGX437" s="31"/>
      <c r="RGY437" s="31"/>
      <c r="RGZ437" s="31"/>
      <c r="RHA437" s="31"/>
      <c r="RHB437" s="31"/>
      <c r="RHC437" s="31"/>
      <c r="RHD437" s="31"/>
      <c r="RHE437" s="31"/>
      <c r="RHF437" s="31"/>
      <c r="RHG437" s="31"/>
      <c r="RHH437" s="31"/>
      <c r="RHI437" s="31"/>
      <c r="RHJ437" s="31"/>
      <c r="RHK437" s="31"/>
      <c r="RHL437" s="31"/>
      <c r="RHM437" s="31"/>
      <c r="RHN437" s="31"/>
      <c r="RHO437" s="31"/>
      <c r="RHP437" s="31"/>
      <c r="RHQ437" s="31"/>
      <c r="RHR437" s="31"/>
      <c r="RHS437" s="31"/>
      <c r="RHT437" s="31"/>
      <c r="RHU437" s="31"/>
      <c r="RHV437" s="31"/>
      <c r="RHW437" s="31"/>
      <c r="RHX437" s="31"/>
      <c r="RHY437" s="31"/>
      <c r="RHZ437" s="31"/>
      <c r="RIA437" s="31"/>
      <c r="RIB437" s="31"/>
      <c r="RIC437" s="31"/>
      <c r="RID437" s="31"/>
      <c r="RIE437" s="31"/>
      <c r="RIF437" s="31"/>
      <c r="RIG437" s="31"/>
      <c r="RIH437" s="31"/>
      <c r="RII437" s="31"/>
      <c r="RIJ437" s="31"/>
      <c r="RIK437" s="31"/>
      <c r="RIL437" s="31"/>
      <c r="RIM437" s="31"/>
      <c r="RIN437" s="31"/>
      <c r="RIO437" s="31"/>
      <c r="RIP437" s="31"/>
      <c r="RIQ437" s="31"/>
      <c r="RIR437" s="31"/>
      <c r="RIS437" s="31"/>
      <c r="RIT437" s="31"/>
      <c r="RIU437" s="31"/>
      <c r="RIV437" s="31"/>
      <c r="RIW437" s="31"/>
      <c r="RIX437" s="31"/>
      <c r="RIY437" s="31"/>
      <c r="RIZ437" s="31"/>
      <c r="RJA437" s="31"/>
      <c r="RJB437" s="31"/>
      <c r="RJC437" s="31"/>
      <c r="RJD437" s="31"/>
      <c r="RJE437" s="31"/>
      <c r="RJF437" s="31"/>
      <c r="RJG437" s="31"/>
      <c r="RJH437" s="31"/>
      <c r="RJI437" s="31"/>
      <c r="RJJ437" s="31"/>
      <c r="RJK437" s="31"/>
      <c r="RJL437" s="31"/>
      <c r="RJM437" s="31"/>
      <c r="RJN437" s="31"/>
      <c r="RJO437" s="31"/>
      <c r="RJP437" s="31"/>
      <c r="RJQ437" s="31"/>
      <c r="RJR437" s="31"/>
      <c r="RJS437" s="31"/>
      <c r="RJT437" s="31"/>
      <c r="RJU437" s="31"/>
      <c r="RJV437" s="31"/>
      <c r="RJW437" s="31"/>
      <c r="RJX437" s="31"/>
      <c r="RJY437" s="31"/>
      <c r="RJZ437" s="31"/>
      <c r="RKA437" s="31"/>
      <c r="RKB437" s="31"/>
      <c r="RKC437" s="31"/>
      <c r="RKD437" s="31"/>
      <c r="RKE437" s="31"/>
      <c r="RKF437" s="31"/>
      <c r="RKG437" s="31"/>
      <c r="RKH437" s="31"/>
      <c r="RKI437" s="31"/>
      <c r="RKJ437" s="31"/>
      <c r="RKK437" s="31"/>
      <c r="RKL437" s="31"/>
      <c r="RKM437" s="31"/>
      <c r="RKN437" s="31"/>
      <c r="RKO437" s="31"/>
      <c r="RKP437" s="31"/>
      <c r="RKQ437" s="31"/>
      <c r="RKR437" s="31"/>
      <c r="RKS437" s="31"/>
      <c r="RKT437" s="31"/>
      <c r="RKU437" s="31"/>
      <c r="RKV437" s="31"/>
      <c r="RKW437" s="31"/>
      <c r="RKX437" s="31"/>
      <c r="RKY437" s="31"/>
      <c r="RKZ437" s="31"/>
      <c r="RLA437" s="31"/>
      <c r="RLB437" s="31"/>
      <c r="RLC437" s="31"/>
      <c r="RLD437" s="31"/>
      <c r="RLE437" s="31"/>
      <c r="RLF437" s="31"/>
      <c r="RLG437" s="31"/>
      <c r="RLH437" s="31"/>
      <c r="RLI437" s="31"/>
      <c r="RLJ437" s="31"/>
      <c r="RLK437" s="31"/>
      <c r="RLL437" s="31"/>
      <c r="RLM437" s="31"/>
      <c r="RLN437" s="31"/>
      <c r="RLO437" s="31"/>
      <c r="RLP437" s="31"/>
      <c r="RLQ437" s="31"/>
      <c r="RLR437" s="31"/>
      <c r="RLS437" s="31"/>
      <c r="RLT437" s="31"/>
      <c r="RLU437" s="31"/>
      <c r="RLV437" s="31"/>
      <c r="RLW437" s="31"/>
      <c r="RLX437" s="31"/>
      <c r="RLY437" s="31"/>
      <c r="RLZ437" s="31"/>
      <c r="RMA437" s="31"/>
      <c r="RMB437" s="31"/>
      <c r="RMC437" s="31"/>
      <c r="RMD437" s="31"/>
      <c r="RME437" s="31"/>
      <c r="RMF437" s="31"/>
      <c r="RMG437" s="31"/>
      <c r="RMH437" s="31"/>
      <c r="RMI437" s="31"/>
      <c r="RMJ437" s="31"/>
      <c r="RMK437" s="31"/>
      <c r="RML437" s="31"/>
      <c r="RMM437" s="31"/>
      <c r="RMN437" s="31"/>
      <c r="RMO437" s="31"/>
      <c r="RMP437" s="31"/>
      <c r="RMQ437" s="31"/>
      <c r="RMR437" s="31"/>
      <c r="RMS437" s="31"/>
      <c r="RMT437" s="31"/>
      <c r="RMU437" s="31"/>
      <c r="RMV437" s="31"/>
      <c r="RMW437" s="31"/>
      <c r="RMX437" s="31"/>
      <c r="RMY437" s="31"/>
      <c r="RMZ437" s="31"/>
      <c r="RNA437" s="31"/>
      <c r="RNB437" s="31"/>
      <c r="RNC437" s="31"/>
      <c r="RND437" s="31"/>
      <c r="RNE437" s="31"/>
      <c r="RNF437" s="31"/>
      <c r="RNG437" s="31"/>
      <c r="RNH437" s="31"/>
      <c r="RNI437" s="31"/>
      <c r="RNJ437" s="31"/>
      <c r="RNK437" s="31"/>
      <c r="RNL437" s="31"/>
      <c r="RNM437" s="31"/>
      <c r="RNN437" s="31"/>
      <c r="RNO437" s="31"/>
      <c r="RNP437" s="31"/>
      <c r="RNQ437" s="31"/>
      <c r="RNR437" s="31"/>
      <c r="RNS437" s="31"/>
      <c r="RNT437" s="31"/>
      <c r="RNU437" s="31"/>
      <c r="RNV437" s="31"/>
      <c r="RNW437" s="31"/>
      <c r="RNX437" s="31"/>
      <c r="RNY437" s="31"/>
      <c r="RNZ437" s="31"/>
      <c r="ROA437" s="31"/>
      <c r="ROB437" s="31"/>
      <c r="ROC437" s="31"/>
      <c r="ROD437" s="31"/>
      <c r="ROE437" s="31"/>
      <c r="ROF437" s="31"/>
      <c r="ROG437" s="31"/>
      <c r="ROH437" s="31"/>
      <c r="ROI437" s="31"/>
      <c r="ROJ437" s="31"/>
      <c r="ROK437" s="31"/>
      <c r="ROL437" s="31"/>
      <c r="ROM437" s="31"/>
      <c r="RON437" s="31"/>
      <c r="ROO437" s="31"/>
      <c r="ROP437" s="31"/>
      <c r="ROQ437" s="31"/>
      <c r="ROR437" s="31"/>
      <c r="ROS437" s="31"/>
      <c r="ROT437" s="31"/>
      <c r="ROU437" s="31"/>
      <c r="ROV437" s="31"/>
      <c r="ROW437" s="31"/>
      <c r="ROX437" s="31"/>
      <c r="ROY437" s="31"/>
      <c r="ROZ437" s="31"/>
      <c r="RPA437" s="31"/>
      <c r="RPB437" s="31"/>
      <c r="RPC437" s="31"/>
      <c r="RPD437" s="31"/>
      <c r="RPE437" s="31"/>
      <c r="RPF437" s="31"/>
      <c r="RPG437" s="31"/>
      <c r="RPH437" s="31"/>
      <c r="RPI437" s="31"/>
      <c r="RPJ437" s="31"/>
      <c r="RPK437" s="31"/>
      <c r="RPL437" s="31"/>
      <c r="RPM437" s="31"/>
      <c r="RPN437" s="31"/>
      <c r="RPO437" s="31"/>
      <c r="RPP437" s="31"/>
      <c r="RPQ437" s="31"/>
      <c r="RPR437" s="31"/>
      <c r="RPS437" s="31"/>
      <c r="RPT437" s="31"/>
      <c r="RPU437" s="31"/>
      <c r="RPV437" s="31"/>
      <c r="RPW437" s="31"/>
      <c r="RPX437" s="31"/>
      <c r="RPY437" s="31"/>
      <c r="RPZ437" s="31"/>
      <c r="RQA437" s="31"/>
      <c r="RQB437" s="31"/>
      <c r="RQC437" s="31"/>
      <c r="RQD437" s="31"/>
      <c r="RQE437" s="31"/>
      <c r="RQF437" s="31"/>
      <c r="RQG437" s="31"/>
      <c r="RQH437" s="31"/>
      <c r="RQI437" s="31"/>
      <c r="RQJ437" s="31"/>
      <c r="RQK437" s="31"/>
      <c r="RQL437" s="31"/>
      <c r="RQM437" s="31"/>
      <c r="RQN437" s="31"/>
      <c r="RQO437" s="31"/>
      <c r="RQP437" s="31"/>
      <c r="RQQ437" s="31"/>
      <c r="RQR437" s="31"/>
      <c r="RQS437" s="31"/>
      <c r="RQT437" s="31"/>
      <c r="RQU437" s="31"/>
      <c r="RQV437" s="31"/>
      <c r="RQW437" s="31"/>
      <c r="RQX437" s="31"/>
      <c r="RQY437" s="31"/>
      <c r="RQZ437" s="31"/>
      <c r="RRA437" s="31"/>
      <c r="RRB437" s="31"/>
      <c r="RRC437" s="31"/>
      <c r="RRD437" s="31"/>
      <c r="RRE437" s="31"/>
      <c r="RRF437" s="31"/>
      <c r="RRG437" s="31"/>
      <c r="RRH437" s="31"/>
      <c r="RRI437" s="31"/>
      <c r="RRJ437" s="31"/>
      <c r="RRK437" s="31"/>
      <c r="RRL437" s="31"/>
      <c r="RRM437" s="31"/>
      <c r="RRN437" s="31"/>
      <c r="RRO437" s="31"/>
      <c r="RRP437" s="31"/>
      <c r="RRQ437" s="31"/>
      <c r="RRR437" s="31"/>
      <c r="RRS437" s="31"/>
      <c r="RRT437" s="31"/>
      <c r="RRU437" s="31"/>
      <c r="RRV437" s="31"/>
      <c r="RRW437" s="31"/>
      <c r="RRX437" s="31"/>
      <c r="RRY437" s="31"/>
      <c r="RRZ437" s="31"/>
      <c r="RSA437" s="31"/>
      <c r="RSB437" s="31"/>
      <c r="RSC437" s="31"/>
      <c r="RSD437" s="31"/>
      <c r="RSE437" s="31"/>
      <c r="RSF437" s="31"/>
      <c r="RSG437" s="31"/>
      <c r="RSH437" s="31"/>
      <c r="RSI437" s="31"/>
      <c r="RSJ437" s="31"/>
      <c r="RSK437" s="31"/>
      <c r="RSL437" s="31"/>
      <c r="RSM437" s="31"/>
      <c r="RSN437" s="31"/>
      <c r="RSO437" s="31"/>
      <c r="RSP437" s="31"/>
      <c r="RSQ437" s="31"/>
      <c r="RSR437" s="31"/>
      <c r="RSS437" s="31"/>
      <c r="RST437" s="31"/>
      <c r="RSU437" s="31"/>
      <c r="RSV437" s="31"/>
      <c r="RSW437" s="31"/>
      <c r="RSX437" s="31"/>
      <c r="RSY437" s="31"/>
      <c r="RSZ437" s="31"/>
      <c r="RTA437" s="31"/>
      <c r="RTB437" s="31"/>
      <c r="RTC437" s="31"/>
      <c r="RTD437" s="31"/>
      <c r="RTE437" s="31"/>
      <c r="RTF437" s="31"/>
      <c r="RTG437" s="31"/>
      <c r="RTH437" s="31"/>
      <c r="RTI437" s="31"/>
      <c r="RTJ437" s="31"/>
      <c r="RTK437" s="31"/>
      <c r="RTL437" s="31"/>
      <c r="RTM437" s="31"/>
      <c r="RTN437" s="31"/>
      <c r="RTO437" s="31"/>
      <c r="RTP437" s="31"/>
      <c r="RTQ437" s="31"/>
      <c r="RTR437" s="31"/>
      <c r="RTS437" s="31"/>
      <c r="RTT437" s="31"/>
      <c r="RTU437" s="31"/>
      <c r="RTV437" s="31"/>
      <c r="RTW437" s="31"/>
      <c r="RTX437" s="31"/>
      <c r="RTY437" s="31"/>
      <c r="RTZ437" s="31"/>
      <c r="RUA437" s="31"/>
      <c r="RUB437" s="31"/>
      <c r="RUC437" s="31"/>
      <c r="RUD437" s="31"/>
      <c r="RUE437" s="31"/>
      <c r="RUF437" s="31"/>
      <c r="RUG437" s="31"/>
      <c r="RUH437" s="31"/>
      <c r="RUI437" s="31"/>
      <c r="RUJ437" s="31"/>
      <c r="RUK437" s="31"/>
      <c r="RUL437" s="31"/>
      <c r="RUM437" s="31"/>
      <c r="RUN437" s="31"/>
      <c r="RUO437" s="31"/>
      <c r="RUP437" s="31"/>
      <c r="RUQ437" s="31"/>
      <c r="RUR437" s="31"/>
      <c r="RUS437" s="31"/>
      <c r="RUT437" s="31"/>
      <c r="RUU437" s="31"/>
      <c r="RUV437" s="31"/>
      <c r="RUW437" s="31"/>
      <c r="RUX437" s="31"/>
      <c r="RUY437" s="31"/>
      <c r="RUZ437" s="31"/>
      <c r="RVA437" s="31"/>
      <c r="RVB437" s="31"/>
      <c r="RVC437" s="31"/>
      <c r="RVD437" s="31"/>
      <c r="RVE437" s="31"/>
      <c r="RVF437" s="31"/>
      <c r="RVG437" s="31"/>
      <c r="RVH437" s="31"/>
      <c r="RVI437" s="31"/>
      <c r="RVJ437" s="31"/>
      <c r="RVK437" s="31"/>
      <c r="RVL437" s="31"/>
      <c r="RVM437" s="31"/>
      <c r="RVN437" s="31"/>
      <c r="RVO437" s="31"/>
      <c r="RVP437" s="31"/>
      <c r="RVQ437" s="31"/>
      <c r="RVR437" s="31"/>
      <c r="RVS437" s="31"/>
      <c r="RVT437" s="31"/>
      <c r="RVU437" s="31"/>
      <c r="RVV437" s="31"/>
      <c r="RVW437" s="31"/>
      <c r="RVX437" s="31"/>
      <c r="RVY437" s="31"/>
      <c r="RVZ437" s="31"/>
      <c r="RWA437" s="31"/>
      <c r="RWB437" s="31"/>
      <c r="RWC437" s="31"/>
      <c r="RWD437" s="31"/>
      <c r="RWE437" s="31"/>
      <c r="RWF437" s="31"/>
      <c r="RWG437" s="31"/>
      <c r="RWH437" s="31"/>
      <c r="RWI437" s="31"/>
      <c r="RWJ437" s="31"/>
      <c r="RWK437" s="31"/>
      <c r="RWL437" s="31"/>
      <c r="RWM437" s="31"/>
      <c r="RWN437" s="31"/>
      <c r="RWO437" s="31"/>
      <c r="RWP437" s="31"/>
      <c r="RWQ437" s="31"/>
      <c r="RWR437" s="31"/>
      <c r="RWS437" s="31"/>
      <c r="RWT437" s="31"/>
      <c r="RWU437" s="31"/>
      <c r="RWV437" s="31"/>
      <c r="RWW437" s="31"/>
      <c r="RWX437" s="31"/>
      <c r="RWY437" s="31"/>
      <c r="RWZ437" s="31"/>
      <c r="RXA437" s="31"/>
      <c r="RXB437" s="31"/>
      <c r="RXC437" s="31"/>
      <c r="RXD437" s="31"/>
      <c r="RXE437" s="31"/>
      <c r="RXF437" s="31"/>
      <c r="RXG437" s="31"/>
      <c r="RXH437" s="31"/>
      <c r="RXI437" s="31"/>
      <c r="RXJ437" s="31"/>
      <c r="RXK437" s="31"/>
      <c r="RXL437" s="31"/>
      <c r="RXM437" s="31"/>
      <c r="RXN437" s="31"/>
      <c r="RXO437" s="31"/>
      <c r="RXP437" s="31"/>
      <c r="RXQ437" s="31"/>
      <c r="RXR437" s="31"/>
      <c r="RXS437" s="31"/>
      <c r="RXT437" s="31"/>
      <c r="RXU437" s="31"/>
      <c r="RXV437" s="31"/>
      <c r="RXW437" s="31"/>
      <c r="RXX437" s="31"/>
      <c r="RXY437" s="31"/>
      <c r="RXZ437" s="31"/>
      <c r="RYA437" s="31"/>
      <c r="RYB437" s="31"/>
      <c r="RYC437" s="31"/>
      <c r="RYD437" s="31"/>
      <c r="RYE437" s="31"/>
      <c r="RYF437" s="31"/>
      <c r="RYG437" s="31"/>
      <c r="RYH437" s="31"/>
      <c r="RYI437" s="31"/>
      <c r="RYJ437" s="31"/>
      <c r="RYK437" s="31"/>
      <c r="RYL437" s="31"/>
      <c r="RYM437" s="31"/>
      <c r="RYN437" s="31"/>
      <c r="RYO437" s="31"/>
      <c r="RYP437" s="31"/>
      <c r="RYQ437" s="31"/>
      <c r="RYR437" s="31"/>
      <c r="RYS437" s="31"/>
      <c r="RYT437" s="31"/>
      <c r="RYU437" s="31"/>
      <c r="RYV437" s="31"/>
      <c r="RYW437" s="31"/>
      <c r="RYX437" s="31"/>
      <c r="RYY437" s="31"/>
      <c r="RYZ437" s="31"/>
      <c r="RZA437" s="31"/>
      <c r="RZB437" s="31"/>
      <c r="RZC437" s="31"/>
      <c r="RZD437" s="31"/>
      <c r="RZE437" s="31"/>
      <c r="RZF437" s="31"/>
      <c r="RZG437" s="31"/>
      <c r="RZH437" s="31"/>
      <c r="RZI437" s="31"/>
      <c r="RZJ437" s="31"/>
      <c r="RZK437" s="31"/>
      <c r="RZL437" s="31"/>
      <c r="RZM437" s="31"/>
      <c r="RZN437" s="31"/>
      <c r="RZO437" s="31"/>
      <c r="RZP437" s="31"/>
      <c r="RZQ437" s="31"/>
      <c r="RZR437" s="31"/>
      <c r="RZS437" s="31"/>
      <c r="RZT437" s="31"/>
      <c r="RZU437" s="31"/>
      <c r="RZV437" s="31"/>
      <c r="RZW437" s="31"/>
      <c r="RZX437" s="31"/>
      <c r="RZY437" s="31"/>
      <c r="RZZ437" s="31"/>
      <c r="SAA437" s="31"/>
      <c r="SAB437" s="31"/>
      <c r="SAC437" s="31"/>
      <c r="SAD437" s="31"/>
      <c r="SAE437" s="31"/>
      <c r="SAF437" s="31"/>
      <c r="SAG437" s="31"/>
      <c r="SAH437" s="31"/>
      <c r="SAI437" s="31"/>
      <c r="SAJ437" s="31"/>
      <c r="SAK437" s="31"/>
      <c r="SAL437" s="31"/>
      <c r="SAM437" s="31"/>
      <c r="SAN437" s="31"/>
      <c r="SAO437" s="31"/>
      <c r="SAP437" s="31"/>
      <c r="SAQ437" s="31"/>
      <c r="SAR437" s="31"/>
      <c r="SAS437" s="31"/>
      <c r="SAT437" s="31"/>
      <c r="SAU437" s="31"/>
      <c r="SAV437" s="31"/>
      <c r="SAW437" s="31"/>
      <c r="SAX437" s="31"/>
      <c r="SAY437" s="31"/>
      <c r="SAZ437" s="31"/>
      <c r="SBA437" s="31"/>
      <c r="SBB437" s="31"/>
      <c r="SBC437" s="31"/>
      <c r="SBD437" s="31"/>
      <c r="SBE437" s="31"/>
      <c r="SBF437" s="31"/>
      <c r="SBG437" s="31"/>
      <c r="SBH437" s="31"/>
      <c r="SBI437" s="31"/>
      <c r="SBJ437" s="31"/>
      <c r="SBK437" s="31"/>
      <c r="SBL437" s="31"/>
      <c r="SBM437" s="31"/>
      <c r="SBN437" s="31"/>
      <c r="SBO437" s="31"/>
      <c r="SBP437" s="31"/>
      <c r="SBQ437" s="31"/>
      <c r="SBR437" s="31"/>
      <c r="SBS437" s="31"/>
      <c r="SBT437" s="31"/>
      <c r="SBU437" s="31"/>
      <c r="SBV437" s="31"/>
      <c r="SBW437" s="31"/>
      <c r="SBX437" s="31"/>
      <c r="SBY437" s="31"/>
      <c r="SBZ437" s="31"/>
      <c r="SCA437" s="31"/>
      <c r="SCB437" s="31"/>
      <c r="SCC437" s="31"/>
      <c r="SCD437" s="31"/>
      <c r="SCE437" s="31"/>
      <c r="SCF437" s="31"/>
      <c r="SCG437" s="31"/>
      <c r="SCH437" s="31"/>
      <c r="SCI437" s="31"/>
      <c r="SCJ437" s="31"/>
      <c r="SCK437" s="31"/>
      <c r="SCL437" s="31"/>
      <c r="SCM437" s="31"/>
      <c r="SCN437" s="31"/>
      <c r="SCO437" s="31"/>
      <c r="SCP437" s="31"/>
      <c r="SCQ437" s="31"/>
      <c r="SCR437" s="31"/>
      <c r="SCS437" s="31"/>
      <c r="SCT437" s="31"/>
      <c r="SCU437" s="31"/>
      <c r="SCV437" s="31"/>
      <c r="SCW437" s="31"/>
      <c r="SCX437" s="31"/>
      <c r="SCY437" s="31"/>
      <c r="SCZ437" s="31"/>
      <c r="SDA437" s="31"/>
      <c r="SDB437" s="31"/>
      <c r="SDC437" s="31"/>
      <c r="SDD437" s="31"/>
      <c r="SDE437" s="31"/>
      <c r="SDF437" s="31"/>
      <c r="SDG437" s="31"/>
      <c r="SDH437" s="31"/>
      <c r="SDI437" s="31"/>
      <c r="SDJ437" s="31"/>
      <c r="SDK437" s="31"/>
      <c r="SDL437" s="31"/>
      <c r="SDM437" s="31"/>
      <c r="SDN437" s="31"/>
      <c r="SDO437" s="31"/>
      <c r="SDP437" s="31"/>
      <c r="SDQ437" s="31"/>
      <c r="SDR437" s="31"/>
      <c r="SDS437" s="31"/>
      <c r="SDT437" s="31"/>
      <c r="SDU437" s="31"/>
      <c r="SDV437" s="31"/>
      <c r="SDW437" s="31"/>
      <c r="SDX437" s="31"/>
      <c r="SDY437" s="31"/>
      <c r="SDZ437" s="31"/>
      <c r="SEA437" s="31"/>
      <c r="SEB437" s="31"/>
      <c r="SEC437" s="31"/>
      <c r="SED437" s="31"/>
      <c r="SEE437" s="31"/>
      <c r="SEF437" s="31"/>
      <c r="SEG437" s="31"/>
      <c r="SEH437" s="31"/>
      <c r="SEI437" s="31"/>
      <c r="SEJ437" s="31"/>
      <c r="SEK437" s="31"/>
      <c r="SEL437" s="31"/>
      <c r="SEM437" s="31"/>
      <c r="SEN437" s="31"/>
      <c r="SEO437" s="31"/>
      <c r="SEP437" s="31"/>
      <c r="SEQ437" s="31"/>
      <c r="SER437" s="31"/>
      <c r="SES437" s="31"/>
      <c r="SET437" s="31"/>
      <c r="SEU437" s="31"/>
      <c r="SEV437" s="31"/>
      <c r="SEW437" s="31"/>
      <c r="SEX437" s="31"/>
      <c r="SEY437" s="31"/>
      <c r="SEZ437" s="31"/>
      <c r="SFA437" s="31"/>
      <c r="SFB437" s="31"/>
      <c r="SFC437" s="31"/>
      <c r="SFD437" s="31"/>
      <c r="SFE437" s="31"/>
      <c r="SFF437" s="31"/>
      <c r="SFG437" s="31"/>
      <c r="SFH437" s="31"/>
      <c r="SFI437" s="31"/>
      <c r="SFJ437" s="31"/>
      <c r="SFK437" s="31"/>
      <c r="SFL437" s="31"/>
      <c r="SFM437" s="31"/>
      <c r="SFN437" s="31"/>
      <c r="SFO437" s="31"/>
      <c r="SFP437" s="31"/>
      <c r="SFQ437" s="31"/>
      <c r="SFR437" s="31"/>
      <c r="SFS437" s="31"/>
      <c r="SFT437" s="31"/>
      <c r="SFU437" s="31"/>
      <c r="SFV437" s="31"/>
      <c r="SFW437" s="31"/>
      <c r="SFX437" s="31"/>
      <c r="SFY437" s="31"/>
      <c r="SFZ437" s="31"/>
      <c r="SGA437" s="31"/>
      <c r="SGB437" s="31"/>
      <c r="SGC437" s="31"/>
      <c r="SGD437" s="31"/>
      <c r="SGE437" s="31"/>
      <c r="SGF437" s="31"/>
      <c r="SGG437" s="31"/>
      <c r="SGH437" s="31"/>
      <c r="SGI437" s="31"/>
      <c r="SGJ437" s="31"/>
      <c r="SGK437" s="31"/>
      <c r="SGL437" s="31"/>
      <c r="SGM437" s="31"/>
      <c r="SGN437" s="31"/>
      <c r="SGO437" s="31"/>
      <c r="SGP437" s="31"/>
      <c r="SGQ437" s="31"/>
      <c r="SGR437" s="31"/>
      <c r="SGS437" s="31"/>
      <c r="SGT437" s="31"/>
      <c r="SGU437" s="31"/>
      <c r="SGV437" s="31"/>
      <c r="SGW437" s="31"/>
      <c r="SGX437" s="31"/>
      <c r="SGY437" s="31"/>
      <c r="SGZ437" s="31"/>
      <c r="SHA437" s="31"/>
      <c r="SHB437" s="31"/>
      <c r="SHC437" s="31"/>
      <c r="SHD437" s="31"/>
      <c r="SHE437" s="31"/>
      <c r="SHF437" s="31"/>
      <c r="SHG437" s="31"/>
      <c r="SHH437" s="31"/>
      <c r="SHI437" s="31"/>
      <c r="SHJ437" s="31"/>
      <c r="SHK437" s="31"/>
      <c r="SHL437" s="31"/>
      <c r="SHM437" s="31"/>
      <c r="SHN437" s="31"/>
      <c r="SHO437" s="31"/>
      <c r="SHP437" s="31"/>
      <c r="SHQ437" s="31"/>
      <c r="SHR437" s="31"/>
      <c r="SHS437" s="31"/>
      <c r="SHT437" s="31"/>
      <c r="SHU437" s="31"/>
      <c r="SHV437" s="31"/>
      <c r="SHW437" s="31"/>
      <c r="SHX437" s="31"/>
      <c r="SHY437" s="31"/>
      <c r="SHZ437" s="31"/>
      <c r="SIA437" s="31"/>
      <c r="SIB437" s="31"/>
      <c r="SIC437" s="31"/>
      <c r="SID437" s="31"/>
      <c r="SIE437" s="31"/>
      <c r="SIF437" s="31"/>
      <c r="SIG437" s="31"/>
      <c r="SIH437" s="31"/>
      <c r="SII437" s="31"/>
      <c r="SIJ437" s="31"/>
      <c r="SIK437" s="31"/>
      <c r="SIL437" s="31"/>
      <c r="SIM437" s="31"/>
      <c r="SIN437" s="31"/>
      <c r="SIO437" s="31"/>
      <c r="SIP437" s="31"/>
      <c r="SIQ437" s="31"/>
      <c r="SIR437" s="31"/>
      <c r="SIS437" s="31"/>
      <c r="SIT437" s="31"/>
      <c r="SIU437" s="31"/>
      <c r="SIV437" s="31"/>
      <c r="SIW437" s="31"/>
      <c r="SIX437" s="31"/>
      <c r="SIY437" s="31"/>
      <c r="SIZ437" s="31"/>
      <c r="SJA437" s="31"/>
      <c r="SJB437" s="31"/>
      <c r="SJC437" s="31"/>
      <c r="SJD437" s="31"/>
      <c r="SJE437" s="31"/>
      <c r="SJF437" s="31"/>
      <c r="SJG437" s="31"/>
      <c r="SJH437" s="31"/>
      <c r="SJI437" s="31"/>
      <c r="SJJ437" s="31"/>
      <c r="SJK437" s="31"/>
      <c r="SJL437" s="31"/>
      <c r="SJM437" s="31"/>
      <c r="SJN437" s="31"/>
      <c r="SJO437" s="31"/>
      <c r="SJP437" s="31"/>
      <c r="SJQ437" s="31"/>
      <c r="SJR437" s="31"/>
      <c r="SJS437" s="31"/>
      <c r="SJT437" s="31"/>
      <c r="SJU437" s="31"/>
      <c r="SJV437" s="31"/>
      <c r="SJW437" s="31"/>
      <c r="SJX437" s="31"/>
      <c r="SJY437" s="31"/>
      <c r="SJZ437" s="31"/>
      <c r="SKA437" s="31"/>
      <c r="SKB437" s="31"/>
      <c r="SKC437" s="31"/>
      <c r="SKD437" s="31"/>
      <c r="SKE437" s="31"/>
      <c r="SKF437" s="31"/>
      <c r="SKG437" s="31"/>
      <c r="SKH437" s="31"/>
      <c r="SKI437" s="31"/>
      <c r="SKJ437" s="31"/>
      <c r="SKK437" s="31"/>
      <c r="SKL437" s="31"/>
      <c r="SKM437" s="31"/>
      <c r="SKN437" s="31"/>
      <c r="SKO437" s="31"/>
      <c r="SKP437" s="31"/>
      <c r="SKQ437" s="31"/>
      <c r="SKR437" s="31"/>
      <c r="SKS437" s="31"/>
      <c r="SKT437" s="31"/>
      <c r="SKU437" s="31"/>
      <c r="SKV437" s="31"/>
      <c r="SKW437" s="31"/>
      <c r="SKX437" s="31"/>
      <c r="SKY437" s="31"/>
      <c r="SKZ437" s="31"/>
      <c r="SLA437" s="31"/>
      <c r="SLB437" s="31"/>
      <c r="SLC437" s="31"/>
      <c r="SLD437" s="31"/>
      <c r="SLE437" s="31"/>
      <c r="SLF437" s="31"/>
      <c r="SLG437" s="31"/>
      <c r="SLH437" s="31"/>
      <c r="SLI437" s="31"/>
      <c r="SLJ437" s="31"/>
      <c r="SLK437" s="31"/>
      <c r="SLL437" s="31"/>
      <c r="SLM437" s="31"/>
      <c r="SLN437" s="31"/>
      <c r="SLO437" s="31"/>
      <c r="SLP437" s="31"/>
      <c r="SLQ437" s="31"/>
      <c r="SLR437" s="31"/>
      <c r="SLS437" s="31"/>
      <c r="SLT437" s="31"/>
      <c r="SLU437" s="31"/>
      <c r="SLV437" s="31"/>
      <c r="SLW437" s="31"/>
      <c r="SLX437" s="31"/>
      <c r="SLY437" s="31"/>
      <c r="SLZ437" s="31"/>
      <c r="SMA437" s="31"/>
      <c r="SMB437" s="31"/>
      <c r="SMC437" s="31"/>
      <c r="SMD437" s="31"/>
      <c r="SME437" s="31"/>
      <c r="SMF437" s="31"/>
      <c r="SMG437" s="31"/>
      <c r="SMH437" s="31"/>
      <c r="SMI437" s="31"/>
      <c r="SMJ437" s="31"/>
      <c r="SMK437" s="31"/>
      <c r="SML437" s="31"/>
      <c r="SMM437" s="31"/>
      <c r="SMN437" s="31"/>
      <c r="SMO437" s="31"/>
      <c r="SMP437" s="31"/>
      <c r="SMQ437" s="31"/>
      <c r="SMR437" s="31"/>
      <c r="SMS437" s="31"/>
      <c r="SMT437" s="31"/>
      <c r="SMU437" s="31"/>
      <c r="SMV437" s="31"/>
      <c r="SMW437" s="31"/>
      <c r="SMX437" s="31"/>
      <c r="SMY437" s="31"/>
      <c r="SMZ437" s="31"/>
      <c r="SNA437" s="31"/>
      <c r="SNB437" s="31"/>
      <c r="SNC437" s="31"/>
      <c r="SND437" s="31"/>
      <c r="SNE437" s="31"/>
      <c r="SNF437" s="31"/>
      <c r="SNG437" s="31"/>
      <c r="SNH437" s="31"/>
      <c r="SNI437" s="31"/>
      <c r="SNJ437" s="31"/>
      <c r="SNK437" s="31"/>
      <c r="SNL437" s="31"/>
      <c r="SNM437" s="31"/>
      <c r="SNN437" s="31"/>
      <c r="SNO437" s="31"/>
      <c r="SNP437" s="31"/>
      <c r="SNQ437" s="31"/>
      <c r="SNR437" s="31"/>
      <c r="SNS437" s="31"/>
      <c r="SNT437" s="31"/>
      <c r="SNU437" s="31"/>
      <c r="SNV437" s="31"/>
      <c r="SNW437" s="31"/>
      <c r="SNX437" s="31"/>
      <c r="SNY437" s="31"/>
      <c r="SNZ437" s="31"/>
      <c r="SOA437" s="31"/>
      <c r="SOB437" s="31"/>
      <c r="SOC437" s="31"/>
      <c r="SOD437" s="31"/>
      <c r="SOE437" s="31"/>
      <c r="SOF437" s="31"/>
      <c r="SOG437" s="31"/>
      <c r="SOH437" s="31"/>
      <c r="SOI437" s="31"/>
      <c r="SOJ437" s="31"/>
      <c r="SOK437" s="31"/>
      <c r="SOL437" s="31"/>
      <c r="SOM437" s="31"/>
      <c r="SON437" s="31"/>
      <c r="SOO437" s="31"/>
      <c r="SOP437" s="31"/>
      <c r="SOQ437" s="31"/>
      <c r="SOR437" s="31"/>
      <c r="SOS437" s="31"/>
      <c r="SOT437" s="31"/>
      <c r="SOU437" s="31"/>
      <c r="SOV437" s="31"/>
      <c r="SOW437" s="31"/>
      <c r="SOX437" s="31"/>
      <c r="SOY437" s="31"/>
      <c r="SOZ437" s="31"/>
      <c r="SPA437" s="31"/>
      <c r="SPB437" s="31"/>
      <c r="SPC437" s="31"/>
      <c r="SPD437" s="31"/>
      <c r="SPE437" s="31"/>
      <c r="SPF437" s="31"/>
      <c r="SPG437" s="31"/>
      <c r="SPH437" s="31"/>
      <c r="SPI437" s="31"/>
      <c r="SPJ437" s="31"/>
      <c r="SPK437" s="31"/>
      <c r="SPL437" s="31"/>
      <c r="SPM437" s="31"/>
      <c r="SPN437" s="31"/>
      <c r="SPO437" s="31"/>
      <c r="SPP437" s="31"/>
      <c r="SPQ437" s="31"/>
      <c r="SPR437" s="31"/>
      <c r="SPS437" s="31"/>
      <c r="SPT437" s="31"/>
      <c r="SPU437" s="31"/>
      <c r="SPV437" s="31"/>
      <c r="SPW437" s="31"/>
      <c r="SPX437" s="31"/>
      <c r="SPY437" s="31"/>
      <c r="SPZ437" s="31"/>
      <c r="SQA437" s="31"/>
      <c r="SQB437" s="31"/>
      <c r="SQC437" s="31"/>
      <c r="SQD437" s="31"/>
      <c r="SQE437" s="31"/>
      <c r="SQF437" s="31"/>
      <c r="SQG437" s="31"/>
      <c r="SQH437" s="31"/>
      <c r="SQI437" s="31"/>
      <c r="SQJ437" s="31"/>
      <c r="SQK437" s="31"/>
      <c r="SQL437" s="31"/>
      <c r="SQM437" s="31"/>
      <c r="SQN437" s="31"/>
      <c r="SQO437" s="31"/>
      <c r="SQP437" s="31"/>
      <c r="SQQ437" s="31"/>
      <c r="SQR437" s="31"/>
      <c r="SQS437" s="31"/>
      <c r="SQT437" s="31"/>
      <c r="SQU437" s="31"/>
      <c r="SQV437" s="31"/>
      <c r="SQW437" s="31"/>
      <c r="SQX437" s="31"/>
      <c r="SQY437" s="31"/>
      <c r="SQZ437" s="31"/>
      <c r="SRA437" s="31"/>
      <c r="SRB437" s="31"/>
      <c r="SRC437" s="31"/>
      <c r="SRD437" s="31"/>
      <c r="SRE437" s="31"/>
      <c r="SRF437" s="31"/>
      <c r="SRG437" s="31"/>
      <c r="SRH437" s="31"/>
      <c r="SRI437" s="31"/>
      <c r="SRJ437" s="31"/>
      <c r="SRK437" s="31"/>
      <c r="SRL437" s="31"/>
      <c r="SRM437" s="31"/>
      <c r="SRN437" s="31"/>
      <c r="SRO437" s="31"/>
      <c r="SRP437" s="31"/>
      <c r="SRQ437" s="31"/>
      <c r="SRR437" s="31"/>
      <c r="SRS437" s="31"/>
      <c r="SRT437" s="31"/>
      <c r="SRU437" s="31"/>
      <c r="SRV437" s="31"/>
      <c r="SRW437" s="31"/>
      <c r="SRX437" s="31"/>
      <c r="SRY437" s="31"/>
      <c r="SRZ437" s="31"/>
      <c r="SSA437" s="31"/>
      <c r="SSB437" s="31"/>
      <c r="SSC437" s="31"/>
      <c r="SSD437" s="31"/>
      <c r="SSE437" s="31"/>
      <c r="SSF437" s="31"/>
      <c r="SSG437" s="31"/>
      <c r="SSH437" s="31"/>
      <c r="SSI437" s="31"/>
      <c r="SSJ437" s="31"/>
      <c r="SSK437" s="31"/>
      <c r="SSL437" s="31"/>
      <c r="SSM437" s="31"/>
      <c r="SSN437" s="31"/>
      <c r="SSO437" s="31"/>
      <c r="SSP437" s="31"/>
      <c r="SSQ437" s="31"/>
      <c r="SSR437" s="31"/>
      <c r="SSS437" s="31"/>
      <c r="SST437" s="31"/>
      <c r="SSU437" s="31"/>
      <c r="SSV437" s="31"/>
      <c r="SSW437" s="31"/>
      <c r="SSX437" s="31"/>
      <c r="SSY437" s="31"/>
      <c r="SSZ437" s="31"/>
      <c r="STA437" s="31"/>
      <c r="STB437" s="31"/>
      <c r="STC437" s="31"/>
      <c r="STD437" s="31"/>
      <c r="STE437" s="31"/>
      <c r="STF437" s="31"/>
      <c r="STG437" s="31"/>
      <c r="STH437" s="31"/>
      <c r="STI437" s="31"/>
      <c r="STJ437" s="31"/>
      <c r="STK437" s="31"/>
      <c r="STL437" s="31"/>
      <c r="STM437" s="31"/>
      <c r="STN437" s="31"/>
      <c r="STO437" s="31"/>
      <c r="STP437" s="31"/>
      <c r="STQ437" s="31"/>
      <c r="STR437" s="31"/>
      <c r="STS437" s="31"/>
      <c r="STT437" s="31"/>
      <c r="STU437" s="31"/>
      <c r="STV437" s="31"/>
      <c r="STW437" s="31"/>
      <c r="STX437" s="31"/>
      <c r="STY437" s="31"/>
      <c r="STZ437" s="31"/>
      <c r="SUA437" s="31"/>
      <c r="SUB437" s="31"/>
      <c r="SUC437" s="31"/>
      <c r="SUD437" s="31"/>
      <c r="SUE437" s="31"/>
      <c r="SUF437" s="31"/>
      <c r="SUG437" s="31"/>
      <c r="SUH437" s="31"/>
      <c r="SUI437" s="31"/>
      <c r="SUJ437" s="31"/>
      <c r="SUK437" s="31"/>
      <c r="SUL437" s="31"/>
      <c r="SUM437" s="31"/>
      <c r="SUN437" s="31"/>
      <c r="SUO437" s="31"/>
      <c r="SUP437" s="31"/>
      <c r="SUQ437" s="31"/>
      <c r="SUR437" s="31"/>
      <c r="SUS437" s="31"/>
      <c r="SUT437" s="31"/>
      <c r="SUU437" s="31"/>
      <c r="SUV437" s="31"/>
      <c r="SUW437" s="31"/>
      <c r="SUX437" s="31"/>
      <c r="SUY437" s="31"/>
      <c r="SUZ437" s="31"/>
      <c r="SVA437" s="31"/>
      <c r="SVB437" s="31"/>
      <c r="SVC437" s="31"/>
      <c r="SVD437" s="31"/>
      <c r="SVE437" s="31"/>
      <c r="SVF437" s="31"/>
      <c r="SVG437" s="31"/>
      <c r="SVH437" s="31"/>
      <c r="SVI437" s="31"/>
      <c r="SVJ437" s="31"/>
      <c r="SVK437" s="31"/>
      <c r="SVL437" s="31"/>
      <c r="SVM437" s="31"/>
      <c r="SVN437" s="31"/>
      <c r="SVO437" s="31"/>
      <c r="SVP437" s="31"/>
      <c r="SVQ437" s="31"/>
      <c r="SVR437" s="31"/>
      <c r="SVS437" s="31"/>
      <c r="SVT437" s="31"/>
      <c r="SVU437" s="31"/>
      <c r="SVV437" s="31"/>
      <c r="SVW437" s="31"/>
      <c r="SVX437" s="31"/>
      <c r="SVY437" s="31"/>
      <c r="SVZ437" s="31"/>
      <c r="SWA437" s="31"/>
      <c r="SWB437" s="31"/>
      <c r="SWC437" s="31"/>
      <c r="SWD437" s="31"/>
      <c r="SWE437" s="31"/>
      <c r="SWF437" s="31"/>
      <c r="SWG437" s="31"/>
      <c r="SWH437" s="31"/>
      <c r="SWI437" s="31"/>
      <c r="SWJ437" s="31"/>
      <c r="SWK437" s="31"/>
      <c r="SWL437" s="31"/>
      <c r="SWM437" s="31"/>
      <c r="SWN437" s="31"/>
      <c r="SWO437" s="31"/>
      <c r="SWP437" s="31"/>
      <c r="SWQ437" s="31"/>
      <c r="SWR437" s="31"/>
      <c r="SWS437" s="31"/>
      <c r="SWT437" s="31"/>
      <c r="SWU437" s="31"/>
      <c r="SWV437" s="31"/>
      <c r="SWW437" s="31"/>
      <c r="SWX437" s="31"/>
      <c r="SWY437" s="31"/>
      <c r="SWZ437" s="31"/>
      <c r="SXA437" s="31"/>
      <c r="SXB437" s="31"/>
      <c r="SXC437" s="31"/>
      <c r="SXD437" s="31"/>
      <c r="SXE437" s="31"/>
      <c r="SXF437" s="31"/>
      <c r="SXG437" s="31"/>
      <c r="SXH437" s="31"/>
      <c r="SXI437" s="31"/>
      <c r="SXJ437" s="31"/>
      <c r="SXK437" s="31"/>
      <c r="SXL437" s="31"/>
      <c r="SXM437" s="31"/>
      <c r="SXN437" s="31"/>
      <c r="SXO437" s="31"/>
      <c r="SXP437" s="31"/>
      <c r="SXQ437" s="31"/>
      <c r="SXR437" s="31"/>
      <c r="SXS437" s="31"/>
      <c r="SXT437" s="31"/>
      <c r="SXU437" s="31"/>
      <c r="SXV437" s="31"/>
      <c r="SXW437" s="31"/>
      <c r="SXX437" s="31"/>
      <c r="SXY437" s="31"/>
      <c r="SXZ437" s="31"/>
      <c r="SYA437" s="31"/>
      <c r="SYB437" s="31"/>
      <c r="SYC437" s="31"/>
      <c r="SYD437" s="31"/>
      <c r="SYE437" s="31"/>
      <c r="SYF437" s="31"/>
      <c r="SYG437" s="31"/>
      <c r="SYH437" s="31"/>
      <c r="SYI437" s="31"/>
      <c r="SYJ437" s="31"/>
      <c r="SYK437" s="31"/>
      <c r="SYL437" s="31"/>
      <c r="SYM437" s="31"/>
      <c r="SYN437" s="31"/>
      <c r="SYO437" s="31"/>
      <c r="SYP437" s="31"/>
      <c r="SYQ437" s="31"/>
      <c r="SYR437" s="31"/>
      <c r="SYS437" s="31"/>
      <c r="SYT437" s="31"/>
      <c r="SYU437" s="31"/>
      <c r="SYV437" s="31"/>
      <c r="SYW437" s="31"/>
      <c r="SYX437" s="31"/>
      <c r="SYY437" s="31"/>
      <c r="SYZ437" s="31"/>
      <c r="SZA437" s="31"/>
      <c r="SZB437" s="31"/>
      <c r="SZC437" s="31"/>
      <c r="SZD437" s="31"/>
      <c r="SZE437" s="31"/>
      <c r="SZF437" s="31"/>
      <c r="SZG437" s="31"/>
      <c r="SZH437" s="31"/>
      <c r="SZI437" s="31"/>
      <c r="SZJ437" s="31"/>
      <c r="SZK437" s="31"/>
      <c r="SZL437" s="31"/>
      <c r="SZM437" s="31"/>
      <c r="SZN437" s="31"/>
      <c r="SZO437" s="31"/>
      <c r="SZP437" s="31"/>
      <c r="SZQ437" s="31"/>
      <c r="SZR437" s="31"/>
      <c r="SZS437" s="31"/>
      <c r="SZT437" s="31"/>
      <c r="SZU437" s="31"/>
      <c r="SZV437" s="31"/>
      <c r="SZW437" s="31"/>
      <c r="SZX437" s="31"/>
      <c r="SZY437" s="31"/>
      <c r="SZZ437" s="31"/>
      <c r="TAA437" s="31"/>
      <c r="TAB437" s="31"/>
      <c r="TAC437" s="31"/>
      <c r="TAD437" s="31"/>
      <c r="TAE437" s="31"/>
      <c r="TAF437" s="31"/>
      <c r="TAG437" s="31"/>
      <c r="TAH437" s="31"/>
      <c r="TAI437" s="31"/>
      <c r="TAJ437" s="31"/>
      <c r="TAK437" s="31"/>
      <c r="TAL437" s="31"/>
      <c r="TAM437" s="31"/>
      <c r="TAN437" s="31"/>
      <c r="TAO437" s="31"/>
      <c r="TAP437" s="31"/>
      <c r="TAQ437" s="31"/>
      <c r="TAR437" s="31"/>
      <c r="TAS437" s="31"/>
      <c r="TAT437" s="31"/>
      <c r="TAU437" s="31"/>
      <c r="TAV437" s="31"/>
      <c r="TAW437" s="31"/>
      <c r="TAX437" s="31"/>
      <c r="TAY437" s="31"/>
      <c r="TAZ437" s="31"/>
      <c r="TBA437" s="31"/>
      <c r="TBB437" s="31"/>
      <c r="TBC437" s="31"/>
      <c r="TBD437" s="31"/>
      <c r="TBE437" s="31"/>
      <c r="TBF437" s="31"/>
      <c r="TBG437" s="31"/>
      <c r="TBH437" s="31"/>
      <c r="TBI437" s="31"/>
      <c r="TBJ437" s="31"/>
      <c r="TBK437" s="31"/>
      <c r="TBL437" s="31"/>
      <c r="TBM437" s="31"/>
      <c r="TBN437" s="31"/>
      <c r="TBO437" s="31"/>
      <c r="TBP437" s="31"/>
      <c r="TBQ437" s="31"/>
      <c r="TBR437" s="31"/>
      <c r="TBS437" s="31"/>
      <c r="TBT437" s="31"/>
      <c r="TBU437" s="31"/>
      <c r="TBV437" s="31"/>
      <c r="TBW437" s="31"/>
      <c r="TBX437" s="31"/>
      <c r="TBY437" s="31"/>
      <c r="TBZ437" s="31"/>
      <c r="TCA437" s="31"/>
      <c r="TCB437" s="31"/>
      <c r="TCC437" s="31"/>
      <c r="TCD437" s="31"/>
      <c r="TCE437" s="31"/>
      <c r="TCF437" s="31"/>
      <c r="TCG437" s="31"/>
      <c r="TCH437" s="31"/>
      <c r="TCI437" s="31"/>
      <c r="TCJ437" s="31"/>
      <c r="TCK437" s="31"/>
      <c r="TCL437" s="31"/>
      <c r="TCM437" s="31"/>
      <c r="TCN437" s="31"/>
      <c r="TCO437" s="31"/>
      <c r="TCP437" s="31"/>
      <c r="TCQ437" s="31"/>
      <c r="TCR437" s="31"/>
      <c r="TCS437" s="31"/>
      <c r="TCT437" s="31"/>
      <c r="TCU437" s="31"/>
      <c r="TCV437" s="31"/>
      <c r="TCW437" s="31"/>
      <c r="TCX437" s="31"/>
      <c r="TCY437" s="31"/>
      <c r="TCZ437" s="31"/>
      <c r="TDA437" s="31"/>
      <c r="TDB437" s="31"/>
      <c r="TDC437" s="31"/>
      <c r="TDD437" s="31"/>
      <c r="TDE437" s="31"/>
      <c r="TDF437" s="31"/>
      <c r="TDG437" s="31"/>
      <c r="TDH437" s="31"/>
      <c r="TDI437" s="31"/>
      <c r="TDJ437" s="31"/>
      <c r="TDK437" s="31"/>
      <c r="TDL437" s="31"/>
      <c r="TDM437" s="31"/>
      <c r="TDN437" s="31"/>
      <c r="TDO437" s="31"/>
      <c r="TDP437" s="31"/>
      <c r="TDQ437" s="31"/>
      <c r="TDR437" s="31"/>
      <c r="TDS437" s="31"/>
      <c r="TDT437" s="31"/>
      <c r="TDU437" s="31"/>
      <c r="TDV437" s="31"/>
      <c r="TDW437" s="31"/>
      <c r="TDX437" s="31"/>
      <c r="TDY437" s="31"/>
      <c r="TDZ437" s="31"/>
      <c r="TEA437" s="31"/>
      <c r="TEB437" s="31"/>
      <c r="TEC437" s="31"/>
      <c r="TED437" s="31"/>
      <c r="TEE437" s="31"/>
      <c r="TEF437" s="31"/>
      <c r="TEG437" s="31"/>
      <c r="TEH437" s="31"/>
      <c r="TEI437" s="31"/>
      <c r="TEJ437" s="31"/>
      <c r="TEK437" s="31"/>
      <c r="TEL437" s="31"/>
      <c r="TEM437" s="31"/>
      <c r="TEN437" s="31"/>
      <c r="TEO437" s="31"/>
      <c r="TEP437" s="31"/>
      <c r="TEQ437" s="31"/>
      <c r="TER437" s="31"/>
      <c r="TES437" s="31"/>
      <c r="TET437" s="31"/>
      <c r="TEU437" s="31"/>
      <c r="TEV437" s="31"/>
      <c r="TEW437" s="31"/>
      <c r="TEX437" s="31"/>
      <c r="TEY437" s="31"/>
      <c r="TEZ437" s="31"/>
      <c r="TFA437" s="31"/>
      <c r="TFB437" s="31"/>
      <c r="TFC437" s="31"/>
      <c r="TFD437" s="31"/>
      <c r="TFE437" s="31"/>
      <c r="TFF437" s="31"/>
      <c r="TFG437" s="31"/>
      <c r="TFH437" s="31"/>
      <c r="TFI437" s="31"/>
      <c r="TFJ437" s="31"/>
      <c r="TFK437" s="31"/>
      <c r="TFL437" s="31"/>
      <c r="TFM437" s="31"/>
      <c r="TFN437" s="31"/>
      <c r="TFO437" s="31"/>
      <c r="TFP437" s="31"/>
      <c r="TFQ437" s="31"/>
      <c r="TFR437" s="31"/>
      <c r="TFS437" s="31"/>
      <c r="TFT437" s="31"/>
      <c r="TFU437" s="31"/>
      <c r="TFV437" s="31"/>
      <c r="TFW437" s="31"/>
      <c r="TFX437" s="31"/>
      <c r="TFY437" s="31"/>
      <c r="TFZ437" s="31"/>
      <c r="TGA437" s="31"/>
      <c r="TGB437" s="31"/>
      <c r="TGC437" s="31"/>
      <c r="TGD437" s="31"/>
      <c r="TGE437" s="31"/>
      <c r="TGF437" s="31"/>
      <c r="TGG437" s="31"/>
      <c r="TGH437" s="31"/>
      <c r="TGI437" s="31"/>
      <c r="TGJ437" s="31"/>
      <c r="TGK437" s="31"/>
      <c r="TGL437" s="31"/>
      <c r="TGM437" s="31"/>
      <c r="TGN437" s="31"/>
      <c r="TGO437" s="31"/>
      <c r="TGP437" s="31"/>
      <c r="TGQ437" s="31"/>
      <c r="TGR437" s="31"/>
      <c r="TGS437" s="31"/>
      <c r="TGT437" s="31"/>
      <c r="TGU437" s="31"/>
      <c r="TGV437" s="31"/>
      <c r="TGW437" s="31"/>
      <c r="TGX437" s="31"/>
      <c r="TGY437" s="31"/>
      <c r="TGZ437" s="31"/>
      <c r="THA437" s="31"/>
      <c r="THB437" s="31"/>
      <c r="THC437" s="31"/>
      <c r="THD437" s="31"/>
      <c r="THE437" s="31"/>
      <c r="THF437" s="31"/>
      <c r="THG437" s="31"/>
      <c r="THH437" s="31"/>
      <c r="THI437" s="31"/>
      <c r="THJ437" s="31"/>
      <c r="THK437" s="31"/>
      <c r="THL437" s="31"/>
      <c r="THM437" s="31"/>
      <c r="THN437" s="31"/>
      <c r="THO437" s="31"/>
      <c r="THP437" s="31"/>
      <c r="THQ437" s="31"/>
      <c r="THR437" s="31"/>
      <c r="THS437" s="31"/>
      <c r="THT437" s="31"/>
      <c r="THU437" s="31"/>
      <c r="THV437" s="31"/>
      <c r="THW437" s="31"/>
      <c r="THX437" s="31"/>
      <c r="THY437" s="31"/>
      <c r="THZ437" s="31"/>
      <c r="TIA437" s="31"/>
      <c r="TIB437" s="31"/>
      <c r="TIC437" s="31"/>
      <c r="TID437" s="31"/>
      <c r="TIE437" s="31"/>
      <c r="TIF437" s="31"/>
      <c r="TIG437" s="31"/>
      <c r="TIH437" s="31"/>
      <c r="TII437" s="31"/>
      <c r="TIJ437" s="31"/>
      <c r="TIK437" s="31"/>
      <c r="TIL437" s="31"/>
      <c r="TIM437" s="31"/>
      <c r="TIN437" s="31"/>
      <c r="TIO437" s="31"/>
      <c r="TIP437" s="31"/>
      <c r="TIQ437" s="31"/>
      <c r="TIR437" s="31"/>
      <c r="TIS437" s="31"/>
      <c r="TIT437" s="31"/>
      <c r="TIU437" s="31"/>
      <c r="TIV437" s="31"/>
      <c r="TIW437" s="31"/>
      <c r="TIX437" s="31"/>
      <c r="TIY437" s="31"/>
      <c r="TIZ437" s="31"/>
      <c r="TJA437" s="31"/>
      <c r="TJB437" s="31"/>
      <c r="TJC437" s="31"/>
      <c r="TJD437" s="31"/>
      <c r="TJE437" s="31"/>
      <c r="TJF437" s="31"/>
      <c r="TJG437" s="31"/>
      <c r="TJH437" s="31"/>
      <c r="TJI437" s="31"/>
      <c r="TJJ437" s="31"/>
      <c r="TJK437" s="31"/>
      <c r="TJL437" s="31"/>
      <c r="TJM437" s="31"/>
      <c r="TJN437" s="31"/>
      <c r="TJO437" s="31"/>
      <c r="TJP437" s="31"/>
      <c r="TJQ437" s="31"/>
      <c r="TJR437" s="31"/>
      <c r="TJS437" s="31"/>
      <c r="TJT437" s="31"/>
      <c r="TJU437" s="31"/>
      <c r="TJV437" s="31"/>
      <c r="TJW437" s="31"/>
      <c r="TJX437" s="31"/>
      <c r="TJY437" s="31"/>
      <c r="TJZ437" s="31"/>
      <c r="TKA437" s="31"/>
      <c r="TKB437" s="31"/>
      <c r="TKC437" s="31"/>
      <c r="TKD437" s="31"/>
      <c r="TKE437" s="31"/>
      <c r="TKF437" s="31"/>
      <c r="TKG437" s="31"/>
      <c r="TKH437" s="31"/>
      <c r="TKI437" s="31"/>
      <c r="TKJ437" s="31"/>
      <c r="TKK437" s="31"/>
      <c r="TKL437" s="31"/>
      <c r="TKM437" s="31"/>
      <c r="TKN437" s="31"/>
      <c r="TKO437" s="31"/>
      <c r="TKP437" s="31"/>
      <c r="TKQ437" s="31"/>
      <c r="TKR437" s="31"/>
      <c r="TKS437" s="31"/>
      <c r="TKT437" s="31"/>
      <c r="TKU437" s="31"/>
      <c r="TKV437" s="31"/>
      <c r="TKW437" s="31"/>
      <c r="TKX437" s="31"/>
      <c r="TKY437" s="31"/>
      <c r="TKZ437" s="31"/>
      <c r="TLA437" s="31"/>
      <c r="TLB437" s="31"/>
      <c r="TLC437" s="31"/>
      <c r="TLD437" s="31"/>
      <c r="TLE437" s="31"/>
      <c r="TLF437" s="31"/>
      <c r="TLG437" s="31"/>
      <c r="TLH437" s="31"/>
      <c r="TLI437" s="31"/>
      <c r="TLJ437" s="31"/>
      <c r="TLK437" s="31"/>
      <c r="TLL437" s="31"/>
      <c r="TLM437" s="31"/>
      <c r="TLN437" s="31"/>
      <c r="TLO437" s="31"/>
      <c r="TLP437" s="31"/>
      <c r="TLQ437" s="31"/>
      <c r="TLR437" s="31"/>
      <c r="TLS437" s="31"/>
      <c r="TLT437" s="31"/>
      <c r="TLU437" s="31"/>
      <c r="TLV437" s="31"/>
      <c r="TLW437" s="31"/>
      <c r="TLX437" s="31"/>
      <c r="TLY437" s="31"/>
      <c r="TLZ437" s="31"/>
      <c r="TMA437" s="31"/>
      <c r="TMB437" s="31"/>
      <c r="TMC437" s="31"/>
      <c r="TMD437" s="31"/>
      <c r="TME437" s="31"/>
      <c r="TMF437" s="31"/>
      <c r="TMG437" s="31"/>
      <c r="TMH437" s="31"/>
      <c r="TMI437" s="31"/>
      <c r="TMJ437" s="31"/>
      <c r="TMK437" s="31"/>
      <c r="TML437" s="31"/>
      <c r="TMM437" s="31"/>
      <c r="TMN437" s="31"/>
      <c r="TMO437" s="31"/>
      <c r="TMP437" s="31"/>
      <c r="TMQ437" s="31"/>
      <c r="TMR437" s="31"/>
      <c r="TMS437" s="31"/>
      <c r="TMT437" s="31"/>
      <c r="TMU437" s="31"/>
      <c r="TMV437" s="31"/>
      <c r="TMW437" s="31"/>
      <c r="TMX437" s="31"/>
      <c r="TMY437" s="31"/>
      <c r="TMZ437" s="31"/>
      <c r="TNA437" s="31"/>
      <c r="TNB437" s="31"/>
      <c r="TNC437" s="31"/>
      <c r="TND437" s="31"/>
      <c r="TNE437" s="31"/>
      <c r="TNF437" s="31"/>
      <c r="TNG437" s="31"/>
      <c r="TNH437" s="31"/>
      <c r="TNI437" s="31"/>
      <c r="TNJ437" s="31"/>
      <c r="TNK437" s="31"/>
      <c r="TNL437" s="31"/>
      <c r="TNM437" s="31"/>
      <c r="TNN437" s="31"/>
      <c r="TNO437" s="31"/>
      <c r="TNP437" s="31"/>
      <c r="TNQ437" s="31"/>
      <c r="TNR437" s="31"/>
      <c r="TNS437" s="31"/>
      <c r="TNT437" s="31"/>
      <c r="TNU437" s="31"/>
      <c r="TNV437" s="31"/>
      <c r="TNW437" s="31"/>
      <c r="TNX437" s="31"/>
      <c r="TNY437" s="31"/>
      <c r="TNZ437" s="31"/>
      <c r="TOA437" s="31"/>
      <c r="TOB437" s="31"/>
      <c r="TOC437" s="31"/>
      <c r="TOD437" s="31"/>
      <c r="TOE437" s="31"/>
      <c r="TOF437" s="31"/>
      <c r="TOG437" s="31"/>
      <c r="TOH437" s="31"/>
      <c r="TOI437" s="31"/>
      <c r="TOJ437" s="31"/>
      <c r="TOK437" s="31"/>
      <c r="TOL437" s="31"/>
      <c r="TOM437" s="31"/>
      <c r="TON437" s="31"/>
      <c r="TOO437" s="31"/>
      <c r="TOP437" s="31"/>
      <c r="TOQ437" s="31"/>
      <c r="TOR437" s="31"/>
      <c r="TOS437" s="31"/>
      <c r="TOT437" s="31"/>
      <c r="TOU437" s="31"/>
      <c r="TOV437" s="31"/>
      <c r="TOW437" s="31"/>
      <c r="TOX437" s="31"/>
      <c r="TOY437" s="31"/>
      <c r="TOZ437" s="31"/>
      <c r="TPA437" s="31"/>
      <c r="TPB437" s="31"/>
      <c r="TPC437" s="31"/>
      <c r="TPD437" s="31"/>
      <c r="TPE437" s="31"/>
      <c r="TPF437" s="31"/>
      <c r="TPG437" s="31"/>
      <c r="TPH437" s="31"/>
      <c r="TPI437" s="31"/>
      <c r="TPJ437" s="31"/>
      <c r="TPK437" s="31"/>
      <c r="TPL437" s="31"/>
      <c r="TPM437" s="31"/>
      <c r="TPN437" s="31"/>
      <c r="TPO437" s="31"/>
      <c r="TPP437" s="31"/>
      <c r="TPQ437" s="31"/>
      <c r="TPR437" s="31"/>
      <c r="TPS437" s="31"/>
      <c r="TPT437" s="31"/>
      <c r="TPU437" s="31"/>
      <c r="TPV437" s="31"/>
      <c r="TPW437" s="31"/>
      <c r="TPX437" s="31"/>
      <c r="TPY437" s="31"/>
      <c r="TPZ437" s="31"/>
      <c r="TQA437" s="31"/>
      <c r="TQB437" s="31"/>
      <c r="TQC437" s="31"/>
      <c r="TQD437" s="31"/>
      <c r="TQE437" s="31"/>
      <c r="TQF437" s="31"/>
      <c r="TQG437" s="31"/>
      <c r="TQH437" s="31"/>
      <c r="TQI437" s="31"/>
      <c r="TQJ437" s="31"/>
      <c r="TQK437" s="31"/>
      <c r="TQL437" s="31"/>
      <c r="TQM437" s="31"/>
      <c r="TQN437" s="31"/>
      <c r="TQO437" s="31"/>
      <c r="TQP437" s="31"/>
      <c r="TQQ437" s="31"/>
      <c r="TQR437" s="31"/>
      <c r="TQS437" s="31"/>
      <c r="TQT437" s="31"/>
      <c r="TQU437" s="31"/>
      <c r="TQV437" s="31"/>
      <c r="TQW437" s="31"/>
      <c r="TQX437" s="31"/>
      <c r="TQY437" s="31"/>
      <c r="TQZ437" s="31"/>
      <c r="TRA437" s="31"/>
      <c r="TRB437" s="31"/>
      <c r="TRC437" s="31"/>
      <c r="TRD437" s="31"/>
      <c r="TRE437" s="31"/>
      <c r="TRF437" s="31"/>
      <c r="TRG437" s="31"/>
      <c r="TRH437" s="31"/>
      <c r="TRI437" s="31"/>
      <c r="TRJ437" s="31"/>
      <c r="TRK437" s="31"/>
      <c r="TRL437" s="31"/>
      <c r="TRM437" s="31"/>
      <c r="TRN437" s="31"/>
      <c r="TRO437" s="31"/>
      <c r="TRP437" s="31"/>
      <c r="TRQ437" s="31"/>
      <c r="TRR437" s="31"/>
      <c r="TRS437" s="31"/>
      <c r="TRT437" s="31"/>
      <c r="TRU437" s="31"/>
      <c r="TRV437" s="31"/>
      <c r="TRW437" s="31"/>
      <c r="TRX437" s="31"/>
      <c r="TRY437" s="31"/>
      <c r="TRZ437" s="31"/>
      <c r="TSA437" s="31"/>
      <c r="TSB437" s="31"/>
      <c r="TSC437" s="31"/>
      <c r="TSD437" s="31"/>
      <c r="TSE437" s="31"/>
      <c r="TSF437" s="31"/>
      <c r="TSG437" s="31"/>
      <c r="TSH437" s="31"/>
      <c r="TSI437" s="31"/>
      <c r="TSJ437" s="31"/>
      <c r="TSK437" s="31"/>
      <c r="TSL437" s="31"/>
      <c r="TSM437" s="31"/>
      <c r="TSN437" s="31"/>
      <c r="TSO437" s="31"/>
      <c r="TSP437" s="31"/>
      <c r="TSQ437" s="31"/>
      <c r="TSR437" s="31"/>
      <c r="TSS437" s="31"/>
      <c r="TST437" s="31"/>
      <c r="TSU437" s="31"/>
      <c r="TSV437" s="31"/>
      <c r="TSW437" s="31"/>
      <c r="TSX437" s="31"/>
      <c r="TSY437" s="31"/>
      <c r="TSZ437" s="31"/>
      <c r="TTA437" s="31"/>
      <c r="TTB437" s="31"/>
      <c r="TTC437" s="31"/>
      <c r="TTD437" s="31"/>
      <c r="TTE437" s="31"/>
      <c r="TTF437" s="31"/>
      <c r="TTG437" s="31"/>
      <c r="TTH437" s="31"/>
      <c r="TTI437" s="31"/>
      <c r="TTJ437" s="31"/>
      <c r="TTK437" s="31"/>
      <c r="TTL437" s="31"/>
      <c r="TTM437" s="31"/>
      <c r="TTN437" s="31"/>
      <c r="TTO437" s="31"/>
      <c r="TTP437" s="31"/>
      <c r="TTQ437" s="31"/>
      <c r="TTR437" s="31"/>
      <c r="TTS437" s="31"/>
      <c r="TTT437" s="31"/>
      <c r="TTU437" s="31"/>
      <c r="TTV437" s="31"/>
      <c r="TTW437" s="31"/>
      <c r="TTX437" s="31"/>
      <c r="TTY437" s="31"/>
      <c r="TTZ437" s="31"/>
      <c r="TUA437" s="31"/>
      <c r="TUB437" s="31"/>
      <c r="TUC437" s="31"/>
      <c r="TUD437" s="31"/>
      <c r="TUE437" s="31"/>
      <c r="TUF437" s="31"/>
      <c r="TUG437" s="31"/>
      <c r="TUH437" s="31"/>
      <c r="TUI437" s="31"/>
      <c r="TUJ437" s="31"/>
      <c r="TUK437" s="31"/>
      <c r="TUL437" s="31"/>
      <c r="TUM437" s="31"/>
      <c r="TUN437" s="31"/>
      <c r="TUO437" s="31"/>
      <c r="TUP437" s="31"/>
      <c r="TUQ437" s="31"/>
      <c r="TUR437" s="31"/>
      <c r="TUS437" s="31"/>
      <c r="TUT437" s="31"/>
      <c r="TUU437" s="31"/>
      <c r="TUV437" s="31"/>
      <c r="TUW437" s="31"/>
      <c r="TUX437" s="31"/>
      <c r="TUY437" s="31"/>
      <c r="TUZ437" s="31"/>
      <c r="TVA437" s="31"/>
      <c r="TVB437" s="31"/>
      <c r="TVC437" s="31"/>
      <c r="TVD437" s="31"/>
      <c r="TVE437" s="31"/>
      <c r="TVF437" s="31"/>
      <c r="TVG437" s="31"/>
      <c r="TVH437" s="31"/>
      <c r="TVI437" s="31"/>
      <c r="TVJ437" s="31"/>
      <c r="TVK437" s="31"/>
      <c r="TVL437" s="31"/>
      <c r="TVM437" s="31"/>
      <c r="TVN437" s="31"/>
      <c r="TVO437" s="31"/>
      <c r="TVP437" s="31"/>
      <c r="TVQ437" s="31"/>
      <c r="TVR437" s="31"/>
      <c r="TVS437" s="31"/>
      <c r="TVT437" s="31"/>
      <c r="TVU437" s="31"/>
      <c r="TVV437" s="31"/>
      <c r="TVW437" s="31"/>
      <c r="TVX437" s="31"/>
      <c r="TVY437" s="31"/>
      <c r="TVZ437" s="31"/>
      <c r="TWA437" s="31"/>
      <c r="TWB437" s="31"/>
      <c r="TWC437" s="31"/>
      <c r="TWD437" s="31"/>
      <c r="TWE437" s="31"/>
      <c r="TWF437" s="31"/>
      <c r="TWG437" s="31"/>
      <c r="TWH437" s="31"/>
      <c r="TWI437" s="31"/>
      <c r="TWJ437" s="31"/>
      <c r="TWK437" s="31"/>
      <c r="TWL437" s="31"/>
      <c r="TWM437" s="31"/>
      <c r="TWN437" s="31"/>
      <c r="TWO437" s="31"/>
      <c r="TWP437" s="31"/>
      <c r="TWQ437" s="31"/>
      <c r="TWR437" s="31"/>
      <c r="TWS437" s="31"/>
      <c r="TWT437" s="31"/>
      <c r="TWU437" s="31"/>
      <c r="TWV437" s="31"/>
      <c r="TWW437" s="31"/>
      <c r="TWX437" s="31"/>
      <c r="TWY437" s="31"/>
      <c r="TWZ437" s="31"/>
      <c r="TXA437" s="31"/>
      <c r="TXB437" s="31"/>
      <c r="TXC437" s="31"/>
      <c r="TXD437" s="31"/>
      <c r="TXE437" s="31"/>
      <c r="TXF437" s="31"/>
      <c r="TXG437" s="31"/>
      <c r="TXH437" s="31"/>
      <c r="TXI437" s="31"/>
      <c r="TXJ437" s="31"/>
      <c r="TXK437" s="31"/>
      <c r="TXL437" s="31"/>
      <c r="TXM437" s="31"/>
      <c r="TXN437" s="31"/>
      <c r="TXO437" s="31"/>
      <c r="TXP437" s="31"/>
      <c r="TXQ437" s="31"/>
      <c r="TXR437" s="31"/>
      <c r="TXS437" s="31"/>
      <c r="TXT437" s="31"/>
      <c r="TXU437" s="31"/>
      <c r="TXV437" s="31"/>
      <c r="TXW437" s="31"/>
      <c r="TXX437" s="31"/>
      <c r="TXY437" s="31"/>
      <c r="TXZ437" s="31"/>
      <c r="TYA437" s="31"/>
      <c r="TYB437" s="31"/>
      <c r="TYC437" s="31"/>
      <c r="TYD437" s="31"/>
      <c r="TYE437" s="31"/>
      <c r="TYF437" s="31"/>
      <c r="TYG437" s="31"/>
      <c r="TYH437" s="31"/>
      <c r="TYI437" s="31"/>
      <c r="TYJ437" s="31"/>
      <c r="TYK437" s="31"/>
      <c r="TYL437" s="31"/>
      <c r="TYM437" s="31"/>
      <c r="TYN437" s="31"/>
      <c r="TYO437" s="31"/>
      <c r="TYP437" s="31"/>
      <c r="TYQ437" s="31"/>
      <c r="TYR437" s="31"/>
      <c r="TYS437" s="31"/>
      <c r="TYT437" s="31"/>
      <c r="TYU437" s="31"/>
      <c r="TYV437" s="31"/>
      <c r="TYW437" s="31"/>
      <c r="TYX437" s="31"/>
      <c r="TYY437" s="31"/>
      <c r="TYZ437" s="31"/>
      <c r="TZA437" s="31"/>
      <c r="TZB437" s="31"/>
      <c r="TZC437" s="31"/>
      <c r="TZD437" s="31"/>
      <c r="TZE437" s="31"/>
      <c r="TZF437" s="31"/>
      <c r="TZG437" s="31"/>
      <c r="TZH437" s="31"/>
      <c r="TZI437" s="31"/>
      <c r="TZJ437" s="31"/>
      <c r="TZK437" s="31"/>
      <c r="TZL437" s="31"/>
      <c r="TZM437" s="31"/>
      <c r="TZN437" s="31"/>
      <c r="TZO437" s="31"/>
      <c r="TZP437" s="31"/>
      <c r="TZQ437" s="31"/>
      <c r="TZR437" s="31"/>
      <c r="TZS437" s="31"/>
      <c r="TZT437" s="31"/>
      <c r="TZU437" s="31"/>
      <c r="TZV437" s="31"/>
      <c r="TZW437" s="31"/>
      <c r="TZX437" s="31"/>
      <c r="TZY437" s="31"/>
      <c r="TZZ437" s="31"/>
      <c r="UAA437" s="31"/>
      <c r="UAB437" s="31"/>
      <c r="UAC437" s="31"/>
      <c r="UAD437" s="31"/>
      <c r="UAE437" s="31"/>
      <c r="UAF437" s="31"/>
      <c r="UAG437" s="31"/>
      <c r="UAH437" s="31"/>
      <c r="UAI437" s="31"/>
      <c r="UAJ437" s="31"/>
      <c r="UAK437" s="31"/>
      <c r="UAL437" s="31"/>
      <c r="UAM437" s="31"/>
      <c r="UAN437" s="31"/>
      <c r="UAO437" s="31"/>
      <c r="UAP437" s="31"/>
      <c r="UAQ437" s="31"/>
      <c r="UAR437" s="31"/>
      <c r="UAS437" s="31"/>
      <c r="UAT437" s="31"/>
      <c r="UAU437" s="31"/>
      <c r="UAV437" s="31"/>
      <c r="UAW437" s="31"/>
      <c r="UAX437" s="31"/>
      <c r="UAY437" s="31"/>
      <c r="UAZ437" s="31"/>
      <c r="UBA437" s="31"/>
      <c r="UBB437" s="31"/>
      <c r="UBC437" s="31"/>
      <c r="UBD437" s="31"/>
      <c r="UBE437" s="31"/>
      <c r="UBF437" s="31"/>
      <c r="UBG437" s="31"/>
      <c r="UBH437" s="31"/>
      <c r="UBI437" s="31"/>
      <c r="UBJ437" s="31"/>
      <c r="UBK437" s="31"/>
      <c r="UBL437" s="31"/>
      <c r="UBM437" s="31"/>
      <c r="UBN437" s="31"/>
      <c r="UBO437" s="31"/>
      <c r="UBP437" s="31"/>
      <c r="UBQ437" s="31"/>
      <c r="UBR437" s="31"/>
      <c r="UBS437" s="31"/>
      <c r="UBT437" s="31"/>
      <c r="UBU437" s="31"/>
      <c r="UBV437" s="31"/>
      <c r="UBW437" s="31"/>
      <c r="UBX437" s="31"/>
      <c r="UBY437" s="31"/>
      <c r="UBZ437" s="31"/>
      <c r="UCA437" s="31"/>
      <c r="UCB437" s="31"/>
      <c r="UCC437" s="31"/>
      <c r="UCD437" s="31"/>
      <c r="UCE437" s="31"/>
      <c r="UCF437" s="31"/>
      <c r="UCG437" s="31"/>
      <c r="UCH437" s="31"/>
      <c r="UCI437" s="31"/>
      <c r="UCJ437" s="31"/>
      <c r="UCK437" s="31"/>
      <c r="UCL437" s="31"/>
      <c r="UCM437" s="31"/>
      <c r="UCN437" s="31"/>
      <c r="UCO437" s="31"/>
      <c r="UCP437" s="31"/>
      <c r="UCQ437" s="31"/>
      <c r="UCR437" s="31"/>
      <c r="UCS437" s="31"/>
      <c r="UCT437" s="31"/>
      <c r="UCU437" s="31"/>
      <c r="UCV437" s="31"/>
      <c r="UCW437" s="31"/>
      <c r="UCX437" s="31"/>
      <c r="UCY437" s="31"/>
      <c r="UCZ437" s="31"/>
      <c r="UDA437" s="31"/>
      <c r="UDB437" s="31"/>
      <c r="UDC437" s="31"/>
      <c r="UDD437" s="31"/>
      <c r="UDE437" s="31"/>
      <c r="UDF437" s="31"/>
      <c r="UDG437" s="31"/>
      <c r="UDH437" s="31"/>
      <c r="UDI437" s="31"/>
      <c r="UDJ437" s="31"/>
      <c r="UDK437" s="31"/>
      <c r="UDL437" s="31"/>
      <c r="UDM437" s="31"/>
      <c r="UDN437" s="31"/>
      <c r="UDO437" s="31"/>
      <c r="UDP437" s="31"/>
      <c r="UDQ437" s="31"/>
      <c r="UDR437" s="31"/>
      <c r="UDS437" s="31"/>
      <c r="UDT437" s="31"/>
      <c r="UDU437" s="31"/>
      <c r="UDV437" s="31"/>
      <c r="UDW437" s="31"/>
      <c r="UDX437" s="31"/>
      <c r="UDY437" s="31"/>
      <c r="UDZ437" s="31"/>
      <c r="UEA437" s="31"/>
      <c r="UEB437" s="31"/>
      <c r="UEC437" s="31"/>
      <c r="UED437" s="31"/>
      <c r="UEE437" s="31"/>
      <c r="UEF437" s="31"/>
      <c r="UEG437" s="31"/>
      <c r="UEH437" s="31"/>
      <c r="UEI437" s="31"/>
      <c r="UEJ437" s="31"/>
      <c r="UEK437" s="31"/>
      <c r="UEL437" s="31"/>
      <c r="UEM437" s="31"/>
      <c r="UEN437" s="31"/>
      <c r="UEO437" s="31"/>
      <c r="UEP437" s="31"/>
      <c r="UEQ437" s="31"/>
      <c r="UER437" s="31"/>
      <c r="UES437" s="31"/>
      <c r="UET437" s="31"/>
      <c r="UEU437" s="31"/>
      <c r="UEV437" s="31"/>
      <c r="UEW437" s="31"/>
      <c r="UEX437" s="31"/>
      <c r="UEY437" s="31"/>
      <c r="UEZ437" s="31"/>
      <c r="UFA437" s="31"/>
      <c r="UFB437" s="31"/>
      <c r="UFC437" s="31"/>
      <c r="UFD437" s="31"/>
      <c r="UFE437" s="31"/>
      <c r="UFF437" s="31"/>
      <c r="UFG437" s="31"/>
      <c r="UFH437" s="31"/>
      <c r="UFI437" s="31"/>
      <c r="UFJ437" s="31"/>
      <c r="UFK437" s="31"/>
      <c r="UFL437" s="31"/>
      <c r="UFM437" s="31"/>
      <c r="UFN437" s="31"/>
      <c r="UFO437" s="31"/>
      <c r="UFP437" s="31"/>
      <c r="UFQ437" s="31"/>
      <c r="UFR437" s="31"/>
      <c r="UFS437" s="31"/>
      <c r="UFT437" s="31"/>
      <c r="UFU437" s="31"/>
      <c r="UFV437" s="31"/>
      <c r="UFW437" s="31"/>
      <c r="UFX437" s="31"/>
      <c r="UFY437" s="31"/>
      <c r="UFZ437" s="31"/>
      <c r="UGA437" s="31"/>
      <c r="UGB437" s="31"/>
      <c r="UGC437" s="31"/>
      <c r="UGD437" s="31"/>
      <c r="UGE437" s="31"/>
      <c r="UGF437" s="31"/>
      <c r="UGG437" s="31"/>
      <c r="UGH437" s="31"/>
      <c r="UGI437" s="31"/>
      <c r="UGJ437" s="31"/>
      <c r="UGK437" s="31"/>
      <c r="UGL437" s="31"/>
      <c r="UGM437" s="31"/>
      <c r="UGN437" s="31"/>
      <c r="UGO437" s="31"/>
      <c r="UGP437" s="31"/>
      <c r="UGQ437" s="31"/>
      <c r="UGR437" s="31"/>
      <c r="UGS437" s="31"/>
      <c r="UGT437" s="31"/>
      <c r="UGU437" s="31"/>
      <c r="UGV437" s="31"/>
      <c r="UGW437" s="31"/>
      <c r="UGX437" s="31"/>
      <c r="UGY437" s="31"/>
      <c r="UGZ437" s="31"/>
      <c r="UHA437" s="31"/>
      <c r="UHB437" s="31"/>
      <c r="UHC437" s="31"/>
      <c r="UHD437" s="31"/>
      <c r="UHE437" s="31"/>
      <c r="UHF437" s="31"/>
      <c r="UHG437" s="31"/>
      <c r="UHH437" s="31"/>
      <c r="UHI437" s="31"/>
      <c r="UHJ437" s="31"/>
      <c r="UHK437" s="31"/>
      <c r="UHL437" s="31"/>
      <c r="UHM437" s="31"/>
      <c r="UHN437" s="31"/>
      <c r="UHO437" s="31"/>
      <c r="UHP437" s="31"/>
      <c r="UHQ437" s="31"/>
      <c r="UHR437" s="31"/>
      <c r="UHS437" s="31"/>
      <c r="UHT437" s="31"/>
      <c r="UHU437" s="31"/>
      <c r="UHV437" s="31"/>
      <c r="UHW437" s="31"/>
      <c r="UHX437" s="31"/>
      <c r="UHY437" s="31"/>
      <c r="UHZ437" s="31"/>
      <c r="UIA437" s="31"/>
      <c r="UIB437" s="31"/>
      <c r="UIC437" s="31"/>
      <c r="UID437" s="31"/>
      <c r="UIE437" s="31"/>
      <c r="UIF437" s="31"/>
      <c r="UIG437" s="31"/>
      <c r="UIH437" s="31"/>
      <c r="UII437" s="31"/>
      <c r="UIJ437" s="31"/>
      <c r="UIK437" s="31"/>
      <c r="UIL437" s="31"/>
      <c r="UIM437" s="31"/>
      <c r="UIN437" s="31"/>
      <c r="UIO437" s="31"/>
      <c r="UIP437" s="31"/>
      <c r="UIQ437" s="31"/>
      <c r="UIR437" s="31"/>
      <c r="UIS437" s="31"/>
      <c r="UIT437" s="31"/>
      <c r="UIU437" s="31"/>
      <c r="UIV437" s="31"/>
      <c r="UIW437" s="31"/>
      <c r="UIX437" s="31"/>
      <c r="UIY437" s="31"/>
      <c r="UIZ437" s="31"/>
      <c r="UJA437" s="31"/>
      <c r="UJB437" s="31"/>
      <c r="UJC437" s="31"/>
      <c r="UJD437" s="31"/>
      <c r="UJE437" s="31"/>
      <c r="UJF437" s="31"/>
      <c r="UJG437" s="31"/>
      <c r="UJH437" s="31"/>
      <c r="UJI437" s="31"/>
      <c r="UJJ437" s="31"/>
      <c r="UJK437" s="31"/>
      <c r="UJL437" s="31"/>
      <c r="UJM437" s="31"/>
      <c r="UJN437" s="31"/>
      <c r="UJO437" s="31"/>
      <c r="UJP437" s="31"/>
      <c r="UJQ437" s="31"/>
      <c r="UJR437" s="31"/>
      <c r="UJS437" s="31"/>
      <c r="UJT437" s="31"/>
      <c r="UJU437" s="31"/>
      <c r="UJV437" s="31"/>
      <c r="UJW437" s="31"/>
      <c r="UJX437" s="31"/>
      <c r="UJY437" s="31"/>
      <c r="UJZ437" s="31"/>
      <c r="UKA437" s="31"/>
      <c r="UKB437" s="31"/>
      <c r="UKC437" s="31"/>
      <c r="UKD437" s="31"/>
      <c r="UKE437" s="31"/>
      <c r="UKF437" s="31"/>
      <c r="UKG437" s="31"/>
      <c r="UKH437" s="31"/>
      <c r="UKI437" s="31"/>
      <c r="UKJ437" s="31"/>
      <c r="UKK437" s="31"/>
      <c r="UKL437" s="31"/>
      <c r="UKM437" s="31"/>
      <c r="UKN437" s="31"/>
      <c r="UKO437" s="31"/>
      <c r="UKP437" s="31"/>
      <c r="UKQ437" s="31"/>
      <c r="UKR437" s="31"/>
      <c r="UKS437" s="31"/>
      <c r="UKT437" s="31"/>
      <c r="UKU437" s="31"/>
      <c r="UKV437" s="31"/>
      <c r="UKW437" s="31"/>
      <c r="UKX437" s="31"/>
      <c r="UKY437" s="31"/>
      <c r="UKZ437" s="31"/>
      <c r="ULA437" s="31"/>
      <c r="ULB437" s="31"/>
      <c r="ULC437" s="31"/>
      <c r="ULD437" s="31"/>
      <c r="ULE437" s="31"/>
      <c r="ULF437" s="31"/>
      <c r="ULG437" s="31"/>
      <c r="ULH437" s="31"/>
      <c r="ULI437" s="31"/>
      <c r="ULJ437" s="31"/>
      <c r="ULK437" s="31"/>
      <c r="ULL437" s="31"/>
      <c r="ULM437" s="31"/>
      <c r="ULN437" s="31"/>
      <c r="ULO437" s="31"/>
      <c r="ULP437" s="31"/>
      <c r="ULQ437" s="31"/>
      <c r="ULR437" s="31"/>
      <c r="ULS437" s="31"/>
      <c r="ULT437" s="31"/>
      <c r="ULU437" s="31"/>
      <c r="ULV437" s="31"/>
      <c r="ULW437" s="31"/>
      <c r="ULX437" s="31"/>
      <c r="ULY437" s="31"/>
      <c r="ULZ437" s="31"/>
      <c r="UMA437" s="31"/>
      <c r="UMB437" s="31"/>
      <c r="UMC437" s="31"/>
      <c r="UMD437" s="31"/>
      <c r="UME437" s="31"/>
      <c r="UMF437" s="31"/>
      <c r="UMG437" s="31"/>
      <c r="UMH437" s="31"/>
      <c r="UMI437" s="31"/>
      <c r="UMJ437" s="31"/>
      <c r="UMK437" s="31"/>
      <c r="UML437" s="31"/>
      <c r="UMM437" s="31"/>
      <c r="UMN437" s="31"/>
      <c r="UMO437" s="31"/>
      <c r="UMP437" s="31"/>
      <c r="UMQ437" s="31"/>
      <c r="UMR437" s="31"/>
      <c r="UMS437" s="31"/>
      <c r="UMT437" s="31"/>
      <c r="UMU437" s="31"/>
      <c r="UMV437" s="31"/>
      <c r="UMW437" s="31"/>
      <c r="UMX437" s="31"/>
      <c r="UMY437" s="31"/>
      <c r="UMZ437" s="31"/>
      <c r="UNA437" s="31"/>
      <c r="UNB437" s="31"/>
      <c r="UNC437" s="31"/>
      <c r="UND437" s="31"/>
      <c r="UNE437" s="31"/>
      <c r="UNF437" s="31"/>
      <c r="UNG437" s="31"/>
      <c r="UNH437" s="31"/>
      <c r="UNI437" s="31"/>
      <c r="UNJ437" s="31"/>
      <c r="UNK437" s="31"/>
      <c r="UNL437" s="31"/>
      <c r="UNM437" s="31"/>
      <c r="UNN437" s="31"/>
      <c r="UNO437" s="31"/>
      <c r="UNP437" s="31"/>
      <c r="UNQ437" s="31"/>
      <c r="UNR437" s="31"/>
      <c r="UNS437" s="31"/>
      <c r="UNT437" s="31"/>
      <c r="UNU437" s="31"/>
      <c r="UNV437" s="31"/>
      <c r="UNW437" s="31"/>
      <c r="UNX437" s="31"/>
      <c r="UNY437" s="31"/>
      <c r="UNZ437" s="31"/>
      <c r="UOA437" s="31"/>
      <c r="UOB437" s="31"/>
      <c r="UOC437" s="31"/>
      <c r="UOD437" s="31"/>
      <c r="UOE437" s="31"/>
      <c r="UOF437" s="31"/>
      <c r="UOG437" s="31"/>
      <c r="UOH437" s="31"/>
      <c r="UOI437" s="31"/>
      <c r="UOJ437" s="31"/>
      <c r="UOK437" s="31"/>
      <c r="UOL437" s="31"/>
      <c r="UOM437" s="31"/>
      <c r="UON437" s="31"/>
      <c r="UOO437" s="31"/>
      <c r="UOP437" s="31"/>
      <c r="UOQ437" s="31"/>
      <c r="UOR437" s="31"/>
      <c r="UOS437" s="31"/>
      <c r="UOT437" s="31"/>
      <c r="UOU437" s="31"/>
      <c r="UOV437" s="31"/>
      <c r="UOW437" s="31"/>
      <c r="UOX437" s="31"/>
      <c r="UOY437" s="31"/>
      <c r="UOZ437" s="31"/>
      <c r="UPA437" s="31"/>
      <c r="UPB437" s="31"/>
      <c r="UPC437" s="31"/>
      <c r="UPD437" s="31"/>
      <c r="UPE437" s="31"/>
      <c r="UPF437" s="31"/>
      <c r="UPG437" s="31"/>
      <c r="UPH437" s="31"/>
      <c r="UPI437" s="31"/>
      <c r="UPJ437" s="31"/>
      <c r="UPK437" s="31"/>
      <c r="UPL437" s="31"/>
      <c r="UPM437" s="31"/>
      <c r="UPN437" s="31"/>
      <c r="UPO437" s="31"/>
      <c r="UPP437" s="31"/>
      <c r="UPQ437" s="31"/>
      <c r="UPR437" s="31"/>
      <c r="UPS437" s="31"/>
      <c r="UPT437" s="31"/>
      <c r="UPU437" s="31"/>
      <c r="UPV437" s="31"/>
      <c r="UPW437" s="31"/>
      <c r="UPX437" s="31"/>
      <c r="UPY437" s="31"/>
      <c r="UPZ437" s="31"/>
      <c r="UQA437" s="31"/>
      <c r="UQB437" s="31"/>
      <c r="UQC437" s="31"/>
      <c r="UQD437" s="31"/>
      <c r="UQE437" s="31"/>
      <c r="UQF437" s="31"/>
      <c r="UQG437" s="31"/>
      <c r="UQH437" s="31"/>
      <c r="UQI437" s="31"/>
      <c r="UQJ437" s="31"/>
      <c r="UQK437" s="31"/>
      <c r="UQL437" s="31"/>
      <c r="UQM437" s="31"/>
      <c r="UQN437" s="31"/>
      <c r="UQO437" s="31"/>
      <c r="UQP437" s="31"/>
      <c r="UQQ437" s="31"/>
      <c r="UQR437" s="31"/>
      <c r="UQS437" s="31"/>
      <c r="UQT437" s="31"/>
      <c r="UQU437" s="31"/>
      <c r="UQV437" s="31"/>
      <c r="UQW437" s="31"/>
      <c r="UQX437" s="31"/>
      <c r="UQY437" s="31"/>
      <c r="UQZ437" s="31"/>
      <c r="URA437" s="31"/>
      <c r="URB437" s="31"/>
      <c r="URC437" s="31"/>
      <c r="URD437" s="31"/>
      <c r="URE437" s="31"/>
      <c r="URF437" s="31"/>
      <c r="URG437" s="31"/>
      <c r="URH437" s="31"/>
      <c r="URI437" s="31"/>
      <c r="URJ437" s="31"/>
      <c r="URK437" s="31"/>
      <c r="URL437" s="31"/>
      <c r="URM437" s="31"/>
      <c r="URN437" s="31"/>
      <c r="URO437" s="31"/>
      <c r="URP437" s="31"/>
      <c r="URQ437" s="31"/>
      <c r="URR437" s="31"/>
      <c r="URS437" s="31"/>
      <c r="URT437" s="31"/>
      <c r="URU437" s="31"/>
      <c r="URV437" s="31"/>
      <c r="URW437" s="31"/>
      <c r="URX437" s="31"/>
      <c r="URY437" s="31"/>
      <c r="URZ437" s="31"/>
      <c r="USA437" s="31"/>
      <c r="USB437" s="31"/>
      <c r="USC437" s="31"/>
      <c r="USD437" s="31"/>
      <c r="USE437" s="31"/>
      <c r="USF437" s="31"/>
      <c r="USG437" s="31"/>
      <c r="USH437" s="31"/>
      <c r="USI437" s="31"/>
      <c r="USJ437" s="31"/>
      <c r="USK437" s="31"/>
      <c r="USL437" s="31"/>
      <c r="USM437" s="31"/>
      <c r="USN437" s="31"/>
      <c r="USO437" s="31"/>
      <c r="USP437" s="31"/>
      <c r="USQ437" s="31"/>
      <c r="USR437" s="31"/>
      <c r="USS437" s="31"/>
      <c r="UST437" s="31"/>
      <c r="USU437" s="31"/>
      <c r="USV437" s="31"/>
      <c r="USW437" s="31"/>
      <c r="USX437" s="31"/>
      <c r="USY437" s="31"/>
      <c r="USZ437" s="31"/>
      <c r="UTA437" s="31"/>
      <c r="UTB437" s="31"/>
      <c r="UTC437" s="31"/>
      <c r="UTD437" s="31"/>
      <c r="UTE437" s="31"/>
      <c r="UTF437" s="31"/>
      <c r="UTG437" s="31"/>
      <c r="UTH437" s="31"/>
      <c r="UTI437" s="31"/>
      <c r="UTJ437" s="31"/>
      <c r="UTK437" s="31"/>
      <c r="UTL437" s="31"/>
      <c r="UTM437" s="31"/>
      <c r="UTN437" s="31"/>
      <c r="UTO437" s="31"/>
      <c r="UTP437" s="31"/>
      <c r="UTQ437" s="31"/>
      <c r="UTR437" s="31"/>
      <c r="UTS437" s="31"/>
      <c r="UTT437" s="31"/>
      <c r="UTU437" s="31"/>
      <c r="UTV437" s="31"/>
      <c r="UTW437" s="31"/>
      <c r="UTX437" s="31"/>
      <c r="UTY437" s="31"/>
      <c r="UTZ437" s="31"/>
      <c r="UUA437" s="31"/>
      <c r="UUB437" s="31"/>
      <c r="UUC437" s="31"/>
      <c r="UUD437" s="31"/>
      <c r="UUE437" s="31"/>
      <c r="UUF437" s="31"/>
      <c r="UUG437" s="31"/>
      <c r="UUH437" s="31"/>
      <c r="UUI437" s="31"/>
      <c r="UUJ437" s="31"/>
      <c r="UUK437" s="31"/>
      <c r="UUL437" s="31"/>
      <c r="UUM437" s="31"/>
      <c r="UUN437" s="31"/>
      <c r="UUO437" s="31"/>
      <c r="UUP437" s="31"/>
      <c r="UUQ437" s="31"/>
      <c r="UUR437" s="31"/>
      <c r="UUS437" s="31"/>
      <c r="UUT437" s="31"/>
      <c r="UUU437" s="31"/>
      <c r="UUV437" s="31"/>
      <c r="UUW437" s="31"/>
      <c r="UUX437" s="31"/>
      <c r="UUY437" s="31"/>
      <c r="UUZ437" s="31"/>
      <c r="UVA437" s="31"/>
      <c r="UVB437" s="31"/>
      <c r="UVC437" s="31"/>
      <c r="UVD437" s="31"/>
      <c r="UVE437" s="31"/>
      <c r="UVF437" s="31"/>
      <c r="UVG437" s="31"/>
      <c r="UVH437" s="31"/>
      <c r="UVI437" s="31"/>
      <c r="UVJ437" s="31"/>
      <c r="UVK437" s="31"/>
      <c r="UVL437" s="31"/>
      <c r="UVM437" s="31"/>
      <c r="UVN437" s="31"/>
      <c r="UVO437" s="31"/>
      <c r="UVP437" s="31"/>
      <c r="UVQ437" s="31"/>
      <c r="UVR437" s="31"/>
      <c r="UVS437" s="31"/>
      <c r="UVT437" s="31"/>
      <c r="UVU437" s="31"/>
      <c r="UVV437" s="31"/>
      <c r="UVW437" s="31"/>
      <c r="UVX437" s="31"/>
      <c r="UVY437" s="31"/>
      <c r="UVZ437" s="31"/>
      <c r="UWA437" s="31"/>
      <c r="UWB437" s="31"/>
      <c r="UWC437" s="31"/>
      <c r="UWD437" s="31"/>
      <c r="UWE437" s="31"/>
      <c r="UWF437" s="31"/>
      <c r="UWG437" s="31"/>
      <c r="UWH437" s="31"/>
      <c r="UWI437" s="31"/>
      <c r="UWJ437" s="31"/>
      <c r="UWK437" s="31"/>
      <c r="UWL437" s="31"/>
      <c r="UWM437" s="31"/>
      <c r="UWN437" s="31"/>
      <c r="UWO437" s="31"/>
      <c r="UWP437" s="31"/>
      <c r="UWQ437" s="31"/>
      <c r="UWR437" s="31"/>
      <c r="UWS437" s="31"/>
      <c r="UWT437" s="31"/>
      <c r="UWU437" s="31"/>
      <c r="UWV437" s="31"/>
      <c r="UWW437" s="31"/>
      <c r="UWX437" s="31"/>
      <c r="UWY437" s="31"/>
      <c r="UWZ437" s="31"/>
      <c r="UXA437" s="31"/>
      <c r="UXB437" s="31"/>
      <c r="UXC437" s="31"/>
      <c r="UXD437" s="31"/>
      <c r="UXE437" s="31"/>
      <c r="UXF437" s="31"/>
      <c r="UXG437" s="31"/>
      <c r="UXH437" s="31"/>
      <c r="UXI437" s="31"/>
      <c r="UXJ437" s="31"/>
      <c r="UXK437" s="31"/>
      <c r="UXL437" s="31"/>
      <c r="UXM437" s="31"/>
      <c r="UXN437" s="31"/>
      <c r="UXO437" s="31"/>
      <c r="UXP437" s="31"/>
      <c r="UXQ437" s="31"/>
      <c r="UXR437" s="31"/>
      <c r="UXS437" s="31"/>
      <c r="UXT437" s="31"/>
      <c r="UXU437" s="31"/>
      <c r="UXV437" s="31"/>
      <c r="UXW437" s="31"/>
      <c r="UXX437" s="31"/>
      <c r="UXY437" s="31"/>
      <c r="UXZ437" s="31"/>
      <c r="UYA437" s="31"/>
      <c r="UYB437" s="31"/>
      <c r="UYC437" s="31"/>
      <c r="UYD437" s="31"/>
      <c r="UYE437" s="31"/>
      <c r="UYF437" s="31"/>
      <c r="UYG437" s="31"/>
      <c r="UYH437" s="31"/>
      <c r="UYI437" s="31"/>
      <c r="UYJ437" s="31"/>
      <c r="UYK437" s="31"/>
      <c r="UYL437" s="31"/>
      <c r="UYM437" s="31"/>
      <c r="UYN437" s="31"/>
      <c r="UYO437" s="31"/>
      <c r="UYP437" s="31"/>
      <c r="UYQ437" s="31"/>
      <c r="UYR437" s="31"/>
      <c r="UYS437" s="31"/>
      <c r="UYT437" s="31"/>
      <c r="UYU437" s="31"/>
      <c r="UYV437" s="31"/>
      <c r="UYW437" s="31"/>
      <c r="UYX437" s="31"/>
      <c r="UYY437" s="31"/>
      <c r="UYZ437" s="31"/>
      <c r="UZA437" s="31"/>
      <c r="UZB437" s="31"/>
      <c r="UZC437" s="31"/>
      <c r="UZD437" s="31"/>
      <c r="UZE437" s="31"/>
      <c r="UZF437" s="31"/>
      <c r="UZG437" s="31"/>
      <c r="UZH437" s="31"/>
      <c r="UZI437" s="31"/>
      <c r="UZJ437" s="31"/>
      <c r="UZK437" s="31"/>
      <c r="UZL437" s="31"/>
      <c r="UZM437" s="31"/>
      <c r="UZN437" s="31"/>
      <c r="UZO437" s="31"/>
      <c r="UZP437" s="31"/>
      <c r="UZQ437" s="31"/>
      <c r="UZR437" s="31"/>
      <c r="UZS437" s="31"/>
      <c r="UZT437" s="31"/>
      <c r="UZU437" s="31"/>
      <c r="UZV437" s="31"/>
      <c r="UZW437" s="31"/>
      <c r="UZX437" s="31"/>
      <c r="UZY437" s="31"/>
      <c r="UZZ437" s="31"/>
      <c r="VAA437" s="31"/>
      <c r="VAB437" s="31"/>
      <c r="VAC437" s="31"/>
      <c r="VAD437" s="31"/>
      <c r="VAE437" s="31"/>
      <c r="VAF437" s="31"/>
      <c r="VAG437" s="31"/>
      <c r="VAH437" s="31"/>
      <c r="VAI437" s="31"/>
      <c r="VAJ437" s="31"/>
      <c r="VAK437" s="31"/>
      <c r="VAL437" s="31"/>
      <c r="VAM437" s="31"/>
      <c r="VAN437" s="31"/>
      <c r="VAO437" s="31"/>
      <c r="VAP437" s="31"/>
      <c r="VAQ437" s="31"/>
      <c r="VAR437" s="31"/>
      <c r="VAS437" s="31"/>
      <c r="VAT437" s="31"/>
      <c r="VAU437" s="31"/>
      <c r="VAV437" s="31"/>
      <c r="VAW437" s="31"/>
      <c r="VAX437" s="31"/>
      <c r="VAY437" s="31"/>
      <c r="VAZ437" s="31"/>
      <c r="VBA437" s="31"/>
      <c r="VBB437" s="31"/>
      <c r="VBC437" s="31"/>
      <c r="VBD437" s="31"/>
      <c r="VBE437" s="31"/>
      <c r="VBF437" s="31"/>
      <c r="VBG437" s="31"/>
      <c r="VBH437" s="31"/>
      <c r="VBI437" s="31"/>
      <c r="VBJ437" s="31"/>
      <c r="VBK437" s="31"/>
      <c r="VBL437" s="31"/>
      <c r="VBM437" s="31"/>
      <c r="VBN437" s="31"/>
      <c r="VBO437" s="31"/>
      <c r="VBP437" s="31"/>
      <c r="VBQ437" s="31"/>
      <c r="VBR437" s="31"/>
      <c r="VBS437" s="31"/>
      <c r="VBT437" s="31"/>
      <c r="VBU437" s="31"/>
      <c r="VBV437" s="31"/>
      <c r="VBW437" s="31"/>
      <c r="VBX437" s="31"/>
      <c r="VBY437" s="31"/>
      <c r="VBZ437" s="31"/>
      <c r="VCA437" s="31"/>
      <c r="VCB437" s="31"/>
      <c r="VCC437" s="31"/>
      <c r="VCD437" s="31"/>
      <c r="VCE437" s="31"/>
      <c r="VCF437" s="31"/>
      <c r="VCG437" s="31"/>
      <c r="VCH437" s="31"/>
      <c r="VCI437" s="31"/>
      <c r="VCJ437" s="31"/>
      <c r="VCK437" s="31"/>
      <c r="VCL437" s="31"/>
      <c r="VCM437" s="31"/>
      <c r="VCN437" s="31"/>
      <c r="VCO437" s="31"/>
      <c r="VCP437" s="31"/>
      <c r="VCQ437" s="31"/>
      <c r="VCR437" s="31"/>
      <c r="VCS437" s="31"/>
      <c r="VCT437" s="31"/>
      <c r="VCU437" s="31"/>
      <c r="VCV437" s="31"/>
      <c r="VCW437" s="31"/>
      <c r="VCX437" s="31"/>
      <c r="VCY437" s="31"/>
      <c r="VCZ437" s="31"/>
      <c r="VDA437" s="31"/>
      <c r="VDB437" s="31"/>
      <c r="VDC437" s="31"/>
      <c r="VDD437" s="31"/>
      <c r="VDE437" s="31"/>
      <c r="VDF437" s="31"/>
      <c r="VDG437" s="31"/>
      <c r="VDH437" s="31"/>
      <c r="VDI437" s="31"/>
      <c r="VDJ437" s="31"/>
      <c r="VDK437" s="31"/>
      <c r="VDL437" s="31"/>
      <c r="VDM437" s="31"/>
      <c r="VDN437" s="31"/>
      <c r="VDO437" s="31"/>
      <c r="VDP437" s="31"/>
      <c r="VDQ437" s="31"/>
      <c r="VDR437" s="31"/>
      <c r="VDS437" s="31"/>
      <c r="VDT437" s="31"/>
      <c r="VDU437" s="31"/>
      <c r="VDV437" s="31"/>
      <c r="VDW437" s="31"/>
      <c r="VDX437" s="31"/>
      <c r="VDY437" s="31"/>
      <c r="VDZ437" s="31"/>
      <c r="VEA437" s="31"/>
      <c r="VEB437" s="31"/>
      <c r="VEC437" s="31"/>
      <c r="VED437" s="31"/>
      <c r="VEE437" s="31"/>
      <c r="VEF437" s="31"/>
      <c r="VEG437" s="31"/>
      <c r="VEH437" s="31"/>
      <c r="VEI437" s="31"/>
      <c r="VEJ437" s="31"/>
      <c r="VEK437" s="31"/>
      <c r="VEL437" s="31"/>
      <c r="VEM437" s="31"/>
      <c r="VEN437" s="31"/>
      <c r="VEO437" s="31"/>
      <c r="VEP437" s="31"/>
      <c r="VEQ437" s="31"/>
      <c r="VER437" s="31"/>
      <c r="VES437" s="31"/>
      <c r="VET437" s="31"/>
      <c r="VEU437" s="31"/>
      <c r="VEV437" s="31"/>
      <c r="VEW437" s="31"/>
      <c r="VEX437" s="31"/>
      <c r="VEY437" s="31"/>
      <c r="VEZ437" s="31"/>
      <c r="VFA437" s="31"/>
      <c r="VFB437" s="31"/>
      <c r="VFC437" s="31"/>
      <c r="VFD437" s="31"/>
      <c r="VFE437" s="31"/>
      <c r="VFF437" s="31"/>
      <c r="VFG437" s="31"/>
      <c r="VFH437" s="31"/>
      <c r="VFI437" s="31"/>
      <c r="VFJ437" s="31"/>
      <c r="VFK437" s="31"/>
      <c r="VFL437" s="31"/>
      <c r="VFM437" s="31"/>
      <c r="VFN437" s="31"/>
      <c r="VFO437" s="31"/>
      <c r="VFP437" s="31"/>
      <c r="VFQ437" s="31"/>
      <c r="VFR437" s="31"/>
      <c r="VFS437" s="31"/>
      <c r="VFT437" s="31"/>
      <c r="VFU437" s="31"/>
      <c r="VFV437" s="31"/>
      <c r="VFW437" s="31"/>
      <c r="VFX437" s="31"/>
      <c r="VFY437" s="31"/>
      <c r="VFZ437" s="31"/>
      <c r="VGA437" s="31"/>
      <c r="VGB437" s="31"/>
      <c r="VGC437" s="31"/>
      <c r="VGD437" s="31"/>
      <c r="VGE437" s="31"/>
      <c r="VGF437" s="31"/>
      <c r="VGG437" s="31"/>
      <c r="VGH437" s="31"/>
      <c r="VGI437" s="31"/>
      <c r="VGJ437" s="31"/>
      <c r="VGK437" s="31"/>
      <c r="VGL437" s="31"/>
      <c r="VGM437" s="31"/>
      <c r="VGN437" s="31"/>
      <c r="VGO437" s="31"/>
      <c r="VGP437" s="31"/>
      <c r="VGQ437" s="31"/>
      <c r="VGR437" s="31"/>
      <c r="VGS437" s="31"/>
      <c r="VGT437" s="31"/>
      <c r="VGU437" s="31"/>
      <c r="VGV437" s="31"/>
      <c r="VGW437" s="31"/>
      <c r="VGX437" s="31"/>
      <c r="VGY437" s="31"/>
      <c r="VGZ437" s="31"/>
      <c r="VHA437" s="31"/>
      <c r="VHB437" s="31"/>
      <c r="VHC437" s="31"/>
      <c r="VHD437" s="31"/>
      <c r="VHE437" s="31"/>
      <c r="VHF437" s="31"/>
      <c r="VHG437" s="31"/>
      <c r="VHH437" s="31"/>
      <c r="VHI437" s="31"/>
      <c r="VHJ437" s="31"/>
      <c r="VHK437" s="31"/>
      <c r="VHL437" s="31"/>
      <c r="VHM437" s="31"/>
      <c r="VHN437" s="31"/>
      <c r="VHO437" s="31"/>
      <c r="VHP437" s="31"/>
      <c r="VHQ437" s="31"/>
      <c r="VHR437" s="31"/>
      <c r="VHS437" s="31"/>
      <c r="VHT437" s="31"/>
      <c r="VHU437" s="31"/>
      <c r="VHV437" s="31"/>
      <c r="VHW437" s="31"/>
      <c r="VHX437" s="31"/>
      <c r="VHY437" s="31"/>
      <c r="VHZ437" s="31"/>
      <c r="VIA437" s="31"/>
      <c r="VIB437" s="31"/>
      <c r="VIC437" s="31"/>
      <c r="VID437" s="31"/>
      <c r="VIE437" s="31"/>
      <c r="VIF437" s="31"/>
      <c r="VIG437" s="31"/>
      <c r="VIH437" s="31"/>
      <c r="VII437" s="31"/>
      <c r="VIJ437" s="31"/>
      <c r="VIK437" s="31"/>
      <c r="VIL437" s="31"/>
      <c r="VIM437" s="31"/>
      <c r="VIN437" s="31"/>
      <c r="VIO437" s="31"/>
      <c r="VIP437" s="31"/>
      <c r="VIQ437" s="31"/>
      <c r="VIR437" s="31"/>
      <c r="VIS437" s="31"/>
      <c r="VIT437" s="31"/>
      <c r="VIU437" s="31"/>
      <c r="VIV437" s="31"/>
      <c r="VIW437" s="31"/>
      <c r="VIX437" s="31"/>
      <c r="VIY437" s="31"/>
      <c r="VIZ437" s="31"/>
      <c r="VJA437" s="31"/>
      <c r="VJB437" s="31"/>
      <c r="VJC437" s="31"/>
      <c r="VJD437" s="31"/>
      <c r="VJE437" s="31"/>
      <c r="VJF437" s="31"/>
      <c r="VJG437" s="31"/>
      <c r="VJH437" s="31"/>
      <c r="VJI437" s="31"/>
      <c r="VJJ437" s="31"/>
      <c r="VJK437" s="31"/>
      <c r="VJL437" s="31"/>
      <c r="VJM437" s="31"/>
      <c r="VJN437" s="31"/>
      <c r="VJO437" s="31"/>
      <c r="VJP437" s="31"/>
      <c r="VJQ437" s="31"/>
      <c r="VJR437" s="31"/>
      <c r="VJS437" s="31"/>
      <c r="VJT437" s="31"/>
      <c r="VJU437" s="31"/>
      <c r="VJV437" s="31"/>
      <c r="VJW437" s="31"/>
      <c r="VJX437" s="31"/>
      <c r="VJY437" s="31"/>
      <c r="VJZ437" s="31"/>
      <c r="VKA437" s="31"/>
      <c r="VKB437" s="31"/>
      <c r="VKC437" s="31"/>
      <c r="VKD437" s="31"/>
      <c r="VKE437" s="31"/>
      <c r="VKF437" s="31"/>
      <c r="VKG437" s="31"/>
      <c r="VKH437" s="31"/>
      <c r="VKI437" s="31"/>
      <c r="VKJ437" s="31"/>
      <c r="VKK437" s="31"/>
      <c r="VKL437" s="31"/>
      <c r="VKM437" s="31"/>
      <c r="VKN437" s="31"/>
      <c r="VKO437" s="31"/>
      <c r="VKP437" s="31"/>
      <c r="VKQ437" s="31"/>
      <c r="VKR437" s="31"/>
      <c r="VKS437" s="31"/>
      <c r="VKT437" s="31"/>
      <c r="VKU437" s="31"/>
      <c r="VKV437" s="31"/>
      <c r="VKW437" s="31"/>
      <c r="VKX437" s="31"/>
      <c r="VKY437" s="31"/>
      <c r="VKZ437" s="31"/>
      <c r="VLA437" s="31"/>
      <c r="VLB437" s="31"/>
      <c r="VLC437" s="31"/>
      <c r="VLD437" s="31"/>
      <c r="VLE437" s="31"/>
      <c r="VLF437" s="31"/>
      <c r="VLG437" s="31"/>
      <c r="VLH437" s="31"/>
      <c r="VLI437" s="31"/>
      <c r="VLJ437" s="31"/>
      <c r="VLK437" s="31"/>
      <c r="VLL437" s="31"/>
      <c r="VLM437" s="31"/>
      <c r="VLN437" s="31"/>
      <c r="VLO437" s="31"/>
      <c r="VLP437" s="31"/>
      <c r="VLQ437" s="31"/>
      <c r="VLR437" s="31"/>
      <c r="VLS437" s="31"/>
      <c r="VLT437" s="31"/>
      <c r="VLU437" s="31"/>
      <c r="VLV437" s="31"/>
      <c r="VLW437" s="31"/>
      <c r="VLX437" s="31"/>
      <c r="VLY437" s="31"/>
      <c r="VLZ437" s="31"/>
      <c r="VMA437" s="31"/>
      <c r="VMB437" s="31"/>
      <c r="VMC437" s="31"/>
      <c r="VMD437" s="31"/>
      <c r="VME437" s="31"/>
      <c r="VMF437" s="31"/>
      <c r="VMG437" s="31"/>
      <c r="VMH437" s="31"/>
      <c r="VMI437" s="31"/>
      <c r="VMJ437" s="31"/>
      <c r="VMK437" s="31"/>
      <c r="VML437" s="31"/>
      <c r="VMM437" s="31"/>
      <c r="VMN437" s="31"/>
      <c r="VMO437" s="31"/>
      <c r="VMP437" s="31"/>
      <c r="VMQ437" s="31"/>
      <c r="VMR437" s="31"/>
      <c r="VMS437" s="31"/>
      <c r="VMT437" s="31"/>
      <c r="VMU437" s="31"/>
      <c r="VMV437" s="31"/>
      <c r="VMW437" s="31"/>
      <c r="VMX437" s="31"/>
      <c r="VMY437" s="31"/>
      <c r="VMZ437" s="31"/>
      <c r="VNA437" s="31"/>
      <c r="VNB437" s="31"/>
      <c r="VNC437" s="31"/>
      <c r="VND437" s="31"/>
      <c r="VNE437" s="31"/>
      <c r="VNF437" s="31"/>
      <c r="VNG437" s="31"/>
      <c r="VNH437" s="31"/>
      <c r="VNI437" s="31"/>
      <c r="VNJ437" s="31"/>
      <c r="VNK437" s="31"/>
      <c r="VNL437" s="31"/>
      <c r="VNM437" s="31"/>
      <c r="VNN437" s="31"/>
      <c r="VNO437" s="31"/>
      <c r="VNP437" s="31"/>
      <c r="VNQ437" s="31"/>
      <c r="VNR437" s="31"/>
      <c r="VNS437" s="31"/>
      <c r="VNT437" s="31"/>
      <c r="VNU437" s="31"/>
      <c r="VNV437" s="31"/>
      <c r="VNW437" s="31"/>
      <c r="VNX437" s="31"/>
      <c r="VNY437" s="31"/>
      <c r="VNZ437" s="31"/>
      <c r="VOA437" s="31"/>
      <c r="VOB437" s="31"/>
      <c r="VOC437" s="31"/>
      <c r="VOD437" s="31"/>
      <c r="VOE437" s="31"/>
      <c r="VOF437" s="31"/>
      <c r="VOG437" s="31"/>
      <c r="VOH437" s="31"/>
      <c r="VOI437" s="31"/>
      <c r="VOJ437" s="31"/>
      <c r="VOK437" s="31"/>
      <c r="VOL437" s="31"/>
      <c r="VOM437" s="31"/>
      <c r="VON437" s="31"/>
      <c r="VOO437" s="31"/>
      <c r="VOP437" s="31"/>
      <c r="VOQ437" s="31"/>
      <c r="VOR437" s="31"/>
      <c r="VOS437" s="31"/>
      <c r="VOT437" s="31"/>
      <c r="VOU437" s="31"/>
      <c r="VOV437" s="31"/>
      <c r="VOW437" s="31"/>
      <c r="VOX437" s="31"/>
      <c r="VOY437" s="31"/>
      <c r="VOZ437" s="31"/>
      <c r="VPA437" s="31"/>
      <c r="VPB437" s="31"/>
      <c r="VPC437" s="31"/>
      <c r="VPD437" s="31"/>
      <c r="VPE437" s="31"/>
      <c r="VPF437" s="31"/>
      <c r="VPG437" s="31"/>
      <c r="VPH437" s="31"/>
      <c r="VPI437" s="31"/>
      <c r="VPJ437" s="31"/>
      <c r="VPK437" s="31"/>
      <c r="VPL437" s="31"/>
      <c r="VPM437" s="31"/>
      <c r="VPN437" s="31"/>
      <c r="VPO437" s="31"/>
      <c r="VPP437" s="31"/>
      <c r="VPQ437" s="31"/>
      <c r="VPR437" s="31"/>
      <c r="VPS437" s="31"/>
      <c r="VPT437" s="31"/>
      <c r="VPU437" s="31"/>
      <c r="VPV437" s="31"/>
      <c r="VPW437" s="31"/>
      <c r="VPX437" s="31"/>
      <c r="VPY437" s="31"/>
      <c r="VPZ437" s="31"/>
      <c r="VQA437" s="31"/>
      <c r="VQB437" s="31"/>
      <c r="VQC437" s="31"/>
      <c r="VQD437" s="31"/>
      <c r="VQE437" s="31"/>
      <c r="VQF437" s="31"/>
      <c r="VQG437" s="31"/>
      <c r="VQH437" s="31"/>
      <c r="VQI437" s="31"/>
      <c r="VQJ437" s="31"/>
      <c r="VQK437" s="31"/>
      <c r="VQL437" s="31"/>
      <c r="VQM437" s="31"/>
      <c r="VQN437" s="31"/>
      <c r="VQO437" s="31"/>
      <c r="VQP437" s="31"/>
      <c r="VQQ437" s="31"/>
      <c r="VQR437" s="31"/>
      <c r="VQS437" s="31"/>
      <c r="VQT437" s="31"/>
      <c r="VQU437" s="31"/>
      <c r="VQV437" s="31"/>
      <c r="VQW437" s="31"/>
      <c r="VQX437" s="31"/>
      <c r="VQY437" s="31"/>
      <c r="VQZ437" s="31"/>
      <c r="VRA437" s="31"/>
      <c r="VRB437" s="31"/>
      <c r="VRC437" s="31"/>
      <c r="VRD437" s="31"/>
      <c r="VRE437" s="31"/>
      <c r="VRF437" s="31"/>
      <c r="VRG437" s="31"/>
      <c r="VRH437" s="31"/>
      <c r="VRI437" s="31"/>
      <c r="VRJ437" s="31"/>
      <c r="VRK437" s="31"/>
      <c r="VRL437" s="31"/>
      <c r="VRM437" s="31"/>
      <c r="VRN437" s="31"/>
      <c r="VRO437" s="31"/>
      <c r="VRP437" s="31"/>
      <c r="VRQ437" s="31"/>
      <c r="VRR437" s="31"/>
      <c r="VRS437" s="31"/>
      <c r="VRT437" s="31"/>
      <c r="VRU437" s="31"/>
      <c r="VRV437" s="31"/>
      <c r="VRW437" s="31"/>
      <c r="VRX437" s="31"/>
      <c r="VRY437" s="31"/>
      <c r="VRZ437" s="31"/>
      <c r="VSA437" s="31"/>
      <c r="VSB437" s="31"/>
      <c r="VSC437" s="31"/>
      <c r="VSD437" s="31"/>
      <c r="VSE437" s="31"/>
      <c r="VSF437" s="31"/>
      <c r="VSG437" s="31"/>
      <c r="VSH437" s="31"/>
      <c r="VSI437" s="31"/>
      <c r="VSJ437" s="31"/>
      <c r="VSK437" s="31"/>
      <c r="VSL437" s="31"/>
      <c r="VSM437" s="31"/>
      <c r="VSN437" s="31"/>
      <c r="VSO437" s="31"/>
      <c r="VSP437" s="31"/>
      <c r="VSQ437" s="31"/>
      <c r="VSR437" s="31"/>
      <c r="VSS437" s="31"/>
      <c r="VST437" s="31"/>
      <c r="VSU437" s="31"/>
      <c r="VSV437" s="31"/>
      <c r="VSW437" s="31"/>
      <c r="VSX437" s="31"/>
      <c r="VSY437" s="31"/>
      <c r="VSZ437" s="31"/>
      <c r="VTA437" s="31"/>
      <c r="VTB437" s="31"/>
      <c r="VTC437" s="31"/>
      <c r="VTD437" s="31"/>
      <c r="VTE437" s="31"/>
      <c r="VTF437" s="31"/>
      <c r="VTG437" s="31"/>
      <c r="VTH437" s="31"/>
      <c r="VTI437" s="31"/>
      <c r="VTJ437" s="31"/>
      <c r="VTK437" s="31"/>
      <c r="VTL437" s="31"/>
      <c r="VTM437" s="31"/>
      <c r="VTN437" s="31"/>
      <c r="VTO437" s="31"/>
      <c r="VTP437" s="31"/>
      <c r="VTQ437" s="31"/>
      <c r="VTR437" s="31"/>
      <c r="VTS437" s="31"/>
      <c r="VTT437" s="31"/>
      <c r="VTU437" s="31"/>
      <c r="VTV437" s="31"/>
      <c r="VTW437" s="31"/>
      <c r="VTX437" s="31"/>
      <c r="VTY437" s="31"/>
      <c r="VTZ437" s="31"/>
      <c r="VUA437" s="31"/>
      <c r="VUB437" s="31"/>
      <c r="VUC437" s="31"/>
      <c r="VUD437" s="31"/>
      <c r="VUE437" s="31"/>
      <c r="VUF437" s="31"/>
      <c r="VUG437" s="31"/>
      <c r="VUH437" s="31"/>
      <c r="VUI437" s="31"/>
      <c r="VUJ437" s="31"/>
      <c r="VUK437" s="31"/>
      <c r="VUL437" s="31"/>
      <c r="VUM437" s="31"/>
      <c r="VUN437" s="31"/>
      <c r="VUO437" s="31"/>
      <c r="VUP437" s="31"/>
      <c r="VUQ437" s="31"/>
      <c r="VUR437" s="31"/>
      <c r="VUS437" s="31"/>
      <c r="VUT437" s="31"/>
      <c r="VUU437" s="31"/>
      <c r="VUV437" s="31"/>
      <c r="VUW437" s="31"/>
      <c r="VUX437" s="31"/>
      <c r="VUY437" s="31"/>
      <c r="VUZ437" s="31"/>
      <c r="VVA437" s="31"/>
      <c r="VVB437" s="31"/>
      <c r="VVC437" s="31"/>
      <c r="VVD437" s="31"/>
      <c r="VVE437" s="31"/>
      <c r="VVF437" s="31"/>
      <c r="VVG437" s="31"/>
      <c r="VVH437" s="31"/>
      <c r="VVI437" s="31"/>
      <c r="VVJ437" s="31"/>
      <c r="VVK437" s="31"/>
      <c r="VVL437" s="31"/>
      <c r="VVM437" s="31"/>
      <c r="VVN437" s="31"/>
      <c r="VVO437" s="31"/>
      <c r="VVP437" s="31"/>
      <c r="VVQ437" s="31"/>
      <c r="VVR437" s="31"/>
      <c r="VVS437" s="31"/>
      <c r="VVT437" s="31"/>
      <c r="VVU437" s="31"/>
      <c r="VVV437" s="31"/>
      <c r="VVW437" s="31"/>
      <c r="VVX437" s="31"/>
      <c r="VVY437" s="31"/>
      <c r="VVZ437" s="31"/>
      <c r="VWA437" s="31"/>
      <c r="VWB437" s="31"/>
      <c r="VWC437" s="31"/>
      <c r="VWD437" s="31"/>
      <c r="VWE437" s="31"/>
      <c r="VWF437" s="31"/>
      <c r="VWG437" s="31"/>
      <c r="VWH437" s="31"/>
      <c r="VWI437" s="31"/>
      <c r="VWJ437" s="31"/>
      <c r="VWK437" s="31"/>
      <c r="VWL437" s="31"/>
      <c r="VWM437" s="31"/>
      <c r="VWN437" s="31"/>
      <c r="VWO437" s="31"/>
      <c r="VWP437" s="31"/>
      <c r="VWQ437" s="31"/>
      <c r="VWR437" s="31"/>
      <c r="VWS437" s="31"/>
      <c r="VWT437" s="31"/>
      <c r="VWU437" s="31"/>
      <c r="VWV437" s="31"/>
      <c r="VWW437" s="31"/>
      <c r="VWX437" s="31"/>
      <c r="VWY437" s="31"/>
      <c r="VWZ437" s="31"/>
      <c r="VXA437" s="31"/>
      <c r="VXB437" s="31"/>
      <c r="VXC437" s="31"/>
      <c r="VXD437" s="31"/>
      <c r="VXE437" s="31"/>
      <c r="VXF437" s="31"/>
      <c r="VXG437" s="31"/>
      <c r="VXH437" s="31"/>
      <c r="VXI437" s="31"/>
      <c r="VXJ437" s="31"/>
      <c r="VXK437" s="31"/>
      <c r="VXL437" s="31"/>
      <c r="VXM437" s="31"/>
      <c r="VXN437" s="31"/>
      <c r="VXO437" s="31"/>
      <c r="VXP437" s="31"/>
      <c r="VXQ437" s="31"/>
      <c r="VXR437" s="31"/>
      <c r="VXS437" s="31"/>
      <c r="VXT437" s="31"/>
      <c r="VXU437" s="31"/>
      <c r="VXV437" s="31"/>
      <c r="VXW437" s="31"/>
      <c r="VXX437" s="31"/>
      <c r="VXY437" s="31"/>
      <c r="VXZ437" s="31"/>
      <c r="VYA437" s="31"/>
      <c r="VYB437" s="31"/>
      <c r="VYC437" s="31"/>
      <c r="VYD437" s="31"/>
      <c r="VYE437" s="31"/>
      <c r="VYF437" s="31"/>
      <c r="VYG437" s="31"/>
      <c r="VYH437" s="31"/>
      <c r="VYI437" s="31"/>
      <c r="VYJ437" s="31"/>
      <c r="VYK437" s="31"/>
      <c r="VYL437" s="31"/>
      <c r="VYM437" s="31"/>
      <c r="VYN437" s="31"/>
      <c r="VYO437" s="31"/>
      <c r="VYP437" s="31"/>
      <c r="VYQ437" s="31"/>
      <c r="VYR437" s="31"/>
      <c r="VYS437" s="31"/>
      <c r="VYT437" s="31"/>
      <c r="VYU437" s="31"/>
      <c r="VYV437" s="31"/>
      <c r="VYW437" s="31"/>
      <c r="VYX437" s="31"/>
      <c r="VYY437" s="31"/>
      <c r="VYZ437" s="31"/>
      <c r="VZA437" s="31"/>
      <c r="VZB437" s="31"/>
      <c r="VZC437" s="31"/>
      <c r="VZD437" s="31"/>
      <c r="VZE437" s="31"/>
      <c r="VZF437" s="31"/>
      <c r="VZG437" s="31"/>
      <c r="VZH437" s="31"/>
      <c r="VZI437" s="31"/>
      <c r="VZJ437" s="31"/>
      <c r="VZK437" s="31"/>
      <c r="VZL437" s="31"/>
      <c r="VZM437" s="31"/>
      <c r="VZN437" s="31"/>
      <c r="VZO437" s="31"/>
      <c r="VZP437" s="31"/>
      <c r="VZQ437" s="31"/>
      <c r="VZR437" s="31"/>
      <c r="VZS437" s="31"/>
      <c r="VZT437" s="31"/>
      <c r="VZU437" s="31"/>
      <c r="VZV437" s="31"/>
      <c r="VZW437" s="31"/>
      <c r="VZX437" s="31"/>
      <c r="VZY437" s="31"/>
      <c r="VZZ437" s="31"/>
      <c r="WAA437" s="31"/>
      <c r="WAB437" s="31"/>
      <c r="WAC437" s="31"/>
      <c r="WAD437" s="31"/>
      <c r="WAE437" s="31"/>
      <c r="WAF437" s="31"/>
      <c r="WAG437" s="31"/>
      <c r="WAH437" s="31"/>
      <c r="WAI437" s="31"/>
      <c r="WAJ437" s="31"/>
      <c r="WAK437" s="31"/>
      <c r="WAL437" s="31"/>
      <c r="WAM437" s="31"/>
      <c r="WAN437" s="31"/>
      <c r="WAO437" s="31"/>
      <c r="WAP437" s="31"/>
      <c r="WAQ437" s="31"/>
      <c r="WAR437" s="31"/>
      <c r="WAS437" s="31"/>
      <c r="WAT437" s="31"/>
      <c r="WAU437" s="31"/>
      <c r="WAV437" s="31"/>
      <c r="WAW437" s="31"/>
      <c r="WAX437" s="31"/>
      <c r="WAY437" s="31"/>
      <c r="WAZ437" s="31"/>
      <c r="WBA437" s="31"/>
      <c r="WBB437" s="31"/>
      <c r="WBC437" s="31"/>
      <c r="WBD437" s="31"/>
      <c r="WBE437" s="31"/>
      <c r="WBF437" s="31"/>
      <c r="WBG437" s="31"/>
      <c r="WBH437" s="31"/>
      <c r="WBI437" s="31"/>
      <c r="WBJ437" s="31"/>
      <c r="WBK437" s="31"/>
      <c r="WBL437" s="31"/>
      <c r="WBM437" s="31"/>
      <c r="WBN437" s="31"/>
      <c r="WBO437" s="31"/>
      <c r="WBP437" s="31"/>
      <c r="WBQ437" s="31"/>
      <c r="WBR437" s="31"/>
      <c r="WBS437" s="31"/>
      <c r="WBT437" s="31"/>
      <c r="WBU437" s="31"/>
      <c r="WBV437" s="31"/>
      <c r="WBW437" s="31"/>
      <c r="WBX437" s="31"/>
      <c r="WBY437" s="31"/>
      <c r="WBZ437" s="31"/>
      <c r="WCA437" s="31"/>
      <c r="WCB437" s="31"/>
      <c r="WCC437" s="31"/>
      <c r="WCD437" s="31"/>
      <c r="WCE437" s="31"/>
      <c r="WCF437" s="31"/>
      <c r="WCG437" s="31"/>
      <c r="WCH437" s="31"/>
      <c r="WCI437" s="31"/>
      <c r="WCJ437" s="31"/>
      <c r="WCK437" s="31"/>
      <c r="WCL437" s="31"/>
      <c r="WCM437" s="31"/>
      <c r="WCN437" s="31"/>
      <c r="WCO437" s="31"/>
      <c r="WCP437" s="31"/>
      <c r="WCQ437" s="31"/>
      <c r="WCR437" s="31"/>
      <c r="WCS437" s="31"/>
      <c r="WCT437" s="31"/>
      <c r="WCU437" s="31"/>
      <c r="WCV437" s="31"/>
      <c r="WCW437" s="31"/>
      <c r="WCX437" s="31"/>
      <c r="WCY437" s="31"/>
      <c r="WCZ437" s="31"/>
      <c r="WDA437" s="31"/>
      <c r="WDB437" s="31"/>
      <c r="WDC437" s="31"/>
      <c r="WDD437" s="31"/>
      <c r="WDE437" s="31"/>
      <c r="WDF437" s="31"/>
      <c r="WDG437" s="31"/>
      <c r="WDH437" s="31"/>
      <c r="WDI437" s="31"/>
      <c r="WDJ437" s="31"/>
      <c r="WDK437" s="31"/>
      <c r="WDL437" s="31"/>
      <c r="WDM437" s="31"/>
      <c r="WDN437" s="31"/>
      <c r="WDO437" s="31"/>
      <c r="WDP437" s="31"/>
      <c r="WDQ437" s="31"/>
      <c r="WDR437" s="31"/>
      <c r="WDS437" s="31"/>
      <c r="WDT437" s="31"/>
      <c r="WDU437" s="31"/>
      <c r="WDV437" s="31"/>
      <c r="WDW437" s="31"/>
      <c r="WDX437" s="31"/>
      <c r="WDY437" s="31"/>
      <c r="WDZ437" s="31"/>
      <c r="WEA437" s="31"/>
      <c r="WEB437" s="31"/>
      <c r="WEC437" s="31"/>
      <c r="WED437" s="31"/>
      <c r="WEE437" s="31"/>
      <c r="WEF437" s="31"/>
      <c r="WEG437" s="31"/>
      <c r="WEH437" s="31"/>
      <c r="WEI437" s="31"/>
      <c r="WEJ437" s="31"/>
      <c r="WEK437" s="31"/>
      <c r="WEL437" s="31"/>
      <c r="WEM437" s="31"/>
      <c r="WEN437" s="31"/>
      <c r="WEO437" s="31"/>
      <c r="WEP437" s="31"/>
      <c r="WEQ437" s="31"/>
      <c r="WER437" s="31"/>
      <c r="WES437" s="31"/>
      <c r="WET437" s="31"/>
      <c r="WEU437" s="31"/>
      <c r="WEV437" s="31"/>
      <c r="WEW437" s="31"/>
      <c r="WEX437" s="31"/>
      <c r="WEY437" s="31"/>
      <c r="WEZ437" s="31"/>
      <c r="WFA437" s="31"/>
      <c r="WFB437" s="31"/>
      <c r="WFC437" s="31"/>
      <c r="WFD437" s="31"/>
      <c r="WFE437" s="31"/>
      <c r="WFF437" s="31"/>
      <c r="WFG437" s="31"/>
      <c r="WFH437" s="31"/>
      <c r="WFI437" s="31"/>
      <c r="WFJ437" s="31"/>
      <c r="WFK437" s="31"/>
      <c r="WFL437" s="31"/>
      <c r="WFM437" s="31"/>
      <c r="WFN437" s="31"/>
      <c r="WFO437" s="31"/>
      <c r="WFP437" s="31"/>
      <c r="WFQ437" s="31"/>
      <c r="WFR437" s="31"/>
      <c r="WFS437" s="31"/>
      <c r="WFT437" s="31"/>
      <c r="WFU437" s="31"/>
      <c r="WFV437" s="31"/>
      <c r="WFW437" s="31"/>
      <c r="WFX437" s="31"/>
      <c r="WFY437" s="31"/>
      <c r="WFZ437" s="31"/>
      <c r="WGA437" s="31"/>
      <c r="WGB437" s="31"/>
      <c r="WGC437" s="31"/>
      <c r="WGD437" s="31"/>
      <c r="WGE437" s="31"/>
      <c r="WGF437" s="31"/>
      <c r="WGG437" s="31"/>
      <c r="WGH437" s="31"/>
      <c r="WGI437" s="31"/>
      <c r="WGJ437" s="31"/>
      <c r="WGK437" s="31"/>
      <c r="WGL437" s="31"/>
      <c r="WGM437" s="31"/>
      <c r="WGN437" s="31"/>
      <c r="WGO437" s="31"/>
      <c r="WGP437" s="31"/>
      <c r="WGQ437" s="31"/>
      <c r="WGR437" s="31"/>
      <c r="WGS437" s="31"/>
      <c r="WGT437" s="31"/>
      <c r="WGU437" s="31"/>
      <c r="WGV437" s="31"/>
      <c r="WGW437" s="31"/>
      <c r="WGX437" s="31"/>
      <c r="WGY437" s="31"/>
      <c r="WGZ437" s="31"/>
      <c r="WHA437" s="31"/>
      <c r="WHB437" s="31"/>
      <c r="WHC437" s="31"/>
      <c r="WHD437" s="31"/>
      <c r="WHE437" s="31"/>
      <c r="WHF437" s="31"/>
      <c r="WHG437" s="31"/>
      <c r="WHH437" s="31"/>
      <c r="WHI437" s="31"/>
      <c r="WHJ437" s="31"/>
      <c r="WHK437" s="31"/>
      <c r="WHL437" s="31"/>
      <c r="WHM437" s="31"/>
      <c r="WHN437" s="31"/>
      <c r="WHO437" s="31"/>
      <c r="WHP437" s="31"/>
      <c r="WHQ437" s="31"/>
      <c r="WHR437" s="31"/>
      <c r="WHS437" s="31"/>
      <c r="WHT437" s="31"/>
      <c r="WHU437" s="31"/>
      <c r="WHV437" s="31"/>
      <c r="WHW437" s="31"/>
      <c r="WHX437" s="31"/>
      <c r="WHY437" s="31"/>
      <c r="WHZ437" s="31"/>
      <c r="WIA437" s="31"/>
      <c r="WIB437" s="31"/>
      <c r="WIC437" s="31"/>
      <c r="WID437" s="31"/>
      <c r="WIE437" s="31"/>
      <c r="WIF437" s="31"/>
      <c r="WIG437" s="31"/>
      <c r="WIH437" s="31"/>
      <c r="WII437" s="31"/>
      <c r="WIJ437" s="31"/>
      <c r="WIK437" s="31"/>
      <c r="WIL437" s="31"/>
      <c r="WIM437" s="31"/>
      <c r="WIN437" s="31"/>
      <c r="WIO437" s="31"/>
      <c r="WIP437" s="31"/>
      <c r="WIQ437" s="31"/>
      <c r="WIR437" s="31"/>
      <c r="WIS437" s="31"/>
      <c r="WIT437" s="31"/>
      <c r="WIU437" s="31"/>
      <c r="WIV437" s="31"/>
      <c r="WIW437" s="31"/>
      <c r="WIX437" s="31"/>
      <c r="WIY437" s="31"/>
      <c r="WIZ437" s="31"/>
      <c r="WJA437" s="31"/>
      <c r="WJB437" s="31"/>
      <c r="WJC437" s="31"/>
      <c r="WJD437" s="31"/>
      <c r="WJE437" s="31"/>
      <c r="WJF437" s="31"/>
      <c r="WJG437" s="31"/>
      <c r="WJH437" s="31"/>
      <c r="WJI437" s="31"/>
      <c r="WJJ437" s="31"/>
      <c r="WJK437" s="31"/>
      <c r="WJL437" s="31"/>
      <c r="WJM437" s="31"/>
      <c r="WJN437" s="31"/>
      <c r="WJO437" s="31"/>
      <c r="WJP437" s="31"/>
      <c r="WJQ437" s="31"/>
      <c r="WJR437" s="31"/>
      <c r="WJS437" s="31"/>
      <c r="WJT437" s="31"/>
      <c r="WJU437" s="31"/>
      <c r="WJV437" s="31"/>
      <c r="WJW437" s="31"/>
      <c r="WJX437" s="31"/>
      <c r="WJY437" s="31"/>
      <c r="WJZ437" s="31"/>
      <c r="WKA437" s="31"/>
      <c r="WKB437" s="31"/>
      <c r="WKC437" s="31"/>
      <c r="WKD437" s="31"/>
      <c r="WKE437" s="31"/>
      <c r="WKF437" s="31"/>
      <c r="WKG437" s="31"/>
      <c r="WKH437" s="31"/>
      <c r="WKI437" s="31"/>
      <c r="WKJ437" s="31"/>
      <c r="WKK437" s="31"/>
      <c r="WKL437" s="31"/>
      <c r="WKM437" s="31"/>
      <c r="WKN437" s="31"/>
      <c r="WKO437" s="31"/>
      <c r="WKP437" s="31"/>
      <c r="WKQ437" s="31"/>
      <c r="WKR437" s="31"/>
      <c r="WKS437" s="31"/>
      <c r="WKT437" s="31"/>
      <c r="WKU437" s="31"/>
      <c r="WKV437" s="31"/>
      <c r="WKW437" s="31"/>
      <c r="WKX437" s="31"/>
      <c r="WKY437" s="31"/>
      <c r="WKZ437" s="31"/>
      <c r="WLA437" s="31"/>
      <c r="WLB437" s="31"/>
      <c r="WLC437" s="31"/>
      <c r="WLD437" s="31"/>
      <c r="WLE437" s="31"/>
      <c r="WLF437" s="31"/>
      <c r="WLG437" s="31"/>
      <c r="WLH437" s="31"/>
      <c r="WLI437" s="31"/>
      <c r="WLJ437" s="31"/>
      <c r="WLK437" s="31"/>
      <c r="WLL437" s="31"/>
      <c r="WLM437" s="31"/>
      <c r="WLN437" s="31"/>
      <c r="WLO437" s="31"/>
      <c r="WLP437" s="31"/>
      <c r="WLQ437" s="31"/>
      <c r="WLR437" s="31"/>
      <c r="WLS437" s="31"/>
      <c r="WLT437" s="31"/>
      <c r="WLU437" s="31"/>
      <c r="WLV437" s="31"/>
      <c r="WLW437" s="31"/>
      <c r="WLX437" s="31"/>
      <c r="WLY437" s="31"/>
      <c r="WLZ437" s="31"/>
      <c r="WMA437" s="31"/>
      <c r="WMB437" s="31"/>
      <c r="WMC437" s="31"/>
      <c r="WMD437" s="31"/>
      <c r="WME437" s="31"/>
      <c r="WMF437" s="31"/>
      <c r="WMG437" s="31"/>
      <c r="WMH437" s="31"/>
      <c r="WMI437" s="31"/>
      <c r="WMJ437" s="31"/>
      <c r="WMK437" s="31"/>
      <c r="WML437" s="31"/>
      <c r="WMM437" s="31"/>
      <c r="WMN437" s="31"/>
      <c r="WMO437" s="31"/>
      <c r="WMP437" s="31"/>
      <c r="WMQ437" s="31"/>
      <c r="WMR437" s="31"/>
      <c r="WMS437" s="31"/>
      <c r="WMT437" s="31"/>
      <c r="WMU437" s="31"/>
      <c r="WMV437" s="31"/>
      <c r="WMW437" s="31"/>
      <c r="WMX437" s="31"/>
      <c r="WMY437" s="31"/>
      <c r="WMZ437" s="31"/>
      <c r="WNA437" s="31"/>
      <c r="WNB437" s="31"/>
      <c r="WNC437" s="31"/>
      <c r="WND437" s="31"/>
      <c r="WNE437" s="31"/>
      <c r="WNF437" s="31"/>
      <c r="WNG437" s="31"/>
      <c r="WNH437" s="31"/>
      <c r="WNI437" s="31"/>
      <c r="WNJ437" s="31"/>
      <c r="WNK437" s="31"/>
      <c r="WNL437" s="31"/>
      <c r="WNM437" s="31"/>
      <c r="WNN437" s="31"/>
      <c r="WNO437" s="31"/>
      <c r="WNP437" s="31"/>
      <c r="WNQ437" s="31"/>
      <c r="WNR437" s="31"/>
      <c r="WNS437" s="31"/>
      <c r="WNT437" s="31"/>
      <c r="WNU437" s="31"/>
      <c r="WNV437" s="31"/>
      <c r="WNW437" s="31"/>
      <c r="WNX437" s="31"/>
      <c r="WNY437" s="31"/>
      <c r="WNZ437" s="31"/>
      <c r="WOA437" s="31"/>
      <c r="WOB437" s="31"/>
      <c r="WOC437" s="31"/>
      <c r="WOD437" s="31"/>
      <c r="WOE437" s="31"/>
      <c r="WOF437" s="31"/>
      <c r="WOG437" s="31"/>
      <c r="WOH437" s="31"/>
      <c r="WOI437" s="31"/>
      <c r="WOJ437" s="31"/>
      <c r="WOK437" s="31"/>
      <c r="WOL437" s="31"/>
      <c r="WOM437" s="31"/>
      <c r="WON437" s="31"/>
      <c r="WOO437" s="31"/>
      <c r="WOP437" s="31"/>
      <c r="WOQ437" s="31"/>
      <c r="WOR437" s="31"/>
      <c r="WOS437" s="31"/>
      <c r="WOT437" s="31"/>
      <c r="WOU437" s="31"/>
      <c r="WOV437" s="31"/>
      <c r="WOW437" s="31"/>
      <c r="WOX437" s="31"/>
      <c r="WOY437" s="31"/>
      <c r="WOZ437" s="31"/>
      <c r="WPA437" s="31"/>
      <c r="WPB437" s="31"/>
      <c r="WPC437" s="31"/>
      <c r="WPD437" s="31"/>
      <c r="WPE437" s="31"/>
      <c r="WPF437" s="31"/>
      <c r="WPG437" s="31"/>
      <c r="WPH437" s="31"/>
      <c r="WPI437" s="31"/>
      <c r="WPJ437" s="31"/>
      <c r="WPK437" s="31"/>
      <c r="WPL437" s="31"/>
      <c r="WPM437" s="31"/>
      <c r="WPN437" s="31"/>
      <c r="WPO437" s="31"/>
      <c r="WPP437" s="31"/>
      <c r="WPQ437" s="31"/>
      <c r="WPR437" s="31"/>
      <c r="WPS437" s="31"/>
      <c r="WPT437" s="31"/>
      <c r="WPU437" s="31"/>
      <c r="WPV437" s="31"/>
      <c r="WPW437" s="31"/>
      <c r="WPX437" s="31"/>
      <c r="WPY437" s="31"/>
      <c r="WPZ437" s="31"/>
      <c r="WQA437" s="31"/>
      <c r="WQB437" s="31"/>
      <c r="WQC437" s="31"/>
      <c r="WQD437" s="31"/>
      <c r="WQE437" s="31"/>
      <c r="WQF437" s="31"/>
      <c r="WQG437" s="31"/>
      <c r="WQH437" s="31"/>
      <c r="WQI437" s="31"/>
      <c r="WQJ437" s="31"/>
      <c r="WQK437" s="31"/>
      <c r="WQL437" s="31"/>
      <c r="WQM437" s="31"/>
      <c r="WQN437" s="31"/>
      <c r="WQO437" s="31"/>
      <c r="WQP437" s="31"/>
      <c r="WQQ437" s="31"/>
      <c r="WQR437" s="31"/>
      <c r="WQS437" s="31"/>
      <c r="WQT437" s="31"/>
      <c r="WQU437" s="31"/>
      <c r="WQV437" s="31"/>
      <c r="WQW437" s="31"/>
      <c r="WQX437" s="31"/>
      <c r="WQY437" s="31"/>
      <c r="WQZ437" s="31"/>
      <c r="WRA437" s="31"/>
      <c r="WRB437" s="31"/>
      <c r="WRC437" s="31"/>
      <c r="WRD437" s="31"/>
      <c r="WRE437" s="31"/>
      <c r="WRF437" s="31"/>
      <c r="WRG437" s="31"/>
      <c r="WRH437" s="31"/>
      <c r="WRI437" s="31"/>
      <c r="WRJ437" s="31"/>
      <c r="WRK437" s="31"/>
      <c r="WRL437" s="31"/>
      <c r="WRM437" s="31"/>
      <c r="WRN437" s="31"/>
      <c r="WRO437" s="31"/>
      <c r="WRP437" s="31"/>
      <c r="WRQ437" s="31"/>
      <c r="WRR437" s="31"/>
      <c r="WRS437" s="31"/>
      <c r="WRT437" s="31"/>
      <c r="WRU437" s="31"/>
      <c r="WRV437" s="31"/>
      <c r="WRW437" s="31"/>
      <c r="WRX437" s="31"/>
      <c r="WRY437" s="31"/>
      <c r="WRZ437" s="31"/>
      <c r="WSA437" s="31"/>
      <c r="WSB437" s="31"/>
      <c r="WSC437" s="31"/>
      <c r="WSD437" s="31"/>
      <c r="WSE437" s="31"/>
      <c r="WSF437" s="31"/>
      <c r="WSG437" s="31"/>
      <c r="WSH437" s="31"/>
      <c r="WSI437" s="31"/>
      <c r="WSJ437" s="31"/>
      <c r="WSK437" s="31"/>
      <c r="WSL437" s="31"/>
      <c r="WSM437" s="31"/>
      <c r="WSN437" s="31"/>
      <c r="WSO437" s="31"/>
      <c r="WSP437" s="31"/>
      <c r="WSQ437" s="31"/>
      <c r="WSR437" s="31"/>
      <c r="WSS437" s="31"/>
      <c r="WST437" s="31"/>
      <c r="WSU437" s="31"/>
      <c r="WSV437" s="31"/>
      <c r="WSW437" s="31"/>
      <c r="WSX437" s="31"/>
      <c r="WSY437" s="31"/>
      <c r="WSZ437" s="31"/>
      <c r="WTA437" s="31"/>
      <c r="WTB437" s="31"/>
      <c r="WTC437" s="31"/>
      <c r="WTD437" s="31"/>
      <c r="WTE437" s="31"/>
      <c r="WTF437" s="31"/>
      <c r="WTG437" s="31"/>
      <c r="WTH437" s="31"/>
      <c r="WTI437" s="31"/>
      <c r="WTJ437" s="31"/>
      <c r="WTK437" s="31"/>
      <c r="WTL437" s="31"/>
      <c r="WTM437" s="31"/>
      <c r="WTN437" s="31"/>
      <c r="WTO437" s="31"/>
      <c r="WTP437" s="31"/>
      <c r="WTQ437" s="31"/>
      <c r="WTR437" s="31"/>
      <c r="WTS437" s="31"/>
      <c r="WTT437" s="31"/>
      <c r="WTU437" s="31"/>
      <c r="WTV437" s="31"/>
      <c r="WTW437" s="31"/>
      <c r="WTX437" s="31"/>
      <c r="WTY437" s="31"/>
      <c r="WTZ437" s="31"/>
      <c r="WUA437" s="31"/>
      <c r="WUB437" s="31"/>
      <c r="WUC437" s="31"/>
      <c r="WUD437" s="31"/>
      <c r="WUE437" s="31"/>
      <c r="WUF437" s="31"/>
      <c r="WUG437" s="31"/>
      <c r="WUH437" s="31"/>
      <c r="WUI437" s="31"/>
      <c r="WUJ437" s="31"/>
      <c r="WUK437" s="31"/>
      <c r="WUL437" s="31"/>
      <c r="WUM437" s="31"/>
      <c r="WUN437" s="31"/>
      <c r="WUO437" s="31"/>
      <c r="WUP437" s="31"/>
      <c r="WUQ437" s="31"/>
      <c r="WUR437" s="31"/>
      <c r="WUS437" s="31"/>
      <c r="WUT437" s="31"/>
      <c r="WUU437" s="31"/>
      <c r="WUV437" s="31"/>
      <c r="WUW437" s="31"/>
      <c r="WUX437" s="31"/>
      <c r="WUY437" s="31"/>
      <c r="WUZ437" s="31"/>
      <c r="WVA437" s="31"/>
      <c r="WVB437" s="31"/>
      <c r="WVC437" s="31"/>
      <c r="WVD437" s="31"/>
      <c r="WVE437" s="31"/>
      <c r="WVF437" s="31"/>
      <c r="WVG437" s="31"/>
      <c r="WVH437" s="31"/>
      <c r="WVI437" s="31"/>
      <c r="WVJ437" s="31"/>
      <c r="WVK437" s="31"/>
      <c r="WVL437" s="31"/>
      <c r="WVM437" s="31"/>
      <c r="WVN437" s="31"/>
      <c r="WVO437" s="31"/>
      <c r="WVP437" s="31"/>
      <c r="WVQ437" s="31"/>
      <c r="WVR437" s="31"/>
      <c r="WVS437" s="31"/>
      <c r="WVT437" s="31"/>
      <c r="WVU437" s="31"/>
      <c r="WVV437" s="31"/>
      <c r="WVW437" s="31"/>
      <c r="WVX437" s="31"/>
      <c r="WVY437" s="31"/>
      <c r="WVZ437" s="31"/>
      <c r="WWA437" s="31"/>
      <c r="WWB437" s="31"/>
      <c r="WWC437" s="31"/>
      <c r="WWD437" s="31"/>
      <c r="WWE437" s="31"/>
      <c r="WWF437" s="31"/>
      <c r="WWG437" s="31"/>
      <c r="WWH437" s="31"/>
      <c r="WWI437" s="31"/>
      <c r="WWJ437" s="31"/>
      <c r="WWK437" s="31"/>
      <c r="WWL437" s="31"/>
      <c r="WWM437" s="31"/>
      <c r="WWN437" s="31"/>
      <c r="WWO437" s="31"/>
      <c r="WWP437" s="31"/>
      <c r="WWQ437" s="31"/>
      <c r="WWR437" s="31"/>
      <c r="WWS437" s="31"/>
      <c r="WWT437" s="31"/>
      <c r="WWU437" s="31"/>
      <c r="WWV437" s="31"/>
      <c r="WWW437" s="31"/>
      <c r="WWX437" s="31"/>
      <c r="WWY437" s="31"/>
      <c r="WWZ437" s="31"/>
      <c r="WXA437" s="31"/>
      <c r="WXB437" s="31"/>
      <c r="WXC437" s="31"/>
      <c r="WXD437" s="31"/>
      <c r="WXE437" s="31"/>
      <c r="WXF437" s="31"/>
      <c r="WXG437" s="31"/>
      <c r="WXH437" s="31"/>
      <c r="WXI437" s="31"/>
      <c r="WXJ437" s="31"/>
      <c r="WXK437" s="31"/>
      <c r="WXL437" s="31"/>
      <c r="WXM437" s="31"/>
      <c r="WXN437" s="31"/>
      <c r="WXO437" s="31"/>
      <c r="WXP437" s="31"/>
      <c r="WXQ437" s="31"/>
      <c r="WXR437" s="31"/>
      <c r="WXS437" s="31"/>
      <c r="WXT437" s="31"/>
      <c r="WXU437" s="31"/>
      <c r="WXV437" s="31"/>
      <c r="WXW437" s="31"/>
      <c r="WXX437" s="31"/>
      <c r="WXY437" s="31"/>
      <c r="WXZ437" s="31"/>
      <c r="WYA437" s="31"/>
      <c r="WYB437" s="31"/>
      <c r="WYC437" s="31"/>
      <c r="WYD437" s="31"/>
      <c r="WYE437" s="31"/>
      <c r="WYF437" s="31"/>
      <c r="WYG437" s="31"/>
      <c r="WYH437" s="31"/>
      <c r="WYI437" s="31"/>
      <c r="WYJ437" s="31"/>
      <c r="WYK437" s="31"/>
      <c r="WYL437" s="31"/>
      <c r="WYM437" s="31"/>
      <c r="WYN437" s="31"/>
      <c r="WYO437" s="31"/>
      <c r="WYP437" s="31"/>
      <c r="WYQ437" s="31"/>
      <c r="WYR437" s="31"/>
      <c r="WYS437" s="31"/>
      <c r="WYT437" s="31"/>
      <c r="WYU437" s="31"/>
      <c r="WYV437" s="31"/>
      <c r="WYW437" s="31"/>
      <c r="WYX437" s="31"/>
      <c r="WYY437" s="31"/>
      <c r="WYZ437" s="31"/>
      <c r="WZA437" s="31"/>
      <c r="WZB437" s="31"/>
      <c r="WZC437" s="31"/>
      <c r="WZD437" s="31"/>
      <c r="WZE437" s="31"/>
      <c r="WZF437" s="31"/>
      <c r="WZG437" s="31"/>
      <c r="WZH437" s="31"/>
      <c r="WZI437" s="31"/>
      <c r="WZJ437" s="31"/>
      <c r="WZK437" s="31"/>
      <c r="WZL437" s="31"/>
      <c r="WZM437" s="31"/>
      <c r="WZN437" s="31"/>
      <c r="WZO437" s="31"/>
      <c r="WZP437" s="31"/>
      <c r="WZQ437" s="31"/>
      <c r="WZR437" s="31"/>
      <c r="WZS437" s="31"/>
      <c r="WZT437" s="31"/>
      <c r="WZU437" s="31"/>
      <c r="WZV437" s="31"/>
      <c r="WZW437" s="31"/>
      <c r="WZX437" s="31"/>
      <c r="WZY437" s="31"/>
      <c r="WZZ437" s="31"/>
      <c r="XAA437" s="31"/>
      <c r="XAB437" s="31"/>
      <c r="XAC437" s="31"/>
      <c r="XAD437" s="31"/>
      <c r="XAE437" s="31"/>
      <c r="XAF437" s="31"/>
      <c r="XAG437" s="31"/>
      <c r="XAH437" s="31"/>
      <c r="XAI437" s="31"/>
      <c r="XAJ437" s="31"/>
      <c r="XAK437" s="31"/>
      <c r="XAL437" s="31"/>
      <c r="XAM437" s="31"/>
      <c r="XAN437" s="31"/>
      <c r="XAO437" s="31"/>
      <c r="XAP437" s="31"/>
      <c r="XAQ437" s="31"/>
      <c r="XAR437" s="31"/>
      <c r="XAS437" s="31"/>
      <c r="XAT437" s="31"/>
      <c r="XAU437" s="31"/>
      <c r="XAV437" s="31"/>
      <c r="XAW437" s="31"/>
      <c r="XAX437" s="31"/>
      <c r="XAY437" s="31"/>
      <c r="XAZ437" s="31"/>
      <c r="XBA437" s="31"/>
      <c r="XBB437" s="31"/>
      <c r="XBC437" s="31"/>
      <c r="XBD437" s="31"/>
      <c r="XBE437" s="31"/>
      <c r="XBF437" s="31"/>
      <c r="XBG437" s="31"/>
      <c r="XBH437" s="31"/>
      <c r="XBI437" s="31"/>
      <c r="XBJ437" s="31"/>
      <c r="XBK437" s="31"/>
      <c r="XBL437" s="31"/>
      <c r="XBM437" s="31"/>
      <c r="XBN437" s="31"/>
      <c r="XBO437" s="31"/>
      <c r="XBP437" s="31"/>
      <c r="XBQ437" s="31"/>
      <c r="XBR437" s="31"/>
      <c r="XBS437" s="31"/>
      <c r="XBT437" s="31"/>
      <c r="XBU437" s="31"/>
      <c r="XBV437" s="31"/>
      <c r="XBW437" s="31"/>
      <c r="XBX437" s="31"/>
      <c r="XBY437" s="31"/>
      <c r="XBZ437" s="31"/>
      <c r="XCA437" s="31"/>
      <c r="XCB437" s="31"/>
      <c r="XCC437" s="31"/>
      <c r="XCD437" s="31"/>
      <c r="XCE437" s="31"/>
      <c r="XCF437" s="31"/>
      <c r="XCG437" s="31"/>
      <c r="XCH437" s="31"/>
      <c r="XCI437" s="31"/>
      <c r="XCJ437" s="31"/>
      <c r="XCK437" s="31"/>
      <c r="XCL437" s="31"/>
      <c r="XCM437" s="31"/>
      <c r="XCN437" s="31"/>
      <c r="XCO437" s="31"/>
      <c r="XCP437" s="31"/>
      <c r="XCQ437" s="31"/>
      <c r="XCR437" s="31"/>
      <c r="XCS437" s="31"/>
      <c r="XCT437" s="31"/>
      <c r="XCU437" s="31"/>
      <c r="XCV437" s="31"/>
      <c r="XCW437" s="31"/>
      <c r="XCX437" s="31"/>
      <c r="XCY437" s="31"/>
      <c r="XCZ437" s="31"/>
      <c r="XDA437" s="31"/>
      <c r="XDB437" s="31"/>
      <c r="XDC437" s="31"/>
      <c r="XDD437" s="31"/>
      <c r="XDE437" s="31"/>
      <c r="XDF437" s="31"/>
      <c r="XDG437" s="31"/>
      <c r="XDH437" s="31"/>
      <c r="XDI437" s="31"/>
      <c r="XDJ437" s="31"/>
      <c r="XDK437" s="31"/>
      <c r="XDL437" s="31"/>
      <c r="XDM437" s="31"/>
      <c r="XDN437" s="31"/>
      <c r="XDO437" s="31"/>
      <c r="XDP437" s="31"/>
      <c r="XDQ437" s="31"/>
      <c r="XDR437" s="31"/>
      <c r="XDS437" s="31"/>
      <c r="XDT437" s="31"/>
      <c r="XDU437" s="31"/>
      <c r="XDV437" s="31"/>
      <c r="XDW437" s="31"/>
      <c r="XDX437" s="31"/>
      <c r="XDY437" s="31"/>
      <c r="XDZ437" s="31"/>
      <c r="XEA437" s="31"/>
      <c r="XEB437" s="31"/>
      <c r="XEC437" s="31"/>
      <c r="XED437" s="31"/>
      <c r="XEE437" s="31"/>
      <c r="XEF437" s="31"/>
      <c r="XEG437" s="31"/>
      <c r="XEH437" s="31"/>
      <c r="XEI437" s="31"/>
      <c r="XEJ437" s="31"/>
      <c r="XEK437" s="31"/>
      <c r="XEL437" s="31"/>
      <c r="XEM437" s="31"/>
      <c r="XEN437" s="31"/>
      <c r="XEO437" s="31"/>
      <c r="XEP437" s="31"/>
      <c r="XEQ437" s="31"/>
      <c r="XER437" s="31"/>
      <c r="XES437" s="31"/>
      <c r="XET437" s="31"/>
      <c r="XEU437" s="31"/>
      <c r="XEV437" s="31"/>
      <c r="XEW437" s="31"/>
      <c r="XEX437" s="31"/>
      <c r="XEY437" s="31"/>
      <c r="XEZ437" s="31"/>
      <c r="XFA437" s="31"/>
      <c r="XFB437" s="31"/>
      <c r="XFC437" s="31"/>
      <c r="XFD437" s="31"/>
    </row>
    <row r="438" spans="1:16384">
      <c r="A438" s="39">
        <v>436</v>
      </c>
      <c r="B438" s="10" t="s">
        <v>1341</v>
      </c>
      <c r="C438" s="79" t="s">
        <v>1209</v>
      </c>
      <c r="D438" s="79" t="s">
        <v>577</v>
      </c>
      <c r="E438" s="23"/>
      <c r="F438" s="23"/>
      <c r="G438" s="23"/>
      <c r="H438" s="23"/>
      <c r="I438" s="23"/>
      <c r="J438" s="64"/>
      <c r="K438" s="61"/>
    </row>
    <row r="439" spans="1:16384">
      <c r="A439" s="39">
        <v>437</v>
      </c>
      <c r="B439" s="10" t="s">
        <v>1934</v>
      </c>
      <c r="C439" s="79" t="s">
        <v>1942</v>
      </c>
      <c r="D439" s="79" t="s">
        <v>1943</v>
      </c>
      <c r="E439" s="23"/>
      <c r="F439" s="23"/>
      <c r="G439" s="23"/>
      <c r="H439" s="23"/>
      <c r="I439" s="23"/>
      <c r="J439" s="64"/>
      <c r="K439" s="43"/>
    </row>
    <row r="440" spans="1:16384">
      <c r="A440" s="39">
        <v>438</v>
      </c>
      <c r="B440" s="10" t="s">
        <v>3977</v>
      </c>
      <c r="C440" s="79" t="s">
        <v>3503</v>
      </c>
      <c r="D440" s="79" t="s">
        <v>3981</v>
      </c>
      <c r="E440" s="23"/>
      <c r="F440" s="23"/>
      <c r="G440" s="23"/>
      <c r="H440" s="23"/>
      <c r="I440" s="23"/>
      <c r="J440" s="64">
        <v>2</v>
      </c>
      <c r="K440" s="36"/>
    </row>
    <row r="441" spans="1:16384">
      <c r="A441" s="39">
        <v>439</v>
      </c>
      <c r="B441" s="10" t="s">
        <v>1356</v>
      </c>
      <c r="C441" s="89" t="s">
        <v>256</v>
      </c>
      <c r="D441" s="89" t="s">
        <v>603</v>
      </c>
      <c r="E441" s="25"/>
      <c r="F441" s="25"/>
      <c r="G441" s="25"/>
      <c r="H441" s="25"/>
      <c r="I441" s="25"/>
      <c r="J441" s="65"/>
      <c r="K441" s="43"/>
    </row>
    <row r="442" spans="1:16384">
      <c r="A442" s="39">
        <v>440</v>
      </c>
      <c r="B442" s="81" t="s">
        <v>3910</v>
      </c>
      <c r="C442" s="82" t="s">
        <v>4093</v>
      </c>
      <c r="D442" s="82" t="s">
        <v>4094</v>
      </c>
      <c r="E442" s="83"/>
      <c r="F442" s="83"/>
      <c r="G442" s="83"/>
      <c r="H442" s="83"/>
      <c r="I442" s="83"/>
      <c r="J442" s="84">
        <v>2</v>
      </c>
      <c r="K442" s="85"/>
    </row>
    <row r="443" spans="1:16384" ht="27">
      <c r="A443" s="39">
        <v>441</v>
      </c>
      <c r="B443" s="10" t="s">
        <v>1948</v>
      </c>
      <c r="C443" s="79" t="s">
        <v>1949</v>
      </c>
      <c r="D443" s="87" t="s">
        <v>1950</v>
      </c>
      <c r="E443" s="23"/>
      <c r="F443" s="23"/>
      <c r="G443" s="23"/>
      <c r="H443" s="23"/>
      <c r="I443" s="23"/>
      <c r="J443" s="64"/>
      <c r="K443" s="43"/>
    </row>
    <row r="444" spans="1:16384">
      <c r="A444" s="39">
        <v>442</v>
      </c>
      <c r="B444" s="10" t="s">
        <v>3403</v>
      </c>
      <c r="C444" s="79" t="s">
        <v>4068</v>
      </c>
      <c r="D444" s="79" t="s">
        <v>4069</v>
      </c>
      <c r="E444" s="23"/>
      <c r="F444" s="23"/>
      <c r="G444" s="23"/>
      <c r="H444" s="23"/>
      <c r="I444" s="23"/>
      <c r="J444" s="64">
        <v>2</v>
      </c>
      <c r="K444" s="36"/>
    </row>
    <row r="445" spans="1:16384">
      <c r="A445" s="39">
        <v>443</v>
      </c>
      <c r="B445" s="10" t="s">
        <v>1957</v>
      </c>
      <c r="C445" s="79" t="s">
        <v>2153</v>
      </c>
      <c r="D445" s="79" t="s">
        <v>5270</v>
      </c>
      <c r="E445" s="23"/>
      <c r="F445" s="23"/>
      <c r="G445" s="23"/>
      <c r="H445" s="23"/>
      <c r="I445" s="23"/>
      <c r="J445" s="64">
        <v>1.3</v>
      </c>
      <c r="K445" s="43"/>
    </row>
    <row r="446" spans="1:16384">
      <c r="A446" s="39">
        <v>444</v>
      </c>
      <c r="B446" s="10" t="s">
        <v>506</v>
      </c>
      <c r="C446" s="79" t="s">
        <v>2438</v>
      </c>
      <c r="D446" s="79" t="s">
        <v>2439</v>
      </c>
      <c r="E446" s="23"/>
      <c r="F446" s="23"/>
      <c r="G446" s="23"/>
      <c r="H446" s="23"/>
      <c r="I446" s="23"/>
      <c r="J446" s="64">
        <v>1.4</v>
      </c>
      <c r="K446" s="36"/>
    </row>
    <row r="447" spans="1:16384">
      <c r="A447" s="39">
        <v>445</v>
      </c>
      <c r="B447" s="10" t="s">
        <v>525</v>
      </c>
      <c r="C447" s="79" t="s">
        <v>5061</v>
      </c>
      <c r="D447" s="79" t="s">
        <v>3983</v>
      </c>
      <c r="E447" s="23"/>
      <c r="F447" s="23"/>
      <c r="G447" s="23"/>
      <c r="H447" s="23"/>
      <c r="I447" s="23"/>
      <c r="J447" s="64">
        <v>2</v>
      </c>
      <c r="K447" s="36"/>
    </row>
    <row r="448" spans="1:16384">
      <c r="A448" s="39">
        <v>446</v>
      </c>
      <c r="B448" s="10" t="s">
        <v>525</v>
      </c>
      <c r="C448" s="79" t="s">
        <v>3989</v>
      </c>
      <c r="D448" s="79" t="s">
        <v>3525</v>
      </c>
      <c r="E448" s="23"/>
      <c r="F448" s="23"/>
      <c r="G448" s="23"/>
      <c r="H448" s="23"/>
      <c r="I448" s="23"/>
      <c r="J448" s="64">
        <v>2</v>
      </c>
      <c r="K448" s="36"/>
    </row>
    <row r="449" spans="1:11">
      <c r="A449" s="39">
        <v>447</v>
      </c>
      <c r="B449" s="10" t="s">
        <v>3910</v>
      </c>
      <c r="C449" s="79" t="s">
        <v>4070</v>
      </c>
      <c r="D449" s="79" t="s">
        <v>3393</v>
      </c>
      <c r="E449" s="23"/>
      <c r="F449" s="23"/>
      <c r="G449" s="23"/>
      <c r="H449" s="23"/>
      <c r="I449" s="23"/>
      <c r="J449" s="64">
        <v>2</v>
      </c>
      <c r="K449" s="36"/>
    </row>
    <row r="450" spans="1:11">
      <c r="A450" s="39">
        <v>448</v>
      </c>
      <c r="B450" s="10" t="s">
        <v>508</v>
      </c>
      <c r="C450" s="79" t="s">
        <v>2266</v>
      </c>
      <c r="D450" s="79" t="s">
        <v>2264</v>
      </c>
      <c r="E450" s="23"/>
      <c r="F450" s="23"/>
      <c r="G450" s="23"/>
      <c r="H450" s="23"/>
      <c r="I450" s="23"/>
      <c r="J450" s="64">
        <v>1.4</v>
      </c>
      <c r="K450" s="36"/>
    </row>
    <row r="451" spans="1:11">
      <c r="A451" s="39">
        <v>449</v>
      </c>
      <c r="B451" s="10" t="s">
        <v>1341</v>
      </c>
      <c r="C451" s="79" t="s">
        <v>257</v>
      </c>
      <c r="D451" s="79" t="s">
        <v>570</v>
      </c>
      <c r="E451" s="23"/>
      <c r="F451" s="23"/>
      <c r="G451" s="23"/>
      <c r="H451" s="23"/>
      <c r="I451" s="23"/>
      <c r="J451" s="64"/>
      <c r="K451" s="43"/>
    </row>
    <row r="452" spans="1:11">
      <c r="A452" s="39">
        <v>450</v>
      </c>
      <c r="B452" s="10" t="s">
        <v>1341</v>
      </c>
      <c r="C452" s="79" t="s">
        <v>258</v>
      </c>
      <c r="D452" s="79" t="s">
        <v>570</v>
      </c>
      <c r="E452" s="23"/>
      <c r="F452" s="23"/>
      <c r="G452" s="23"/>
      <c r="H452" s="23"/>
      <c r="I452" s="23"/>
      <c r="J452" s="64"/>
      <c r="K452" s="61"/>
    </row>
    <row r="453" spans="1:11">
      <c r="A453" s="39">
        <v>451</v>
      </c>
      <c r="B453" s="10" t="s">
        <v>506</v>
      </c>
      <c r="C453" s="79" t="s">
        <v>2446</v>
      </c>
      <c r="D453" s="79" t="s">
        <v>2447</v>
      </c>
      <c r="E453" s="23"/>
      <c r="F453" s="23"/>
      <c r="G453" s="23"/>
      <c r="H453" s="23"/>
      <c r="I453" s="23"/>
      <c r="J453" s="64">
        <v>1.4</v>
      </c>
      <c r="K453" s="36"/>
    </row>
    <row r="454" spans="1:11">
      <c r="A454" s="39">
        <v>452</v>
      </c>
      <c r="B454" s="10" t="s">
        <v>1344</v>
      </c>
      <c r="C454" s="79" t="s">
        <v>259</v>
      </c>
      <c r="D454" s="79" t="s">
        <v>788</v>
      </c>
      <c r="E454" s="23">
        <v>5</v>
      </c>
      <c r="F454" s="23">
        <v>5</v>
      </c>
      <c r="G454" s="23">
        <v>5</v>
      </c>
      <c r="H454" s="23">
        <v>5</v>
      </c>
      <c r="I454" s="23"/>
      <c r="J454" s="64"/>
      <c r="K454" s="43"/>
    </row>
    <row r="455" spans="1:11">
      <c r="A455" s="39">
        <v>453</v>
      </c>
      <c r="B455" s="10" t="s">
        <v>3910</v>
      </c>
      <c r="C455" s="79" t="s">
        <v>4071</v>
      </c>
      <c r="D455" s="79" t="s">
        <v>4056</v>
      </c>
      <c r="E455" s="23"/>
      <c r="F455" s="23"/>
      <c r="G455" s="23"/>
      <c r="H455" s="23"/>
      <c r="I455" s="23"/>
      <c r="J455" s="64">
        <v>2</v>
      </c>
      <c r="K455" s="36"/>
    </row>
    <row r="456" spans="1:11">
      <c r="A456" s="39">
        <v>454</v>
      </c>
      <c r="B456" s="10" t="s">
        <v>1341</v>
      </c>
      <c r="C456" s="79" t="s">
        <v>260</v>
      </c>
      <c r="D456" s="79" t="s">
        <v>577</v>
      </c>
      <c r="E456" s="23"/>
      <c r="F456" s="23"/>
      <c r="G456" s="23"/>
      <c r="H456" s="23"/>
      <c r="I456" s="23"/>
      <c r="J456" s="64"/>
      <c r="K456" s="43"/>
    </row>
    <row r="457" spans="1:11">
      <c r="A457" s="39">
        <v>455</v>
      </c>
      <c r="B457" s="10" t="s">
        <v>1341</v>
      </c>
      <c r="C457" s="79" t="s">
        <v>261</v>
      </c>
      <c r="D457" s="79" t="s">
        <v>577</v>
      </c>
      <c r="E457" s="23"/>
      <c r="F457" s="23"/>
      <c r="G457" s="23"/>
      <c r="H457" s="23"/>
      <c r="I457" s="23"/>
      <c r="J457" s="64"/>
      <c r="K457" s="43"/>
    </row>
    <row r="458" spans="1:11">
      <c r="A458" s="39">
        <v>456</v>
      </c>
      <c r="B458" s="10" t="s">
        <v>1341</v>
      </c>
      <c r="C458" s="79" t="s">
        <v>1210</v>
      </c>
      <c r="D458" s="79" t="s">
        <v>577</v>
      </c>
      <c r="E458" s="23"/>
      <c r="F458" s="23"/>
      <c r="G458" s="23"/>
      <c r="H458" s="23"/>
      <c r="I458" s="23"/>
      <c r="J458" s="64"/>
      <c r="K458" s="43"/>
    </row>
    <row r="459" spans="1:11">
      <c r="A459" s="39">
        <v>457</v>
      </c>
      <c r="B459" s="10" t="s">
        <v>1341</v>
      </c>
      <c r="C459" s="79" t="s">
        <v>1211</v>
      </c>
      <c r="D459" s="79" t="s">
        <v>567</v>
      </c>
      <c r="E459" s="23"/>
      <c r="F459" s="23"/>
      <c r="G459" s="23"/>
      <c r="H459" s="23"/>
      <c r="I459" s="23"/>
      <c r="J459" s="64"/>
      <c r="K459" s="43"/>
    </row>
    <row r="460" spans="1:11">
      <c r="A460" s="39">
        <v>458</v>
      </c>
      <c r="B460" s="10" t="s">
        <v>3995</v>
      </c>
      <c r="C460" s="79" t="s">
        <v>4000</v>
      </c>
      <c r="D460" s="79" t="s">
        <v>3544</v>
      </c>
      <c r="E460" s="23">
        <v>2</v>
      </c>
      <c r="F460" s="23">
        <v>3</v>
      </c>
      <c r="G460" s="23">
        <v>2</v>
      </c>
      <c r="H460" s="23">
        <v>2</v>
      </c>
      <c r="I460" s="23"/>
      <c r="J460" s="64">
        <v>2</v>
      </c>
      <c r="K460" s="36"/>
    </row>
    <row r="461" spans="1:11">
      <c r="A461" s="39">
        <v>459</v>
      </c>
      <c r="B461" s="10" t="s">
        <v>3977</v>
      </c>
      <c r="C461" s="79" t="s">
        <v>3514</v>
      </c>
      <c r="D461" s="79" t="s">
        <v>3986</v>
      </c>
      <c r="E461" s="23">
        <v>4</v>
      </c>
      <c r="F461" s="23"/>
      <c r="G461" s="23">
        <v>6</v>
      </c>
      <c r="H461" s="23"/>
      <c r="I461" s="23"/>
      <c r="J461" s="64">
        <v>2</v>
      </c>
      <c r="K461" s="36"/>
    </row>
    <row r="462" spans="1:11">
      <c r="A462" s="39">
        <v>460</v>
      </c>
      <c r="B462" s="10" t="s">
        <v>1341</v>
      </c>
      <c r="C462" s="79" t="s">
        <v>264</v>
      </c>
      <c r="D462" s="79" t="s">
        <v>567</v>
      </c>
      <c r="E462" s="23"/>
      <c r="F462" s="23"/>
      <c r="G462" s="23"/>
      <c r="H462" s="23"/>
      <c r="I462" s="23"/>
      <c r="J462" s="64"/>
      <c r="K462" s="43"/>
    </row>
    <row r="463" spans="1:11">
      <c r="A463" s="39">
        <v>461</v>
      </c>
      <c r="B463" s="10" t="s">
        <v>2105</v>
      </c>
      <c r="C463" s="79" t="s">
        <v>2113</v>
      </c>
      <c r="D463" s="79" t="s">
        <v>2114</v>
      </c>
      <c r="E463" s="23"/>
      <c r="F463" s="23"/>
      <c r="G463" s="23"/>
      <c r="H463" s="23"/>
      <c r="I463" s="23"/>
      <c r="J463" s="64">
        <v>1.2</v>
      </c>
      <c r="K463" s="43"/>
    </row>
    <row r="464" spans="1:11">
      <c r="A464" s="39">
        <v>462</v>
      </c>
      <c r="B464" s="10" t="s">
        <v>1340</v>
      </c>
      <c r="C464" s="89" t="s">
        <v>265</v>
      </c>
      <c r="D464" s="89" t="s">
        <v>789</v>
      </c>
      <c r="E464" s="25"/>
      <c r="F464" s="25"/>
      <c r="G464" s="25"/>
      <c r="H464" s="25"/>
      <c r="I464" s="25"/>
      <c r="J464" s="65"/>
      <c r="K464" s="43"/>
    </row>
    <row r="465" spans="1:11">
      <c r="A465" s="39">
        <v>463</v>
      </c>
      <c r="B465" s="10" t="s">
        <v>1341</v>
      </c>
      <c r="C465" s="79" t="s">
        <v>1212</v>
      </c>
      <c r="D465" s="79" t="s">
        <v>583</v>
      </c>
      <c r="E465" s="23"/>
      <c r="F465" s="23"/>
      <c r="G465" s="23"/>
      <c r="H465" s="23"/>
      <c r="I465" s="23"/>
      <c r="J465" s="64"/>
      <c r="K465" s="43"/>
    </row>
    <row r="466" spans="1:11">
      <c r="A466" s="39">
        <v>464</v>
      </c>
      <c r="B466" s="10" t="s">
        <v>1389</v>
      </c>
      <c r="C466" s="89" t="s">
        <v>267</v>
      </c>
      <c r="D466" s="89" t="s">
        <v>1213</v>
      </c>
      <c r="E466" s="25"/>
      <c r="F466" s="25"/>
      <c r="G466" s="25"/>
      <c r="H466" s="25"/>
      <c r="I466" s="25"/>
      <c r="J466" s="65"/>
      <c r="K466" s="43"/>
    </row>
    <row r="467" spans="1:11">
      <c r="A467" s="39">
        <v>465</v>
      </c>
      <c r="B467" s="10" t="s">
        <v>1341</v>
      </c>
      <c r="C467" s="79" t="s">
        <v>268</v>
      </c>
      <c r="D467" s="79" t="s">
        <v>587</v>
      </c>
      <c r="E467" s="23"/>
      <c r="F467" s="23"/>
      <c r="G467" s="23"/>
      <c r="H467" s="23"/>
      <c r="I467" s="23"/>
      <c r="J467" s="64"/>
      <c r="K467" s="43"/>
    </row>
    <row r="468" spans="1:11">
      <c r="A468" s="39">
        <v>466</v>
      </c>
      <c r="B468" s="10" t="s">
        <v>2295</v>
      </c>
      <c r="C468" s="79" t="s">
        <v>2311</v>
      </c>
      <c r="D468" s="79" t="s">
        <v>2312</v>
      </c>
      <c r="E468" s="23"/>
      <c r="F468" s="23"/>
      <c r="G468" s="23"/>
      <c r="H468" s="23"/>
      <c r="I468" s="23"/>
      <c r="J468" s="64">
        <v>1.4</v>
      </c>
      <c r="K468" s="36"/>
    </row>
    <row r="469" spans="1:11">
      <c r="A469" s="39">
        <v>467</v>
      </c>
      <c r="B469" s="81" t="s">
        <v>3403</v>
      </c>
      <c r="C469" s="82" t="s">
        <v>1862</v>
      </c>
      <c r="D469" s="82" t="s">
        <v>4115</v>
      </c>
      <c r="E469" s="25"/>
      <c r="F469" s="25"/>
      <c r="G469" s="25"/>
      <c r="H469" s="25"/>
      <c r="I469" s="25"/>
      <c r="J469" s="65"/>
      <c r="K469" s="43"/>
    </row>
    <row r="470" spans="1:11">
      <c r="A470" s="39">
        <v>468</v>
      </c>
      <c r="B470" s="10" t="s">
        <v>525</v>
      </c>
      <c r="C470" s="79" t="s">
        <v>3975</v>
      </c>
      <c r="D470" s="79" t="s">
        <v>3976</v>
      </c>
      <c r="E470" s="23"/>
      <c r="F470" s="23"/>
      <c r="G470" s="23"/>
      <c r="H470" s="23"/>
      <c r="I470" s="23"/>
      <c r="J470" s="64">
        <v>2</v>
      </c>
      <c r="K470" s="36"/>
    </row>
    <row r="471" spans="1:11">
      <c r="A471" s="39">
        <v>469</v>
      </c>
      <c r="B471" s="10" t="s">
        <v>1341</v>
      </c>
      <c r="C471" s="79" t="s">
        <v>271</v>
      </c>
      <c r="D471" s="79" t="s">
        <v>570</v>
      </c>
      <c r="E471" s="23"/>
      <c r="F471" s="23"/>
      <c r="G471" s="23"/>
      <c r="H471" s="23"/>
      <c r="I471" s="23"/>
      <c r="J471" s="64"/>
      <c r="K471" s="43"/>
    </row>
    <row r="472" spans="1:11">
      <c r="A472" s="39">
        <v>470</v>
      </c>
      <c r="B472" s="10" t="s">
        <v>1341</v>
      </c>
      <c r="C472" s="79" t="s">
        <v>272</v>
      </c>
      <c r="D472" s="79" t="s">
        <v>793</v>
      </c>
      <c r="E472" s="23"/>
      <c r="F472" s="23"/>
      <c r="G472" s="23"/>
      <c r="H472" s="23"/>
      <c r="I472" s="23"/>
      <c r="J472" s="64"/>
      <c r="K472" s="43"/>
    </row>
    <row r="473" spans="1:11">
      <c r="A473" s="39">
        <v>471</v>
      </c>
      <c r="B473" s="10" t="s">
        <v>1935</v>
      </c>
      <c r="C473" s="79" t="s">
        <v>1946</v>
      </c>
      <c r="D473" s="79" t="s">
        <v>1947</v>
      </c>
      <c r="E473" s="23">
        <v>2</v>
      </c>
      <c r="F473" s="23">
        <v>2</v>
      </c>
      <c r="G473" s="23">
        <v>2</v>
      </c>
      <c r="H473" s="23">
        <v>2</v>
      </c>
      <c r="I473" s="23"/>
      <c r="J473" s="64"/>
      <c r="K473" s="43"/>
    </row>
    <row r="474" spans="1:11">
      <c r="A474" s="39">
        <v>472</v>
      </c>
      <c r="B474" s="10" t="s">
        <v>1343</v>
      </c>
      <c r="C474" s="89" t="s">
        <v>273</v>
      </c>
      <c r="D474" s="89" t="s">
        <v>794</v>
      </c>
      <c r="E474" s="25"/>
      <c r="F474" s="25">
        <v>1</v>
      </c>
      <c r="G474" s="25"/>
      <c r="H474" s="25">
        <v>1</v>
      </c>
      <c r="I474" s="25"/>
      <c r="J474" s="65"/>
      <c r="K474" s="43"/>
    </row>
    <row r="475" spans="1:11">
      <c r="A475" s="39">
        <v>473</v>
      </c>
      <c r="B475" s="10" t="s">
        <v>2295</v>
      </c>
      <c r="C475" s="79" t="s">
        <v>2331</v>
      </c>
      <c r="D475" s="79" t="s">
        <v>2332</v>
      </c>
      <c r="E475" s="23"/>
      <c r="F475" s="23"/>
      <c r="G475" s="23"/>
      <c r="H475" s="23"/>
      <c r="I475" s="23"/>
      <c r="J475" s="64">
        <v>1.4</v>
      </c>
      <c r="K475" s="36"/>
    </row>
    <row r="476" spans="1:11">
      <c r="A476" s="39">
        <v>474</v>
      </c>
      <c r="B476" s="10" t="s">
        <v>2295</v>
      </c>
      <c r="C476" s="79" t="s">
        <v>2325</v>
      </c>
      <c r="D476" s="79" t="s">
        <v>2326</v>
      </c>
      <c r="E476" s="23"/>
      <c r="F476" s="23"/>
      <c r="G476" s="23"/>
      <c r="H476" s="23"/>
      <c r="I476" s="23"/>
      <c r="J476" s="64">
        <v>1.4</v>
      </c>
      <c r="K476" s="36"/>
    </row>
    <row r="477" spans="1:11">
      <c r="A477" s="39">
        <v>475</v>
      </c>
      <c r="B477" s="10" t="s">
        <v>1344</v>
      </c>
      <c r="C477" s="89" t="s">
        <v>274</v>
      </c>
      <c r="D477" s="89" t="s">
        <v>796</v>
      </c>
      <c r="E477" s="25">
        <v>4</v>
      </c>
      <c r="F477" s="25">
        <v>4</v>
      </c>
      <c r="G477" s="25">
        <v>4</v>
      </c>
      <c r="H477" s="25">
        <v>4</v>
      </c>
      <c r="I477" s="25"/>
      <c r="J477" s="65"/>
      <c r="K477" s="43"/>
    </row>
    <row r="478" spans="1:11">
      <c r="A478" s="39">
        <v>476</v>
      </c>
      <c r="B478" s="10" t="s">
        <v>1341</v>
      </c>
      <c r="C478" s="79" t="s">
        <v>275</v>
      </c>
      <c r="D478" s="79" t="s">
        <v>567</v>
      </c>
      <c r="E478" s="23"/>
      <c r="F478" s="23"/>
      <c r="G478" s="23"/>
      <c r="H478" s="23"/>
      <c r="I478" s="23"/>
      <c r="J478" s="64"/>
      <c r="K478" s="43"/>
    </row>
    <row r="479" spans="1:11">
      <c r="A479" s="39">
        <v>477</v>
      </c>
      <c r="B479" s="10" t="s">
        <v>2295</v>
      </c>
      <c r="C479" s="79" t="s">
        <v>2317</v>
      </c>
      <c r="D479" s="79" t="s">
        <v>2318</v>
      </c>
      <c r="E479" s="23"/>
      <c r="F479" s="23"/>
      <c r="G479" s="23"/>
      <c r="H479" s="23"/>
      <c r="I479" s="23"/>
      <c r="J479" s="64">
        <v>1.4</v>
      </c>
      <c r="K479" s="36"/>
    </row>
    <row r="480" spans="1:11">
      <c r="A480" s="39">
        <v>478</v>
      </c>
      <c r="B480" s="10" t="s">
        <v>1344</v>
      </c>
      <c r="C480" s="79" t="s">
        <v>1214</v>
      </c>
      <c r="D480" s="79" t="s">
        <v>1215</v>
      </c>
      <c r="E480" s="23">
        <v>3</v>
      </c>
      <c r="F480" s="23"/>
      <c r="G480" s="23">
        <v>3</v>
      </c>
      <c r="H480" s="23"/>
      <c r="I480" s="23"/>
      <c r="J480" s="64"/>
      <c r="K480" s="43"/>
    </row>
    <row r="481" spans="1:11">
      <c r="A481" s="39">
        <v>479</v>
      </c>
      <c r="B481" s="10" t="s">
        <v>1341</v>
      </c>
      <c r="C481" s="79" t="s">
        <v>1216</v>
      </c>
      <c r="D481" s="79" t="s">
        <v>583</v>
      </c>
      <c r="E481" s="23"/>
      <c r="F481" s="23"/>
      <c r="G481" s="23"/>
      <c r="H481" s="23"/>
      <c r="I481" s="23"/>
      <c r="J481" s="64"/>
      <c r="K481" s="43"/>
    </row>
    <row r="482" spans="1:11">
      <c r="A482" s="39">
        <v>480</v>
      </c>
      <c r="B482" s="10" t="s">
        <v>3977</v>
      </c>
      <c r="C482" s="79" t="s">
        <v>5233</v>
      </c>
      <c r="D482" s="79" t="s">
        <v>3990</v>
      </c>
      <c r="E482" s="23"/>
      <c r="F482" s="23"/>
      <c r="G482" s="23"/>
      <c r="H482" s="23"/>
      <c r="I482" s="23"/>
      <c r="J482" s="64">
        <v>2</v>
      </c>
      <c r="K482" s="36"/>
    </row>
    <row r="483" spans="1:11">
      <c r="A483" s="39">
        <v>481</v>
      </c>
      <c r="B483" s="81" t="s">
        <v>3403</v>
      </c>
      <c r="C483" s="82" t="s">
        <v>3908</v>
      </c>
      <c r="D483" s="82" t="s">
        <v>4116</v>
      </c>
      <c r="E483" s="23"/>
      <c r="F483" s="23"/>
      <c r="G483" s="23"/>
      <c r="H483" s="23"/>
      <c r="I483" s="23"/>
      <c r="J483" s="64"/>
      <c r="K483" s="43"/>
    </row>
    <row r="484" spans="1:11">
      <c r="A484" s="39">
        <v>482</v>
      </c>
      <c r="B484" s="10" t="s">
        <v>1390</v>
      </c>
      <c r="C484" s="79" t="s">
        <v>279</v>
      </c>
      <c r="D484" s="79" t="s">
        <v>799</v>
      </c>
      <c r="E484" s="23"/>
      <c r="F484" s="23"/>
      <c r="G484" s="23"/>
      <c r="H484" s="23"/>
      <c r="I484" s="23"/>
      <c r="J484" s="64"/>
      <c r="K484" s="43"/>
    </row>
    <row r="485" spans="1:11">
      <c r="A485" s="39">
        <v>483</v>
      </c>
      <c r="B485" s="10" t="s">
        <v>1390</v>
      </c>
      <c r="C485" s="79" t="s">
        <v>280</v>
      </c>
      <c r="D485" s="79" t="s">
        <v>799</v>
      </c>
      <c r="E485" s="23"/>
      <c r="F485" s="23"/>
      <c r="G485" s="23"/>
      <c r="H485" s="23"/>
      <c r="I485" s="23"/>
      <c r="J485" s="64"/>
      <c r="K485" s="43"/>
    </row>
    <row r="486" spans="1:11">
      <c r="A486" s="39">
        <v>484</v>
      </c>
      <c r="B486" s="10" t="s">
        <v>1390</v>
      </c>
      <c r="C486" s="79" t="s">
        <v>281</v>
      </c>
      <c r="D486" s="79" t="s">
        <v>799</v>
      </c>
      <c r="E486" s="23"/>
      <c r="F486" s="23"/>
      <c r="G486" s="23"/>
      <c r="H486" s="23"/>
      <c r="I486" s="23"/>
      <c r="J486" s="64"/>
      <c r="K486" s="43"/>
    </row>
    <row r="487" spans="1:11">
      <c r="A487" s="39">
        <v>485</v>
      </c>
      <c r="B487" s="81" t="s">
        <v>3889</v>
      </c>
      <c r="C487" s="82" t="s">
        <v>4117</v>
      </c>
      <c r="D487" s="82" t="s">
        <v>4118</v>
      </c>
      <c r="E487" s="33"/>
      <c r="F487" s="33"/>
      <c r="G487" s="33"/>
      <c r="H487" s="33"/>
      <c r="I487" s="33"/>
      <c r="J487" s="68"/>
      <c r="K487" s="60"/>
    </row>
    <row r="488" spans="1:11">
      <c r="A488" s="39">
        <v>486</v>
      </c>
      <c r="B488" s="10" t="s">
        <v>504</v>
      </c>
      <c r="C488" s="79" t="s">
        <v>2291</v>
      </c>
      <c r="D488" s="79" t="s">
        <v>2292</v>
      </c>
      <c r="E488" s="23"/>
      <c r="F488" s="23"/>
      <c r="G488" s="23"/>
      <c r="H488" s="23"/>
      <c r="I488" s="23"/>
      <c r="J488" s="64">
        <v>1.4</v>
      </c>
      <c r="K488" s="36"/>
    </row>
    <row r="489" spans="1:11">
      <c r="A489" s="39">
        <v>487</v>
      </c>
      <c r="B489" s="10" t="s">
        <v>3910</v>
      </c>
      <c r="C489" s="79" t="s">
        <v>4072</v>
      </c>
      <c r="D489" s="79" t="s">
        <v>4069</v>
      </c>
      <c r="E489" s="23"/>
      <c r="F489" s="23"/>
      <c r="G489" s="23"/>
      <c r="H489" s="23"/>
      <c r="I489" s="23"/>
      <c r="J489" s="64">
        <v>2</v>
      </c>
      <c r="K489" s="36"/>
    </row>
    <row r="490" spans="1:11">
      <c r="A490" s="39">
        <v>488</v>
      </c>
      <c r="B490" s="81" t="s">
        <v>3403</v>
      </c>
      <c r="C490" s="82" t="s">
        <v>3913</v>
      </c>
      <c r="D490" s="82" t="s">
        <v>3914</v>
      </c>
      <c r="E490" s="23"/>
      <c r="F490" s="23"/>
      <c r="G490" s="23"/>
      <c r="H490" s="23"/>
      <c r="I490" s="23"/>
      <c r="J490" s="64">
        <v>1.4</v>
      </c>
      <c r="K490" s="36"/>
    </row>
    <row r="491" spans="1:11" ht="27">
      <c r="A491" s="39">
        <v>489</v>
      </c>
      <c r="B491" s="10" t="s">
        <v>3910</v>
      </c>
      <c r="C491" s="79" t="s">
        <v>4073</v>
      </c>
      <c r="D491" s="79" t="s">
        <v>4058</v>
      </c>
      <c r="E491" s="23"/>
      <c r="F491" s="23"/>
      <c r="G491" s="23"/>
      <c r="H491" s="23"/>
      <c r="I491" s="23"/>
      <c r="J491" s="64">
        <v>2</v>
      </c>
      <c r="K491" s="36"/>
    </row>
    <row r="492" spans="1:11">
      <c r="A492" s="39">
        <v>490</v>
      </c>
      <c r="B492" s="10" t="s">
        <v>1344</v>
      </c>
      <c r="C492" s="79" t="s">
        <v>283</v>
      </c>
      <c r="D492" s="79" t="s">
        <v>801</v>
      </c>
      <c r="E492" s="23"/>
      <c r="F492" s="23">
        <v>10</v>
      </c>
      <c r="G492" s="23"/>
      <c r="H492" s="23">
        <v>10</v>
      </c>
      <c r="I492" s="23"/>
      <c r="J492" s="64"/>
      <c r="K492" s="43"/>
    </row>
    <row r="493" spans="1:11">
      <c r="A493" s="39">
        <v>491</v>
      </c>
      <c r="B493" s="10" t="s">
        <v>1344</v>
      </c>
      <c r="C493" s="79" t="s">
        <v>284</v>
      </c>
      <c r="D493" s="79" t="s">
        <v>802</v>
      </c>
      <c r="E493" s="23">
        <v>5</v>
      </c>
      <c r="F493" s="23"/>
      <c r="G493" s="23">
        <v>5</v>
      </c>
      <c r="H493" s="23"/>
      <c r="I493" s="23"/>
      <c r="J493" s="64"/>
      <c r="K493" s="43"/>
    </row>
    <row r="494" spans="1:11">
      <c r="A494" s="39">
        <v>492</v>
      </c>
      <c r="B494" s="10" t="s">
        <v>3910</v>
      </c>
      <c r="C494" s="79" t="s">
        <v>4074</v>
      </c>
      <c r="D494" s="79" t="s">
        <v>4066</v>
      </c>
      <c r="E494" s="23"/>
      <c r="F494" s="23"/>
      <c r="G494" s="23"/>
      <c r="H494" s="23"/>
      <c r="I494" s="23"/>
      <c r="J494" s="64">
        <v>2</v>
      </c>
      <c r="K494" s="36"/>
    </row>
    <row r="495" spans="1:11">
      <c r="A495" s="39">
        <v>493</v>
      </c>
      <c r="B495" s="10" t="s">
        <v>2295</v>
      </c>
      <c r="C495" s="79" t="s">
        <v>2337</v>
      </c>
      <c r="D495" s="79" t="s">
        <v>2338</v>
      </c>
      <c r="E495" s="23"/>
      <c r="F495" s="23"/>
      <c r="G495" s="23"/>
      <c r="H495" s="23"/>
      <c r="I495" s="23"/>
      <c r="J495" s="64">
        <v>1.4</v>
      </c>
      <c r="K495" s="36"/>
    </row>
    <row r="496" spans="1:11">
      <c r="A496" s="39">
        <v>494</v>
      </c>
      <c r="B496" s="10" t="s">
        <v>1341</v>
      </c>
      <c r="C496" s="79" t="s">
        <v>285</v>
      </c>
      <c r="D496" s="79" t="s">
        <v>570</v>
      </c>
      <c r="E496" s="23"/>
      <c r="F496" s="23"/>
      <c r="G496" s="23"/>
      <c r="H496" s="23"/>
      <c r="I496" s="23"/>
      <c r="J496" s="64"/>
      <c r="K496" s="43"/>
    </row>
    <row r="497" spans="1:11">
      <c r="A497" s="39">
        <v>495</v>
      </c>
      <c r="B497" s="10" t="s">
        <v>2295</v>
      </c>
      <c r="C497" s="79" t="s">
        <v>2303</v>
      </c>
      <c r="D497" s="79" t="s">
        <v>2304</v>
      </c>
      <c r="E497" s="23"/>
      <c r="F497" s="23"/>
      <c r="G497" s="23"/>
      <c r="H497" s="23"/>
      <c r="I497" s="23"/>
      <c r="J497" s="64">
        <v>1.4</v>
      </c>
      <c r="K497" s="36"/>
    </row>
    <row r="498" spans="1:11">
      <c r="A498" s="39">
        <v>496</v>
      </c>
      <c r="B498" s="10" t="s">
        <v>502</v>
      </c>
      <c r="C498" s="79" t="s">
        <v>2467</v>
      </c>
      <c r="D498" s="79" t="s">
        <v>2466</v>
      </c>
      <c r="E498" s="23"/>
      <c r="F498" s="23"/>
      <c r="G498" s="23"/>
      <c r="H498" s="23"/>
      <c r="I498" s="23"/>
      <c r="J498" s="64">
        <v>1.4</v>
      </c>
      <c r="K498" s="36"/>
    </row>
    <row r="499" spans="1:11">
      <c r="A499" s="39">
        <v>497</v>
      </c>
      <c r="B499" s="10" t="s">
        <v>1343</v>
      </c>
      <c r="C499" s="89" t="s">
        <v>1217</v>
      </c>
      <c r="D499" s="89" t="s">
        <v>1218</v>
      </c>
      <c r="E499" s="28"/>
      <c r="F499" s="28"/>
      <c r="G499" s="28"/>
      <c r="H499" s="28"/>
      <c r="I499" s="28"/>
      <c r="J499" s="76"/>
      <c r="K499" s="61"/>
    </row>
    <row r="500" spans="1:11">
      <c r="A500" s="39">
        <v>498</v>
      </c>
      <c r="B500" s="10" t="s">
        <v>1343</v>
      </c>
      <c r="C500" s="79" t="s">
        <v>287</v>
      </c>
      <c r="D500" s="79" t="s">
        <v>804</v>
      </c>
      <c r="E500" s="23"/>
      <c r="F500" s="23"/>
      <c r="G500" s="23">
        <v>1</v>
      </c>
      <c r="H500" s="23"/>
      <c r="I500" s="23"/>
      <c r="J500" s="64"/>
      <c r="K500" s="43"/>
    </row>
    <row r="501" spans="1:11">
      <c r="A501" s="39">
        <v>499</v>
      </c>
      <c r="B501" s="10" t="s">
        <v>1343</v>
      </c>
      <c r="C501" s="79" t="s">
        <v>288</v>
      </c>
      <c r="D501" s="79" t="s">
        <v>805</v>
      </c>
      <c r="E501" s="23"/>
      <c r="F501" s="23"/>
      <c r="G501" s="23">
        <v>1</v>
      </c>
      <c r="H501" s="23"/>
      <c r="I501" s="23"/>
      <c r="J501" s="64"/>
      <c r="K501" s="43"/>
    </row>
    <row r="502" spans="1:11">
      <c r="A502" s="39">
        <v>500</v>
      </c>
      <c r="B502" s="10" t="s">
        <v>1343</v>
      </c>
      <c r="C502" s="79" t="s">
        <v>289</v>
      </c>
      <c r="D502" s="79" t="s">
        <v>806</v>
      </c>
      <c r="E502" s="23"/>
      <c r="F502" s="23"/>
      <c r="G502" s="23">
        <v>1</v>
      </c>
      <c r="H502" s="23"/>
      <c r="I502" s="23"/>
      <c r="J502" s="64"/>
      <c r="K502" s="43"/>
    </row>
    <row r="503" spans="1:11">
      <c r="A503" s="39">
        <v>501</v>
      </c>
      <c r="B503" s="10" t="s">
        <v>1356</v>
      </c>
      <c r="C503" s="89" t="s">
        <v>290</v>
      </c>
      <c r="D503" s="89" t="s">
        <v>603</v>
      </c>
      <c r="E503" s="25"/>
      <c r="F503" s="25"/>
      <c r="G503" s="25"/>
      <c r="H503" s="25"/>
      <c r="I503" s="25"/>
      <c r="J503" s="65"/>
      <c r="K503" s="43"/>
    </row>
    <row r="504" spans="1:11">
      <c r="A504" s="39">
        <v>502</v>
      </c>
      <c r="B504" s="10" t="s">
        <v>1302</v>
      </c>
      <c r="C504" s="79" t="s">
        <v>291</v>
      </c>
      <c r="D504" s="79" t="s">
        <v>808</v>
      </c>
      <c r="E504" s="23"/>
      <c r="F504" s="23"/>
      <c r="G504" s="23"/>
      <c r="H504" s="23"/>
      <c r="I504" s="23"/>
      <c r="J504" s="64"/>
      <c r="K504" s="43"/>
    </row>
    <row r="505" spans="1:11">
      <c r="A505" s="39">
        <v>503</v>
      </c>
      <c r="B505" s="10" t="s">
        <v>1343</v>
      </c>
      <c r="C505" s="79" t="s">
        <v>292</v>
      </c>
      <c r="D505" s="79" t="s">
        <v>1219</v>
      </c>
      <c r="E505" s="23">
        <v>1</v>
      </c>
      <c r="F505" s="23"/>
      <c r="G505" s="23"/>
      <c r="H505" s="23"/>
      <c r="I505" s="23"/>
      <c r="J505" s="64"/>
      <c r="K505" s="43"/>
    </row>
    <row r="506" spans="1:11">
      <c r="A506" s="39">
        <v>504</v>
      </c>
      <c r="B506" s="10" t="s">
        <v>3995</v>
      </c>
      <c r="C506" s="79" t="s">
        <v>3562</v>
      </c>
      <c r="D506" s="79" t="s">
        <v>3563</v>
      </c>
      <c r="E506" s="23">
        <v>3</v>
      </c>
      <c r="F506" s="23">
        <v>2</v>
      </c>
      <c r="G506" s="23">
        <v>2</v>
      </c>
      <c r="H506" s="23">
        <v>2</v>
      </c>
      <c r="I506" s="23"/>
      <c r="J506" s="64">
        <v>2</v>
      </c>
      <c r="K506" s="36"/>
    </row>
    <row r="507" spans="1:11">
      <c r="A507" s="39">
        <v>505</v>
      </c>
      <c r="B507" s="10" t="s">
        <v>525</v>
      </c>
      <c r="C507" s="79" t="s">
        <v>3512</v>
      </c>
      <c r="D507" s="79" t="s">
        <v>3985</v>
      </c>
      <c r="E507" s="23">
        <v>4</v>
      </c>
      <c r="F507" s="23"/>
      <c r="G507" s="23">
        <v>6</v>
      </c>
      <c r="H507" s="23"/>
      <c r="I507" s="23"/>
      <c r="J507" s="64">
        <v>2</v>
      </c>
      <c r="K507" s="36"/>
    </row>
    <row r="508" spans="1:11">
      <c r="A508" s="39">
        <v>506</v>
      </c>
      <c r="B508" s="10" t="s">
        <v>1302</v>
      </c>
      <c r="C508" s="79" t="s">
        <v>1220</v>
      </c>
      <c r="D508" s="79" t="s">
        <v>1221</v>
      </c>
      <c r="E508" s="23"/>
      <c r="F508" s="23"/>
      <c r="G508" s="23"/>
      <c r="H508" s="23"/>
      <c r="I508" s="23"/>
      <c r="J508" s="64"/>
      <c r="K508" s="43"/>
    </row>
    <row r="509" spans="1:11">
      <c r="A509" s="39">
        <v>507</v>
      </c>
      <c r="B509" s="10" t="s">
        <v>504</v>
      </c>
      <c r="C509" s="79" t="s">
        <v>2281</v>
      </c>
      <c r="D509" s="79" t="s">
        <v>2282</v>
      </c>
      <c r="E509" s="23"/>
      <c r="F509" s="23"/>
      <c r="G509" s="23"/>
      <c r="H509" s="23"/>
      <c r="I509" s="23"/>
      <c r="J509" s="64">
        <v>1.4</v>
      </c>
      <c r="K509" s="36"/>
    </row>
    <row r="510" spans="1:11">
      <c r="A510" s="39">
        <v>508</v>
      </c>
      <c r="B510" s="10" t="s">
        <v>1341</v>
      </c>
      <c r="C510" s="79" t="s">
        <v>294</v>
      </c>
      <c r="D510" s="79" t="s">
        <v>567</v>
      </c>
      <c r="E510" s="23"/>
      <c r="F510" s="23"/>
      <c r="G510" s="23"/>
      <c r="H510" s="23"/>
      <c r="I510" s="23"/>
      <c r="J510" s="64"/>
      <c r="K510" s="43"/>
    </row>
    <row r="511" spans="1:11">
      <c r="A511" s="39">
        <v>509</v>
      </c>
      <c r="B511" s="10" t="s">
        <v>3910</v>
      </c>
      <c r="C511" s="79" t="s">
        <v>4075</v>
      </c>
      <c r="D511" s="79" t="s">
        <v>4056</v>
      </c>
      <c r="E511" s="23"/>
      <c r="F511" s="23"/>
      <c r="G511" s="23"/>
      <c r="H511" s="23"/>
      <c r="I511" s="23"/>
      <c r="J511" s="64">
        <v>2</v>
      </c>
      <c r="K511" s="36"/>
    </row>
    <row r="512" spans="1:11">
      <c r="A512" s="39">
        <v>510</v>
      </c>
      <c r="B512" s="10" t="s">
        <v>502</v>
      </c>
      <c r="C512" s="79" t="s">
        <v>2465</v>
      </c>
      <c r="D512" s="79" t="s">
        <v>2466</v>
      </c>
      <c r="E512" s="23"/>
      <c r="F512" s="23"/>
      <c r="G512" s="23"/>
      <c r="H512" s="23"/>
      <c r="I512" s="23"/>
      <c r="J512" s="64">
        <v>1.4</v>
      </c>
      <c r="K512" s="36"/>
    </row>
    <row r="513" spans="1:11">
      <c r="A513" s="39">
        <v>511</v>
      </c>
      <c r="B513" s="10" t="s">
        <v>1356</v>
      </c>
      <c r="C513" s="89" t="s">
        <v>295</v>
      </c>
      <c r="D513" s="89" t="s">
        <v>603</v>
      </c>
      <c r="E513" s="25"/>
      <c r="F513" s="25"/>
      <c r="G513" s="25"/>
      <c r="H513" s="25"/>
      <c r="I513" s="25"/>
      <c r="J513" s="65"/>
      <c r="K513" s="43"/>
    </row>
    <row r="514" spans="1:11">
      <c r="A514" s="39">
        <v>512</v>
      </c>
      <c r="B514" s="10" t="s">
        <v>2295</v>
      </c>
      <c r="C514" s="79" t="s">
        <v>2363</v>
      </c>
      <c r="D514" s="79" t="s">
        <v>2364</v>
      </c>
      <c r="E514" s="23">
        <v>1</v>
      </c>
      <c r="F514" s="23">
        <v>1</v>
      </c>
      <c r="G514" s="23">
        <v>1</v>
      </c>
      <c r="H514" s="23">
        <v>1</v>
      </c>
      <c r="I514" s="23"/>
      <c r="J514" s="64">
        <v>1.4</v>
      </c>
      <c r="K514" s="36"/>
    </row>
    <row r="515" spans="1:11">
      <c r="A515" s="39">
        <v>513</v>
      </c>
      <c r="B515" s="10" t="s">
        <v>1341</v>
      </c>
      <c r="C515" s="79" t="s">
        <v>1222</v>
      </c>
      <c r="D515" s="79" t="s">
        <v>1223</v>
      </c>
      <c r="E515" s="23"/>
      <c r="F515" s="23"/>
      <c r="G515" s="23"/>
      <c r="H515" s="23"/>
      <c r="I515" s="23"/>
      <c r="J515" s="64"/>
      <c r="K515" s="43"/>
    </row>
    <row r="516" spans="1:11">
      <c r="A516" s="39">
        <v>514</v>
      </c>
      <c r="B516" s="10" t="s">
        <v>1341</v>
      </c>
      <c r="C516" s="79" t="s">
        <v>297</v>
      </c>
      <c r="D516" s="79" t="s">
        <v>577</v>
      </c>
      <c r="E516" s="23"/>
      <c r="F516" s="23"/>
      <c r="G516" s="23"/>
      <c r="H516" s="23"/>
      <c r="I516" s="23"/>
      <c r="J516" s="64"/>
      <c r="K516" s="43"/>
    </row>
    <row r="517" spans="1:11">
      <c r="A517" s="39">
        <v>515</v>
      </c>
      <c r="B517" s="10" t="s">
        <v>2295</v>
      </c>
      <c r="C517" s="79" t="s">
        <v>2365</v>
      </c>
      <c r="D517" s="79" t="s">
        <v>2366</v>
      </c>
      <c r="E517" s="23">
        <v>5</v>
      </c>
      <c r="F517" s="23">
        <v>5</v>
      </c>
      <c r="G517" s="23">
        <v>5</v>
      </c>
      <c r="H517" s="23">
        <v>5</v>
      </c>
      <c r="I517" s="23"/>
      <c r="J517" s="64">
        <v>1.4</v>
      </c>
      <c r="K517" s="36"/>
    </row>
    <row r="518" spans="1:11">
      <c r="A518" s="39">
        <v>516</v>
      </c>
      <c r="B518" s="10" t="s">
        <v>1737</v>
      </c>
      <c r="C518" s="89" t="s">
        <v>1746</v>
      </c>
      <c r="D518" s="89" t="s">
        <v>1747</v>
      </c>
      <c r="E518" s="25">
        <v>2</v>
      </c>
      <c r="F518" s="25">
        <v>1</v>
      </c>
      <c r="G518" s="25"/>
      <c r="H518" s="25"/>
      <c r="I518" s="25"/>
      <c r="J518" s="65"/>
      <c r="K518" s="43"/>
    </row>
    <row r="519" spans="1:11">
      <c r="A519" s="39">
        <v>517</v>
      </c>
      <c r="B519" s="10" t="s">
        <v>1341</v>
      </c>
      <c r="C519" s="89" t="s">
        <v>298</v>
      </c>
      <c r="D519" s="89" t="s">
        <v>701</v>
      </c>
      <c r="E519" s="25"/>
      <c r="F519" s="25"/>
      <c r="G519" s="25"/>
      <c r="H519" s="25"/>
      <c r="I519" s="25"/>
      <c r="J519" s="65"/>
      <c r="K519" s="61"/>
    </row>
    <row r="520" spans="1:11">
      <c r="A520" s="39">
        <v>518</v>
      </c>
      <c r="B520" s="10" t="s">
        <v>1957</v>
      </c>
      <c r="C520" s="79" t="s">
        <v>2132</v>
      </c>
      <c r="D520" s="79" t="s">
        <v>5270</v>
      </c>
      <c r="E520" s="23"/>
      <c r="F520" s="23"/>
      <c r="G520" s="23"/>
      <c r="H520" s="23"/>
      <c r="I520" s="23"/>
      <c r="J520" s="64">
        <v>1.3</v>
      </c>
      <c r="K520" s="43"/>
    </row>
    <row r="521" spans="1:11">
      <c r="A521" s="39">
        <v>519</v>
      </c>
      <c r="B521" s="10" t="s">
        <v>524</v>
      </c>
      <c r="C521" s="79" t="s">
        <v>4043</v>
      </c>
      <c r="D521" s="79" t="s">
        <v>4044</v>
      </c>
      <c r="E521" s="23"/>
      <c r="F521" s="23"/>
      <c r="G521" s="23"/>
      <c r="H521" s="23"/>
      <c r="I521" s="23"/>
      <c r="J521" s="64">
        <v>2</v>
      </c>
      <c r="K521" s="36"/>
    </row>
    <row r="522" spans="1:11">
      <c r="A522" s="39">
        <v>520</v>
      </c>
      <c r="B522" s="10" t="s">
        <v>1343</v>
      </c>
      <c r="C522" s="89" t="s">
        <v>299</v>
      </c>
      <c r="D522" s="89" t="s">
        <v>812</v>
      </c>
      <c r="E522" s="25"/>
      <c r="F522" s="25">
        <v>4</v>
      </c>
      <c r="G522" s="25"/>
      <c r="H522" s="25"/>
      <c r="I522" s="25"/>
      <c r="J522" s="65"/>
      <c r="K522" s="43"/>
    </row>
    <row r="523" spans="1:11">
      <c r="A523" s="39">
        <v>521</v>
      </c>
      <c r="B523" s="10" t="s">
        <v>1341</v>
      </c>
      <c r="C523" s="89" t="s">
        <v>1224</v>
      </c>
      <c r="D523" s="89" t="s">
        <v>1142</v>
      </c>
      <c r="E523" s="25"/>
      <c r="F523" s="25"/>
      <c r="G523" s="25"/>
      <c r="H523" s="25"/>
      <c r="I523" s="25"/>
      <c r="J523" s="65"/>
      <c r="K523" s="43"/>
    </row>
    <row r="524" spans="1:11">
      <c r="A524" s="39">
        <v>522</v>
      </c>
      <c r="B524" s="10" t="s">
        <v>1341</v>
      </c>
      <c r="C524" s="79" t="s">
        <v>1073</v>
      </c>
      <c r="D524" s="79" t="s">
        <v>579</v>
      </c>
      <c r="E524" s="23"/>
      <c r="F524" s="23"/>
      <c r="G524" s="23"/>
      <c r="H524" s="23"/>
      <c r="I524" s="23"/>
      <c r="J524" s="64"/>
      <c r="K524" s="43"/>
    </row>
    <row r="525" spans="1:11">
      <c r="A525" s="39">
        <v>523</v>
      </c>
      <c r="B525" s="10" t="s">
        <v>1341</v>
      </c>
      <c r="C525" s="79" t="s">
        <v>543</v>
      </c>
      <c r="D525" s="79" t="s">
        <v>579</v>
      </c>
      <c r="E525" s="23"/>
      <c r="F525" s="23"/>
      <c r="G525" s="23"/>
      <c r="H525" s="23"/>
      <c r="I525" s="23"/>
      <c r="J525" s="64"/>
      <c r="K525" s="43"/>
    </row>
    <row r="526" spans="1:11">
      <c r="A526" s="39">
        <v>524</v>
      </c>
      <c r="B526" s="10" t="s">
        <v>1343</v>
      </c>
      <c r="C526" s="79" t="s">
        <v>302</v>
      </c>
      <c r="D526" s="79" t="s">
        <v>815</v>
      </c>
      <c r="E526" s="23">
        <v>1</v>
      </c>
      <c r="F526" s="23"/>
      <c r="G526" s="23"/>
      <c r="H526" s="23"/>
      <c r="I526" s="23"/>
      <c r="J526" s="64"/>
      <c r="K526" s="43"/>
    </row>
    <row r="527" spans="1:11">
      <c r="A527" s="39">
        <v>525</v>
      </c>
      <c r="B527" s="10" t="s">
        <v>1343</v>
      </c>
      <c r="C527" s="79" t="s">
        <v>303</v>
      </c>
      <c r="D527" s="79" t="s">
        <v>816</v>
      </c>
      <c r="E527" s="23">
        <v>1</v>
      </c>
      <c r="F527" s="23"/>
      <c r="G527" s="23"/>
      <c r="H527" s="23"/>
      <c r="I527" s="23"/>
      <c r="J527" s="64"/>
      <c r="K527" s="43"/>
    </row>
    <row r="528" spans="1:11">
      <c r="A528" s="39">
        <v>526</v>
      </c>
      <c r="B528" s="10" t="s">
        <v>1343</v>
      </c>
      <c r="C528" s="79" t="s">
        <v>304</v>
      </c>
      <c r="D528" s="79" t="s">
        <v>817</v>
      </c>
      <c r="E528" s="23">
        <v>1</v>
      </c>
      <c r="F528" s="23"/>
      <c r="G528" s="23"/>
      <c r="H528" s="23"/>
      <c r="I528" s="23"/>
      <c r="J528" s="64"/>
      <c r="K528" s="43"/>
    </row>
    <row r="529" spans="1:11">
      <c r="A529" s="39">
        <v>527</v>
      </c>
      <c r="B529" s="10" t="s">
        <v>1302</v>
      </c>
      <c r="C529" s="79" t="s">
        <v>305</v>
      </c>
      <c r="D529" s="79" t="s">
        <v>1225</v>
      </c>
      <c r="E529" s="23">
        <v>4</v>
      </c>
      <c r="F529" s="23">
        <v>6</v>
      </c>
      <c r="G529" s="23">
        <v>4</v>
      </c>
      <c r="H529" s="23">
        <v>6</v>
      </c>
      <c r="I529" s="23"/>
      <c r="J529" s="64"/>
      <c r="K529" s="43"/>
    </row>
    <row r="530" spans="1:11">
      <c r="A530" s="39">
        <v>528</v>
      </c>
      <c r="B530" s="10" t="s">
        <v>1341</v>
      </c>
      <c r="C530" s="79" t="s">
        <v>306</v>
      </c>
      <c r="D530" s="79" t="s">
        <v>632</v>
      </c>
      <c r="E530" s="23"/>
      <c r="F530" s="23"/>
      <c r="G530" s="23"/>
      <c r="H530" s="23"/>
      <c r="I530" s="23"/>
      <c r="J530" s="64"/>
      <c r="K530" s="43"/>
    </row>
    <row r="531" spans="1:11">
      <c r="A531" s="39">
        <v>529</v>
      </c>
      <c r="B531" s="81" t="s">
        <v>3403</v>
      </c>
      <c r="C531" s="82" t="s">
        <v>4119</v>
      </c>
      <c r="D531" s="82" t="s">
        <v>3376</v>
      </c>
      <c r="E531" s="23"/>
      <c r="F531" s="23"/>
      <c r="G531" s="23"/>
      <c r="H531" s="23"/>
      <c r="I531" s="23"/>
      <c r="J531" s="64">
        <v>1.1000000000000001</v>
      </c>
      <c r="K531" s="43"/>
    </row>
    <row r="532" spans="1:11">
      <c r="A532" s="39">
        <v>530</v>
      </c>
      <c r="B532" s="10" t="s">
        <v>2295</v>
      </c>
      <c r="C532" s="79" t="s">
        <v>2329</v>
      </c>
      <c r="D532" s="79" t="s">
        <v>2330</v>
      </c>
      <c r="E532" s="23"/>
      <c r="F532" s="23"/>
      <c r="G532" s="23"/>
      <c r="H532" s="23"/>
      <c r="I532" s="23"/>
      <c r="J532" s="64">
        <v>1.4</v>
      </c>
      <c r="K532" s="36"/>
    </row>
    <row r="533" spans="1:11">
      <c r="A533" s="39">
        <v>531</v>
      </c>
      <c r="B533" s="10" t="s">
        <v>507</v>
      </c>
      <c r="C533" s="87" t="s">
        <v>3991</v>
      </c>
      <c r="D533" s="79" t="s">
        <v>3992</v>
      </c>
      <c r="E533" s="23">
        <v>5</v>
      </c>
      <c r="F533" s="23">
        <v>5</v>
      </c>
      <c r="G533" s="23">
        <v>5</v>
      </c>
      <c r="H533" s="23">
        <v>5</v>
      </c>
      <c r="I533" s="23">
        <v>20</v>
      </c>
      <c r="J533" s="64">
        <v>2</v>
      </c>
      <c r="K533" s="36"/>
    </row>
    <row r="534" spans="1:11">
      <c r="A534" s="39">
        <v>532</v>
      </c>
      <c r="B534" s="10" t="s">
        <v>1367</v>
      </c>
      <c r="C534" s="89" t="s">
        <v>307</v>
      </c>
      <c r="D534" s="89" t="s">
        <v>1920</v>
      </c>
      <c r="E534" s="25"/>
      <c r="F534" s="25"/>
      <c r="G534" s="25"/>
      <c r="H534" s="25"/>
      <c r="I534" s="25"/>
      <c r="J534" s="65"/>
      <c r="K534" s="43"/>
    </row>
    <row r="535" spans="1:11">
      <c r="A535" s="39">
        <v>533</v>
      </c>
      <c r="B535" s="81" t="s">
        <v>3403</v>
      </c>
      <c r="C535" s="82" t="s">
        <v>3960</v>
      </c>
      <c r="D535" s="82" t="s">
        <v>3961</v>
      </c>
      <c r="E535" s="23"/>
      <c r="F535" s="23"/>
      <c r="G535" s="23">
        <v>1</v>
      </c>
      <c r="H535" s="23"/>
      <c r="I535" s="23"/>
      <c r="J535" s="64"/>
      <c r="K535" s="43"/>
    </row>
    <row r="536" spans="1:11">
      <c r="A536" s="39">
        <v>534</v>
      </c>
      <c r="B536" s="10" t="s">
        <v>1343</v>
      </c>
      <c r="C536" s="79" t="s">
        <v>309</v>
      </c>
      <c r="D536" s="79" t="s">
        <v>1226</v>
      </c>
      <c r="E536" s="23"/>
      <c r="F536" s="23">
        <v>1</v>
      </c>
      <c r="G536" s="23"/>
      <c r="H536" s="23"/>
      <c r="I536" s="23"/>
      <c r="J536" s="64"/>
      <c r="K536" s="43"/>
    </row>
    <row r="537" spans="1:11">
      <c r="A537" s="39">
        <v>535</v>
      </c>
      <c r="B537" s="10" t="s">
        <v>4011</v>
      </c>
      <c r="C537" s="79" t="s">
        <v>4018</v>
      </c>
      <c r="D537" s="79" t="s">
        <v>3744</v>
      </c>
      <c r="E537" s="23"/>
      <c r="F537" s="23"/>
      <c r="G537" s="23"/>
      <c r="H537" s="23"/>
      <c r="I537" s="23"/>
      <c r="J537" s="64">
        <v>2</v>
      </c>
      <c r="K537" s="36"/>
    </row>
    <row r="538" spans="1:11">
      <c r="A538" s="39">
        <v>536</v>
      </c>
      <c r="B538" s="10" t="s">
        <v>1341</v>
      </c>
      <c r="C538" s="79" t="s">
        <v>544</v>
      </c>
      <c r="D538" s="79" t="s">
        <v>579</v>
      </c>
      <c r="E538" s="23"/>
      <c r="F538" s="23"/>
      <c r="G538" s="23"/>
      <c r="H538" s="23"/>
      <c r="I538" s="23"/>
      <c r="J538" s="64"/>
      <c r="K538" s="43"/>
    </row>
    <row r="539" spans="1:11">
      <c r="A539" s="39">
        <v>537</v>
      </c>
      <c r="B539" s="10" t="s">
        <v>1356</v>
      </c>
      <c r="C539" s="89" t="s">
        <v>310</v>
      </c>
      <c r="D539" s="89" t="s">
        <v>603</v>
      </c>
      <c r="E539" s="25"/>
      <c r="F539" s="25">
        <v>1</v>
      </c>
      <c r="G539" s="25"/>
      <c r="H539" s="25">
        <v>1</v>
      </c>
      <c r="I539" s="25"/>
      <c r="J539" s="65"/>
      <c r="K539" s="43"/>
    </row>
    <row r="540" spans="1:11">
      <c r="A540" s="39">
        <v>538</v>
      </c>
      <c r="B540" s="10" t="s">
        <v>1343</v>
      </c>
      <c r="C540" s="79" t="s">
        <v>311</v>
      </c>
      <c r="D540" s="79" t="s">
        <v>820</v>
      </c>
      <c r="E540" s="23">
        <v>2</v>
      </c>
      <c r="F540" s="23"/>
      <c r="G540" s="23"/>
      <c r="H540" s="23"/>
      <c r="I540" s="23"/>
      <c r="J540" s="64"/>
      <c r="K540" s="43"/>
    </row>
    <row r="541" spans="1:11">
      <c r="A541" s="39">
        <v>539</v>
      </c>
      <c r="B541" s="10" t="s">
        <v>1343</v>
      </c>
      <c r="C541" s="79" t="s">
        <v>312</v>
      </c>
      <c r="D541" s="79" t="s">
        <v>821</v>
      </c>
      <c r="E541" s="23"/>
      <c r="F541" s="23"/>
      <c r="G541" s="23">
        <v>1</v>
      </c>
      <c r="H541" s="23"/>
      <c r="I541" s="23"/>
      <c r="J541" s="64"/>
      <c r="K541" s="43"/>
    </row>
    <row r="542" spans="1:11">
      <c r="A542" s="39">
        <v>540</v>
      </c>
      <c r="B542" s="10" t="s">
        <v>1344</v>
      </c>
      <c r="C542" s="79" t="s">
        <v>313</v>
      </c>
      <c r="D542" s="79" t="s">
        <v>822</v>
      </c>
      <c r="E542" s="23">
        <v>10</v>
      </c>
      <c r="F542" s="23">
        <v>5</v>
      </c>
      <c r="G542" s="23">
        <v>5</v>
      </c>
      <c r="H542" s="23">
        <v>10</v>
      </c>
      <c r="I542" s="23"/>
      <c r="J542" s="64"/>
      <c r="K542" s="43"/>
    </row>
    <row r="543" spans="1:11">
      <c r="A543" s="39">
        <v>541</v>
      </c>
      <c r="B543" s="10" t="s">
        <v>1343</v>
      </c>
      <c r="C543" s="79" t="s">
        <v>314</v>
      </c>
      <c r="D543" s="79" t="s">
        <v>1227</v>
      </c>
      <c r="E543" s="23"/>
      <c r="F543" s="23">
        <v>2</v>
      </c>
      <c r="G543" s="23"/>
      <c r="H543" s="23"/>
      <c r="I543" s="23"/>
      <c r="J543" s="64"/>
      <c r="K543" s="43"/>
    </row>
    <row r="544" spans="1:11">
      <c r="A544" s="39">
        <v>542</v>
      </c>
      <c r="B544" s="81" t="s">
        <v>3403</v>
      </c>
      <c r="C544" s="82" t="s">
        <v>4130</v>
      </c>
      <c r="D544" s="82" t="s">
        <v>4131</v>
      </c>
      <c r="E544" s="23"/>
      <c r="F544" s="23"/>
      <c r="G544" s="23">
        <v>2</v>
      </c>
      <c r="H544" s="23"/>
      <c r="I544" s="23"/>
      <c r="J544" s="64"/>
      <c r="K544" s="43"/>
    </row>
    <row r="545" spans="1:11">
      <c r="A545" s="39">
        <v>543</v>
      </c>
      <c r="B545" s="10" t="s">
        <v>1340</v>
      </c>
      <c r="C545" s="79" t="s">
        <v>1228</v>
      </c>
      <c r="D545" s="79" t="s">
        <v>1229</v>
      </c>
      <c r="E545" s="23"/>
      <c r="F545" s="23"/>
      <c r="G545" s="23"/>
      <c r="H545" s="23"/>
      <c r="I545" s="23"/>
      <c r="J545" s="64"/>
      <c r="K545" s="43"/>
    </row>
    <row r="546" spans="1:11">
      <c r="A546" s="39">
        <v>544</v>
      </c>
      <c r="B546" s="10" t="s">
        <v>1347</v>
      </c>
      <c r="C546" s="79" t="s">
        <v>1748</v>
      </c>
      <c r="D546" s="79" t="s">
        <v>1749</v>
      </c>
      <c r="E546" s="23"/>
      <c r="F546" s="23">
        <v>2</v>
      </c>
      <c r="G546" s="23"/>
      <c r="H546" s="23"/>
      <c r="I546" s="23"/>
      <c r="J546" s="64"/>
      <c r="K546" s="43"/>
    </row>
    <row r="547" spans="1:11">
      <c r="A547" s="39">
        <v>545</v>
      </c>
      <c r="B547" s="10" t="s">
        <v>1341</v>
      </c>
      <c r="C547" s="79" t="s">
        <v>318</v>
      </c>
      <c r="D547" s="79" t="s">
        <v>793</v>
      </c>
      <c r="E547" s="23"/>
      <c r="F547" s="23"/>
      <c r="G547" s="23"/>
      <c r="H547" s="23"/>
      <c r="I547" s="23"/>
      <c r="J547" s="64"/>
      <c r="K547" s="43"/>
    </row>
    <row r="548" spans="1:11">
      <c r="A548" s="39">
        <v>546</v>
      </c>
      <c r="B548" s="10" t="s">
        <v>1341</v>
      </c>
      <c r="C548" s="89" t="s">
        <v>319</v>
      </c>
      <c r="D548" s="89" t="s">
        <v>743</v>
      </c>
      <c r="E548" s="25"/>
      <c r="F548" s="25"/>
      <c r="G548" s="25"/>
      <c r="H548" s="25"/>
      <c r="I548" s="25"/>
      <c r="J548" s="65"/>
      <c r="K548" s="43"/>
    </row>
    <row r="549" spans="1:11">
      <c r="A549" s="39">
        <v>547</v>
      </c>
      <c r="B549" s="10" t="s">
        <v>1343</v>
      </c>
      <c r="C549" s="89" t="s">
        <v>320</v>
      </c>
      <c r="D549" s="89" t="s">
        <v>826</v>
      </c>
      <c r="E549" s="25"/>
      <c r="F549" s="25"/>
      <c r="G549" s="25">
        <v>1</v>
      </c>
      <c r="H549" s="25">
        <v>1</v>
      </c>
      <c r="I549" s="25"/>
      <c r="J549" s="65"/>
      <c r="K549" s="43"/>
    </row>
    <row r="550" spans="1:11">
      <c r="A550" s="39">
        <v>548</v>
      </c>
      <c r="B550" s="10" t="s">
        <v>1341</v>
      </c>
      <c r="C550" s="79" t="s">
        <v>321</v>
      </c>
      <c r="D550" s="79" t="s">
        <v>828</v>
      </c>
      <c r="E550" s="23"/>
      <c r="F550" s="23">
        <v>10</v>
      </c>
      <c r="G550" s="23"/>
      <c r="H550" s="23">
        <v>10</v>
      </c>
      <c r="I550" s="23"/>
      <c r="J550" s="64"/>
      <c r="K550" s="43"/>
    </row>
    <row r="551" spans="1:11">
      <c r="A551" s="39">
        <v>549</v>
      </c>
      <c r="B551" s="10" t="s">
        <v>2105</v>
      </c>
      <c r="C551" s="79" t="s">
        <v>2080</v>
      </c>
      <c r="D551" s="79" t="s">
        <v>2081</v>
      </c>
      <c r="E551" s="23"/>
      <c r="F551" s="23"/>
      <c r="G551" s="23"/>
      <c r="H551" s="23"/>
      <c r="I551" s="23"/>
      <c r="J551" s="64">
        <v>1.2</v>
      </c>
      <c r="K551" s="43"/>
    </row>
    <row r="552" spans="1:11">
      <c r="A552" s="39">
        <v>550</v>
      </c>
      <c r="B552" s="81" t="s">
        <v>3910</v>
      </c>
      <c r="C552" s="82" t="s">
        <v>4098</v>
      </c>
      <c r="D552" s="82" t="s">
        <v>4099</v>
      </c>
      <c r="E552" s="83"/>
      <c r="F552" s="83"/>
      <c r="G552" s="83"/>
      <c r="H552" s="83"/>
      <c r="I552" s="83"/>
      <c r="J552" s="84">
        <v>2</v>
      </c>
      <c r="K552" s="85"/>
    </row>
    <row r="553" spans="1:11">
      <c r="A553" s="39">
        <v>551</v>
      </c>
      <c r="B553" s="10" t="s">
        <v>3910</v>
      </c>
      <c r="C553" s="79" t="s">
        <v>4076</v>
      </c>
      <c r="D553" s="79" t="s">
        <v>4056</v>
      </c>
      <c r="E553" s="23"/>
      <c r="F553" s="23"/>
      <c r="G553" s="23"/>
      <c r="H553" s="23"/>
      <c r="I553" s="23"/>
      <c r="J553" s="64">
        <v>2</v>
      </c>
      <c r="K553" s="36"/>
    </row>
    <row r="554" spans="1:11">
      <c r="A554" s="39">
        <v>552</v>
      </c>
      <c r="B554" s="10" t="s">
        <v>504</v>
      </c>
      <c r="C554" s="79" t="s">
        <v>2279</v>
      </c>
      <c r="D554" s="79" t="s">
        <v>2280</v>
      </c>
      <c r="E554" s="23"/>
      <c r="F554" s="23"/>
      <c r="G554" s="23"/>
      <c r="H554" s="23"/>
      <c r="I554" s="23"/>
      <c r="J554" s="64">
        <v>1.4</v>
      </c>
      <c r="K554" s="36"/>
    </row>
    <row r="555" spans="1:11">
      <c r="A555" s="39">
        <v>553</v>
      </c>
      <c r="B555" s="10" t="s">
        <v>1343</v>
      </c>
      <c r="C555" s="79" t="s">
        <v>322</v>
      </c>
      <c r="D555" s="79" t="s">
        <v>829</v>
      </c>
      <c r="E555" s="23"/>
      <c r="F555" s="23"/>
      <c r="G555" s="23">
        <v>1</v>
      </c>
      <c r="H555" s="23"/>
      <c r="I555" s="23"/>
      <c r="J555" s="64"/>
      <c r="K555" s="43"/>
    </row>
    <row r="556" spans="1:11">
      <c r="A556" s="39">
        <v>554</v>
      </c>
      <c r="B556" s="10" t="s">
        <v>2295</v>
      </c>
      <c r="C556" s="79" t="s">
        <v>2403</v>
      </c>
      <c r="D556" s="79" t="s">
        <v>2404</v>
      </c>
      <c r="E556" s="23">
        <v>1</v>
      </c>
      <c r="F556" s="23"/>
      <c r="G556" s="23"/>
      <c r="H556" s="23"/>
      <c r="I556" s="23"/>
      <c r="J556" s="64">
        <v>1.4</v>
      </c>
      <c r="K556" s="36"/>
    </row>
    <row r="557" spans="1:11">
      <c r="A557" s="39">
        <v>555</v>
      </c>
      <c r="B557" s="10" t="s">
        <v>1341</v>
      </c>
      <c r="C557" s="79" t="s">
        <v>323</v>
      </c>
      <c r="D557" s="79" t="s">
        <v>570</v>
      </c>
      <c r="E557" s="23"/>
      <c r="F557" s="23"/>
      <c r="G557" s="23"/>
      <c r="H557" s="23"/>
      <c r="I557" s="23"/>
      <c r="J557" s="64"/>
      <c r="K557" s="43"/>
    </row>
    <row r="558" spans="1:11">
      <c r="A558" s="39">
        <v>556</v>
      </c>
      <c r="B558" s="10" t="s">
        <v>1341</v>
      </c>
      <c r="C558" s="79" t="s">
        <v>324</v>
      </c>
      <c r="D558" s="79" t="s">
        <v>1230</v>
      </c>
      <c r="E558" s="23"/>
      <c r="F558" s="23"/>
      <c r="G558" s="23"/>
      <c r="H558" s="23"/>
      <c r="I558" s="23"/>
      <c r="J558" s="64"/>
      <c r="K558" s="43"/>
    </row>
    <row r="559" spans="1:11">
      <c r="A559" s="39">
        <v>557</v>
      </c>
      <c r="B559" s="10" t="s">
        <v>1341</v>
      </c>
      <c r="C559" s="79" t="s">
        <v>325</v>
      </c>
      <c r="D559" s="79" t="s">
        <v>577</v>
      </c>
      <c r="E559" s="23"/>
      <c r="F559" s="23"/>
      <c r="G559" s="23"/>
      <c r="H559" s="23"/>
      <c r="I559" s="23"/>
      <c r="J559" s="64"/>
      <c r="K559" s="43"/>
    </row>
    <row r="560" spans="1:11">
      <c r="A560" s="39">
        <v>558</v>
      </c>
      <c r="B560" s="10" t="s">
        <v>3910</v>
      </c>
      <c r="C560" s="79" t="s">
        <v>4077</v>
      </c>
      <c r="D560" s="79" t="s">
        <v>4056</v>
      </c>
      <c r="E560" s="23"/>
      <c r="F560" s="23"/>
      <c r="G560" s="23"/>
      <c r="H560" s="23"/>
      <c r="I560" s="23"/>
      <c r="J560" s="64">
        <v>2</v>
      </c>
      <c r="K560" s="36"/>
    </row>
    <row r="561" spans="1:11">
      <c r="A561" s="39">
        <v>559</v>
      </c>
      <c r="B561" s="10" t="s">
        <v>1341</v>
      </c>
      <c r="C561" s="89" t="s">
        <v>1231</v>
      </c>
      <c r="D561" s="89" t="s">
        <v>1232</v>
      </c>
      <c r="E561" s="28"/>
      <c r="F561" s="28"/>
      <c r="G561" s="28"/>
      <c r="H561" s="28"/>
      <c r="I561" s="28"/>
      <c r="J561" s="76"/>
      <c r="K561" s="43"/>
    </row>
    <row r="562" spans="1:11">
      <c r="A562" s="39">
        <v>560</v>
      </c>
      <c r="B562" s="10" t="s">
        <v>1360</v>
      </c>
      <c r="C562" s="89" t="s">
        <v>326</v>
      </c>
      <c r="D562" s="89" t="s">
        <v>832</v>
      </c>
      <c r="E562" s="25"/>
      <c r="F562" s="25"/>
      <c r="G562" s="25"/>
      <c r="H562" s="25"/>
      <c r="I562" s="25"/>
      <c r="J562" s="65"/>
      <c r="K562" s="43"/>
    </row>
    <row r="563" spans="1:11">
      <c r="A563" s="39">
        <v>561</v>
      </c>
      <c r="B563" s="10" t="s">
        <v>3403</v>
      </c>
      <c r="C563" s="79" t="s">
        <v>4078</v>
      </c>
      <c r="D563" s="79" t="s">
        <v>4058</v>
      </c>
      <c r="E563" s="23"/>
      <c r="F563" s="23"/>
      <c r="G563" s="23"/>
      <c r="H563" s="23"/>
      <c r="I563" s="23"/>
      <c r="J563" s="64">
        <v>2</v>
      </c>
      <c r="K563" s="36"/>
    </row>
    <row r="564" spans="1:11">
      <c r="A564" s="39">
        <v>562</v>
      </c>
      <c r="B564" s="10" t="s">
        <v>1360</v>
      </c>
      <c r="C564" s="89" t="s">
        <v>327</v>
      </c>
      <c r="D564" s="89" t="s">
        <v>834</v>
      </c>
      <c r="E564" s="25"/>
      <c r="F564" s="25"/>
      <c r="G564" s="25"/>
      <c r="H564" s="25">
        <v>2</v>
      </c>
      <c r="I564" s="25"/>
      <c r="J564" s="65"/>
      <c r="K564" s="43"/>
    </row>
    <row r="565" spans="1:11">
      <c r="A565" s="39">
        <v>563</v>
      </c>
      <c r="B565" s="10" t="s">
        <v>1344</v>
      </c>
      <c r="C565" s="79" t="s">
        <v>328</v>
      </c>
      <c r="D565" s="79" t="s">
        <v>836</v>
      </c>
      <c r="E565" s="23"/>
      <c r="F565" s="23">
        <v>13</v>
      </c>
      <c r="G565" s="23"/>
      <c r="H565" s="23"/>
      <c r="I565" s="23"/>
      <c r="J565" s="64"/>
      <c r="K565" s="43"/>
    </row>
    <row r="566" spans="1:11">
      <c r="A566" s="39">
        <v>564</v>
      </c>
      <c r="B566" s="10" t="s">
        <v>1344</v>
      </c>
      <c r="C566" s="79" t="s">
        <v>329</v>
      </c>
      <c r="D566" s="79" t="s">
        <v>837</v>
      </c>
      <c r="E566" s="23">
        <v>2</v>
      </c>
      <c r="F566" s="23">
        <v>3</v>
      </c>
      <c r="G566" s="23">
        <v>1</v>
      </c>
      <c r="H566" s="23">
        <v>1</v>
      </c>
      <c r="I566" s="23"/>
      <c r="J566" s="64"/>
      <c r="K566" s="43"/>
    </row>
    <row r="567" spans="1:11">
      <c r="A567" s="39">
        <v>565</v>
      </c>
      <c r="B567" s="10" t="s">
        <v>1344</v>
      </c>
      <c r="C567" s="79" t="s">
        <v>330</v>
      </c>
      <c r="D567" s="79" t="s">
        <v>838</v>
      </c>
      <c r="E567" s="23"/>
      <c r="F567" s="23"/>
      <c r="G567" s="23"/>
      <c r="H567" s="23">
        <v>13</v>
      </c>
      <c r="I567" s="23"/>
      <c r="J567" s="64"/>
      <c r="K567" s="43"/>
    </row>
    <row r="568" spans="1:11">
      <c r="A568" s="39">
        <v>566</v>
      </c>
      <c r="B568" s="10" t="s">
        <v>1344</v>
      </c>
      <c r="C568" s="79" t="s">
        <v>331</v>
      </c>
      <c r="D568" s="79" t="s">
        <v>1233</v>
      </c>
      <c r="E568" s="23"/>
      <c r="F568" s="23">
        <v>2</v>
      </c>
      <c r="G568" s="23">
        <v>2</v>
      </c>
      <c r="H568" s="23">
        <v>2</v>
      </c>
      <c r="I568" s="23"/>
      <c r="J568" s="64"/>
      <c r="K568" s="43"/>
    </row>
    <row r="569" spans="1:11">
      <c r="A569" s="39">
        <v>567</v>
      </c>
      <c r="B569" s="10" t="s">
        <v>1344</v>
      </c>
      <c r="C569" s="79" t="s">
        <v>332</v>
      </c>
      <c r="D569" s="79" t="s">
        <v>1234</v>
      </c>
      <c r="E569" s="23">
        <v>2</v>
      </c>
      <c r="F569" s="23">
        <v>2</v>
      </c>
      <c r="G569" s="23">
        <v>2</v>
      </c>
      <c r="H569" s="23"/>
      <c r="I569" s="23"/>
      <c r="J569" s="64"/>
      <c r="K569" s="61"/>
    </row>
    <row r="570" spans="1:11">
      <c r="A570" s="39">
        <v>568</v>
      </c>
      <c r="B570" s="10" t="s">
        <v>1341</v>
      </c>
      <c r="C570" s="79" t="s">
        <v>333</v>
      </c>
      <c r="D570" s="79" t="s">
        <v>587</v>
      </c>
      <c r="E570" s="23"/>
      <c r="F570" s="23"/>
      <c r="G570" s="23"/>
      <c r="H570" s="23"/>
      <c r="I570" s="23"/>
      <c r="J570" s="64"/>
      <c r="K570" s="43"/>
    </row>
    <row r="571" spans="1:11">
      <c r="A571" s="39">
        <v>569</v>
      </c>
      <c r="B571" s="10" t="s">
        <v>1344</v>
      </c>
      <c r="C571" s="79" t="s">
        <v>1235</v>
      </c>
      <c r="D571" s="79" t="s">
        <v>1236</v>
      </c>
      <c r="E571" s="23">
        <v>6</v>
      </c>
      <c r="F571" s="23">
        <v>2</v>
      </c>
      <c r="G571" s="23">
        <v>6</v>
      </c>
      <c r="H571" s="23">
        <v>2</v>
      </c>
      <c r="I571" s="23"/>
      <c r="J571" s="64"/>
      <c r="K571" s="43"/>
    </row>
    <row r="572" spans="1:11">
      <c r="A572" s="39">
        <v>570</v>
      </c>
      <c r="B572" s="10" t="s">
        <v>504</v>
      </c>
      <c r="C572" s="79" t="s">
        <v>2273</v>
      </c>
      <c r="D572" s="79" t="s">
        <v>2274</v>
      </c>
      <c r="E572" s="23">
        <v>2</v>
      </c>
      <c r="F572" s="23">
        <v>2</v>
      </c>
      <c r="G572" s="23">
        <v>3</v>
      </c>
      <c r="H572" s="23">
        <v>2</v>
      </c>
      <c r="I572" s="23"/>
      <c r="J572" s="64">
        <v>1.4</v>
      </c>
      <c r="K572" s="36"/>
    </row>
    <row r="573" spans="1:11">
      <c r="A573" s="39">
        <v>571</v>
      </c>
      <c r="B573" s="10" t="s">
        <v>508</v>
      </c>
      <c r="C573" s="79" t="s">
        <v>2435</v>
      </c>
      <c r="D573" s="79" t="s">
        <v>2433</v>
      </c>
      <c r="E573" s="23"/>
      <c r="F573" s="23"/>
      <c r="G573" s="23"/>
      <c r="H573" s="23"/>
      <c r="I573" s="23"/>
      <c r="J573" s="64">
        <v>1.4</v>
      </c>
      <c r="K573" s="36"/>
    </row>
    <row r="574" spans="1:11">
      <c r="A574" s="39">
        <v>572</v>
      </c>
      <c r="B574" s="10" t="s">
        <v>2295</v>
      </c>
      <c r="C574" s="79" t="s">
        <v>2359</v>
      </c>
      <c r="D574" s="79" t="s">
        <v>2360</v>
      </c>
      <c r="E574" s="23"/>
      <c r="F574" s="23">
        <v>1</v>
      </c>
      <c r="G574" s="23"/>
      <c r="H574" s="23"/>
      <c r="I574" s="23"/>
      <c r="J574" s="64">
        <v>1.4</v>
      </c>
      <c r="K574" s="36"/>
    </row>
    <row r="575" spans="1:11">
      <c r="A575" s="39">
        <v>573</v>
      </c>
      <c r="B575" s="10" t="s">
        <v>1343</v>
      </c>
      <c r="C575" s="79" t="s">
        <v>336</v>
      </c>
      <c r="D575" s="79" t="s">
        <v>843</v>
      </c>
      <c r="E575" s="23"/>
      <c r="F575" s="23"/>
      <c r="G575" s="23">
        <v>1</v>
      </c>
      <c r="H575" s="23"/>
      <c r="I575" s="23"/>
      <c r="J575" s="64"/>
      <c r="K575" s="43"/>
    </row>
    <row r="576" spans="1:11">
      <c r="A576" s="39">
        <v>574</v>
      </c>
      <c r="B576" s="10" t="s">
        <v>1344</v>
      </c>
      <c r="C576" s="79" t="s">
        <v>337</v>
      </c>
      <c r="D576" s="79" t="s">
        <v>844</v>
      </c>
      <c r="E576" s="23"/>
      <c r="F576" s="23"/>
      <c r="G576" s="23">
        <v>13</v>
      </c>
      <c r="H576" s="23"/>
      <c r="I576" s="23"/>
      <c r="J576" s="64"/>
      <c r="K576" s="43"/>
    </row>
    <row r="577" spans="1:11">
      <c r="A577" s="39">
        <v>575</v>
      </c>
      <c r="B577" s="10" t="s">
        <v>1343</v>
      </c>
      <c r="C577" s="79" t="s">
        <v>338</v>
      </c>
      <c r="D577" s="79" t="s">
        <v>1237</v>
      </c>
      <c r="E577" s="23"/>
      <c r="F577" s="23">
        <v>2</v>
      </c>
      <c r="G577" s="23"/>
      <c r="H577" s="23"/>
      <c r="I577" s="23"/>
      <c r="J577" s="64"/>
      <c r="K577" s="43"/>
    </row>
    <row r="578" spans="1:11">
      <c r="A578" s="39">
        <v>576</v>
      </c>
      <c r="B578" s="10" t="s">
        <v>1344</v>
      </c>
      <c r="C578" s="79" t="s">
        <v>1238</v>
      </c>
      <c r="D578" s="79" t="s">
        <v>1239</v>
      </c>
      <c r="E578" s="23"/>
      <c r="F578" s="23">
        <v>3</v>
      </c>
      <c r="G578" s="23"/>
      <c r="H578" s="23">
        <v>3</v>
      </c>
      <c r="I578" s="23"/>
      <c r="J578" s="64"/>
      <c r="K578" s="43"/>
    </row>
    <row r="579" spans="1:11">
      <c r="A579" s="39">
        <v>577</v>
      </c>
      <c r="B579" s="10" t="s">
        <v>1341</v>
      </c>
      <c r="C579" s="79" t="s">
        <v>340</v>
      </c>
      <c r="D579" s="79" t="s">
        <v>632</v>
      </c>
      <c r="E579" s="23"/>
      <c r="F579" s="23"/>
      <c r="G579" s="23"/>
      <c r="H579" s="23"/>
      <c r="I579" s="23"/>
      <c r="J579" s="64"/>
      <c r="K579" s="43"/>
    </row>
    <row r="580" spans="1:11">
      <c r="A580" s="39">
        <v>578</v>
      </c>
      <c r="B580" s="10" t="s">
        <v>1341</v>
      </c>
      <c r="C580" s="79" t="s">
        <v>341</v>
      </c>
      <c r="D580" s="79" t="s">
        <v>570</v>
      </c>
      <c r="E580" s="23"/>
      <c r="F580" s="23"/>
      <c r="G580" s="23"/>
      <c r="H580" s="23"/>
      <c r="I580" s="23"/>
      <c r="J580" s="64"/>
      <c r="K580" s="43"/>
    </row>
    <row r="581" spans="1:11">
      <c r="A581" s="39">
        <v>579</v>
      </c>
      <c r="B581" s="10" t="s">
        <v>1343</v>
      </c>
      <c r="C581" s="79" t="s">
        <v>342</v>
      </c>
      <c r="D581" s="79" t="s">
        <v>1240</v>
      </c>
      <c r="E581" s="23"/>
      <c r="F581" s="23"/>
      <c r="G581" s="23">
        <v>1</v>
      </c>
      <c r="H581" s="23"/>
      <c r="I581" s="23"/>
      <c r="J581" s="64"/>
      <c r="K581" s="43"/>
    </row>
    <row r="582" spans="1:11">
      <c r="A582" s="39">
        <v>580</v>
      </c>
      <c r="B582" s="10" t="s">
        <v>1360</v>
      </c>
      <c r="C582" s="89" t="s">
        <v>343</v>
      </c>
      <c r="D582" s="89" t="s">
        <v>1956</v>
      </c>
      <c r="E582" s="25"/>
      <c r="F582" s="25">
        <v>1</v>
      </c>
      <c r="G582" s="25"/>
      <c r="H582" s="25">
        <v>1</v>
      </c>
      <c r="I582" s="25"/>
      <c r="J582" s="65"/>
      <c r="K582" s="43"/>
    </row>
    <row r="583" spans="1:11">
      <c r="A583" s="39">
        <v>581</v>
      </c>
      <c r="B583" s="10" t="s">
        <v>1347</v>
      </c>
      <c r="C583" s="89" t="s">
        <v>1750</v>
      </c>
      <c r="D583" s="89" t="s">
        <v>1751</v>
      </c>
      <c r="E583" s="25"/>
      <c r="F583" s="25"/>
      <c r="G583" s="25"/>
      <c r="H583" s="25">
        <v>2</v>
      </c>
      <c r="I583" s="25"/>
      <c r="J583" s="65"/>
      <c r="K583" s="43"/>
    </row>
    <row r="584" spans="1:11">
      <c r="A584" s="39">
        <v>582</v>
      </c>
      <c r="B584" s="10" t="s">
        <v>1344</v>
      </c>
      <c r="C584" s="79" t="s">
        <v>344</v>
      </c>
      <c r="D584" s="79" t="s">
        <v>848</v>
      </c>
      <c r="E584" s="23">
        <v>3</v>
      </c>
      <c r="F584" s="23">
        <v>4</v>
      </c>
      <c r="G584" s="23">
        <v>3</v>
      </c>
      <c r="H584" s="23">
        <v>4</v>
      </c>
      <c r="I584" s="23"/>
      <c r="J584" s="64"/>
      <c r="K584" s="43"/>
    </row>
    <row r="585" spans="1:11">
      <c r="A585" s="39">
        <v>583</v>
      </c>
      <c r="B585" s="10" t="s">
        <v>1344</v>
      </c>
      <c r="C585" s="79" t="s">
        <v>345</v>
      </c>
      <c r="D585" s="79" t="s">
        <v>849</v>
      </c>
      <c r="E585" s="23">
        <v>6</v>
      </c>
      <c r="F585" s="23">
        <v>6</v>
      </c>
      <c r="G585" s="23">
        <v>6</v>
      </c>
      <c r="H585" s="23">
        <v>6</v>
      </c>
      <c r="I585" s="23"/>
      <c r="J585" s="64"/>
      <c r="K585" s="43"/>
    </row>
    <row r="586" spans="1:11" s="86" customFormat="1">
      <c r="A586" s="39">
        <v>584</v>
      </c>
      <c r="B586" s="10" t="s">
        <v>3910</v>
      </c>
      <c r="C586" s="79" t="s">
        <v>4079</v>
      </c>
      <c r="D586" s="79" t="s">
        <v>4056</v>
      </c>
      <c r="E586" s="23"/>
      <c r="F586" s="23"/>
      <c r="G586" s="23"/>
      <c r="H586" s="23"/>
      <c r="I586" s="23"/>
      <c r="J586" s="64">
        <v>2</v>
      </c>
      <c r="K586" s="36"/>
    </row>
    <row r="587" spans="1:11" s="86" customFormat="1">
      <c r="A587" s="39">
        <v>585</v>
      </c>
      <c r="B587" s="10" t="s">
        <v>525</v>
      </c>
      <c r="C587" s="79" t="s">
        <v>3688</v>
      </c>
      <c r="D587" s="79" t="s">
        <v>3518</v>
      </c>
      <c r="E587" s="23"/>
      <c r="F587" s="23"/>
      <c r="G587" s="23"/>
      <c r="H587" s="23"/>
      <c r="I587" s="23"/>
      <c r="J587" s="64">
        <v>2</v>
      </c>
      <c r="K587" s="36"/>
    </row>
    <row r="588" spans="1:11" s="86" customFormat="1">
      <c r="A588" s="39">
        <v>586</v>
      </c>
      <c r="B588" s="10" t="s">
        <v>508</v>
      </c>
      <c r="C588" s="79" t="s">
        <v>1960</v>
      </c>
      <c r="D588" s="79" t="s">
        <v>1961</v>
      </c>
      <c r="E588" s="23"/>
      <c r="F588" s="23"/>
      <c r="G588" s="23"/>
      <c r="H588" s="23"/>
      <c r="I588" s="23"/>
      <c r="J588" s="64"/>
      <c r="K588" s="43"/>
    </row>
    <row r="589" spans="1:11" s="86" customFormat="1">
      <c r="A589" s="39">
        <v>587</v>
      </c>
      <c r="B589" s="10" t="s">
        <v>1341</v>
      </c>
      <c r="C589" s="79" t="s">
        <v>347</v>
      </c>
      <c r="D589" s="79" t="s">
        <v>567</v>
      </c>
      <c r="E589" s="23"/>
      <c r="F589" s="23"/>
      <c r="G589" s="23"/>
      <c r="H589" s="23"/>
      <c r="I589" s="23"/>
      <c r="J589" s="64"/>
      <c r="K589" s="43"/>
    </row>
    <row r="590" spans="1:11">
      <c r="A590" s="39">
        <v>588</v>
      </c>
      <c r="B590" s="10" t="s">
        <v>1347</v>
      </c>
      <c r="C590" s="79" t="s">
        <v>1752</v>
      </c>
      <c r="D590" s="79" t="s">
        <v>1753</v>
      </c>
      <c r="E590" s="23"/>
      <c r="F590" s="23">
        <v>1</v>
      </c>
      <c r="G590" s="23"/>
      <c r="H590" s="23"/>
      <c r="I590" s="23"/>
      <c r="J590" s="64"/>
      <c r="K590" s="43"/>
    </row>
    <row r="591" spans="1:11">
      <c r="A591" s="39">
        <v>589</v>
      </c>
      <c r="B591" s="10" t="s">
        <v>1347</v>
      </c>
      <c r="C591" s="79" t="s">
        <v>1754</v>
      </c>
      <c r="D591" s="79" t="s">
        <v>1755</v>
      </c>
      <c r="E591" s="26"/>
      <c r="F591" s="26">
        <v>2</v>
      </c>
      <c r="G591" s="26"/>
      <c r="H591" s="26"/>
      <c r="I591" s="26"/>
      <c r="J591" s="78"/>
      <c r="K591" s="43"/>
    </row>
    <row r="592" spans="1:11">
      <c r="A592" s="39">
        <v>590</v>
      </c>
      <c r="B592" s="10" t="s">
        <v>1347</v>
      </c>
      <c r="C592" s="79" t="s">
        <v>1756</v>
      </c>
      <c r="D592" s="79" t="s">
        <v>1757</v>
      </c>
      <c r="E592" s="26"/>
      <c r="F592" s="26"/>
      <c r="G592" s="26"/>
      <c r="H592" s="26">
        <v>1</v>
      </c>
      <c r="I592" s="26"/>
      <c r="J592" s="78"/>
      <c r="K592" s="43"/>
    </row>
    <row r="593" spans="1:11">
      <c r="A593" s="39">
        <v>591</v>
      </c>
      <c r="B593" s="10" t="s">
        <v>1340</v>
      </c>
      <c r="C593" s="89" t="s">
        <v>348</v>
      </c>
      <c r="D593" s="89" t="s">
        <v>851</v>
      </c>
      <c r="E593" s="25"/>
      <c r="F593" s="25"/>
      <c r="G593" s="25"/>
      <c r="H593" s="25"/>
      <c r="I593" s="25"/>
      <c r="J593" s="65"/>
      <c r="K593" s="43"/>
    </row>
    <row r="594" spans="1:11">
      <c r="A594" s="39">
        <v>592</v>
      </c>
      <c r="B594" s="10" t="s">
        <v>1343</v>
      </c>
      <c r="C594" s="89" t="s">
        <v>349</v>
      </c>
      <c r="D594" s="89" t="s">
        <v>853</v>
      </c>
      <c r="E594" s="25"/>
      <c r="F594" s="25"/>
      <c r="G594" s="25"/>
      <c r="H594" s="25">
        <v>2</v>
      </c>
      <c r="I594" s="25"/>
      <c r="J594" s="65"/>
      <c r="K594" s="43"/>
    </row>
    <row r="595" spans="1:11">
      <c r="A595" s="39">
        <v>593</v>
      </c>
      <c r="B595" s="10" t="s">
        <v>1397</v>
      </c>
      <c r="C595" s="79" t="s">
        <v>350</v>
      </c>
      <c r="D595" s="79" t="s">
        <v>594</v>
      </c>
      <c r="E595" s="23"/>
      <c r="F595" s="23"/>
      <c r="G595" s="23"/>
      <c r="H595" s="23"/>
      <c r="I595" s="23"/>
      <c r="J595" s="64"/>
      <c r="K595" s="43"/>
    </row>
    <row r="596" spans="1:11">
      <c r="A596" s="39">
        <v>594</v>
      </c>
      <c r="B596" s="10" t="s">
        <v>1397</v>
      </c>
      <c r="C596" s="79" t="s">
        <v>351</v>
      </c>
      <c r="D596" s="79" t="s">
        <v>1117</v>
      </c>
      <c r="E596" s="23"/>
      <c r="F596" s="23"/>
      <c r="G596" s="23"/>
      <c r="H596" s="23"/>
      <c r="I596" s="23"/>
      <c r="J596" s="64"/>
      <c r="K596" s="43"/>
    </row>
    <row r="597" spans="1:11">
      <c r="A597" s="39">
        <v>595</v>
      </c>
      <c r="B597" s="10" t="s">
        <v>1355</v>
      </c>
      <c r="C597" s="89" t="s">
        <v>352</v>
      </c>
      <c r="D597" s="89" t="s">
        <v>597</v>
      </c>
      <c r="E597" s="25"/>
      <c r="F597" s="25"/>
      <c r="G597" s="25"/>
      <c r="H597" s="25"/>
      <c r="I597" s="25"/>
      <c r="J597" s="65"/>
      <c r="K597" s="43"/>
    </row>
    <row r="598" spans="1:11">
      <c r="A598" s="39">
        <v>596</v>
      </c>
      <c r="B598" s="10" t="s">
        <v>1302</v>
      </c>
      <c r="C598" s="79" t="s">
        <v>353</v>
      </c>
      <c r="D598" s="79" t="s">
        <v>1241</v>
      </c>
      <c r="E598" s="23">
        <v>10</v>
      </c>
      <c r="F598" s="23">
        <v>10</v>
      </c>
      <c r="G598" s="23"/>
      <c r="H598" s="23">
        <v>10</v>
      </c>
      <c r="I598" s="23"/>
      <c r="J598" s="64"/>
      <c r="K598" s="43"/>
    </row>
    <row r="599" spans="1:11">
      <c r="A599" s="39">
        <v>597</v>
      </c>
      <c r="B599" s="10" t="s">
        <v>1344</v>
      </c>
      <c r="C599" s="89" t="s">
        <v>354</v>
      </c>
      <c r="D599" s="89" t="s">
        <v>856</v>
      </c>
      <c r="E599" s="25">
        <v>4</v>
      </c>
      <c r="F599" s="25">
        <v>4</v>
      </c>
      <c r="G599" s="25">
        <v>4</v>
      </c>
      <c r="H599" s="25">
        <v>4</v>
      </c>
      <c r="I599" s="25"/>
      <c r="J599" s="65"/>
      <c r="K599" s="43"/>
    </row>
    <row r="600" spans="1:11">
      <c r="A600" s="39">
        <v>598</v>
      </c>
      <c r="B600" s="10" t="s">
        <v>1344</v>
      </c>
      <c r="C600" s="79" t="s">
        <v>1242</v>
      </c>
      <c r="D600" s="79" t="s">
        <v>1243</v>
      </c>
      <c r="E600" s="23">
        <v>1</v>
      </c>
      <c r="F600" s="23">
        <v>1</v>
      </c>
      <c r="G600" s="23">
        <v>1</v>
      </c>
      <c r="H600" s="23">
        <v>1</v>
      </c>
      <c r="I600" s="23"/>
      <c r="J600" s="64"/>
      <c r="K600" s="43"/>
    </row>
    <row r="601" spans="1:11">
      <c r="A601" s="39">
        <v>599</v>
      </c>
      <c r="B601" s="10" t="s">
        <v>1347</v>
      </c>
      <c r="C601" s="79" t="s">
        <v>1758</v>
      </c>
      <c r="D601" s="79" t="s">
        <v>1759</v>
      </c>
      <c r="E601" s="26"/>
      <c r="F601" s="26">
        <v>2</v>
      </c>
      <c r="G601" s="26"/>
      <c r="H601" s="26"/>
      <c r="I601" s="26"/>
      <c r="J601" s="78"/>
      <c r="K601" s="43"/>
    </row>
    <row r="602" spans="1:11">
      <c r="A602" s="39">
        <v>600</v>
      </c>
      <c r="B602" s="10" t="s">
        <v>1737</v>
      </c>
      <c r="C602" s="89" t="s">
        <v>1760</v>
      </c>
      <c r="D602" s="89" t="s">
        <v>1921</v>
      </c>
      <c r="E602" s="25">
        <v>2</v>
      </c>
      <c r="F602" s="25">
        <v>1</v>
      </c>
      <c r="G602" s="25"/>
      <c r="H602" s="25"/>
      <c r="I602" s="25"/>
      <c r="J602" s="65"/>
      <c r="K602" s="43"/>
    </row>
    <row r="603" spans="1:11">
      <c r="A603" s="39">
        <v>601</v>
      </c>
      <c r="B603" s="10" t="s">
        <v>1341</v>
      </c>
      <c r="C603" s="79" t="s">
        <v>357</v>
      </c>
      <c r="D603" s="79" t="s">
        <v>579</v>
      </c>
      <c r="E603" s="23"/>
      <c r="F603" s="23"/>
      <c r="G603" s="23"/>
      <c r="H603" s="23"/>
      <c r="I603" s="23"/>
      <c r="J603" s="64"/>
      <c r="K603" s="43"/>
    </row>
    <row r="604" spans="1:11">
      <c r="A604" s="39">
        <v>602</v>
      </c>
      <c r="B604" s="10" t="s">
        <v>1341</v>
      </c>
      <c r="C604" s="79" t="s">
        <v>358</v>
      </c>
      <c r="D604" s="79" t="s">
        <v>570</v>
      </c>
      <c r="E604" s="23"/>
      <c r="F604" s="23"/>
      <c r="G604" s="23"/>
      <c r="H604" s="23"/>
      <c r="I604" s="23"/>
      <c r="J604" s="64"/>
      <c r="K604" s="43"/>
    </row>
    <row r="605" spans="1:11">
      <c r="A605" s="39">
        <v>603</v>
      </c>
      <c r="B605" s="10" t="s">
        <v>502</v>
      </c>
      <c r="C605" s="79" t="s">
        <v>2882</v>
      </c>
      <c r="D605" s="79" t="s">
        <v>2466</v>
      </c>
      <c r="E605" s="23"/>
      <c r="F605" s="23"/>
      <c r="G605" s="23"/>
      <c r="H605" s="23"/>
      <c r="I605" s="23"/>
      <c r="J605" s="64">
        <v>1.4</v>
      </c>
      <c r="K605" s="36"/>
    </row>
    <row r="606" spans="1:11">
      <c r="A606" s="39">
        <v>604</v>
      </c>
      <c r="B606" s="10" t="s">
        <v>1389</v>
      </c>
      <c r="C606" s="89" t="s">
        <v>359</v>
      </c>
      <c r="D606" s="89" t="s">
        <v>1912</v>
      </c>
      <c r="E606" s="25"/>
      <c r="F606" s="25"/>
      <c r="G606" s="25"/>
      <c r="H606" s="25"/>
      <c r="I606" s="25"/>
      <c r="J606" s="65"/>
      <c r="K606" s="43"/>
    </row>
    <row r="607" spans="1:11">
      <c r="A607" s="39">
        <v>605</v>
      </c>
      <c r="B607" s="10" t="s">
        <v>4011</v>
      </c>
      <c r="C607" s="79" t="s">
        <v>3569</v>
      </c>
      <c r="D607" s="79" t="s">
        <v>4012</v>
      </c>
      <c r="E607" s="23"/>
      <c r="F607" s="23"/>
      <c r="G607" s="23"/>
      <c r="H607" s="23"/>
      <c r="I607" s="23"/>
      <c r="J607" s="64">
        <v>2</v>
      </c>
      <c r="K607" s="36"/>
    </row>
    <row r="608" spans="1:11">
      <c r="A608" s="39">
        <v>606</v>
      </c>
      <c r="B608" s="10" t="s">
        <v>1933</v>
      </c>
      <c r="C608" s="79" t="s">
        <v>1931</v>
      </c>
      <c r="D608" s="79" t="s">
        <v>1932</v>
      </c>
      <c r="E608" s="23"/>
      <c r="F608" s="23"/>
      <c r="G608" s="23"/>
      <c r="H608" s="23"/>
      <c r="I608" s="23"/>
      <c r="J608" s="64"/>
      <c r="K608" s="43"/>
    </row>
    <row r="609" spans="1:11">
      <c r="A609" s="39">
        <v>607</v>
      </c>
      <c r="B609" s="10" t="s">
        <v>504</v>
      </c>
      <c r="C609" s="79" t="s">
        <v>2275</v>
      </c>
      <c r="D609" s="79" t="s">
        <v>2276</v>
      </c>
      <c r="E609" s="23"/>
      <c r="F609" s="23"/>
      <c r="G609" s="23"/>
      <c r="H609" s="23"/>
      <c r="I609" s="23"/>
      <c r="J609" s="64">
        <v>1.4</v>
      </c>
      <c r="K609" s="36"/>
    </row>
    <row r="610" spans="1:11">
      <c r="A610" s="39">
        <v>608</v>
      </c>
      <c r="B610" s="10" t="s">
        <v>507</v>
      </c>
      <c r="C610" s="79" t="s">
        <v>4004</v>
      </c>
      <c r="D610" s="79" t="s">
        <v>3552</v>
      </c>
      <c r="E610" s="23"/>
      <c r="F610" s="23"/>
      <c r="G610" s="23"/>
      <c r="H610" s="23"/>
      <c r="I610" s="23"/>
      <c r="J610" s="64">
        <v>2</v>
      </c>
      <c r="K610" s="36"/>
    </row>
    <row r="611" spans="1:11">
      <c r="A611" s="39">
        <v>609</v>
      </c>
      <c r="B611" s="81" t="s">
        <v>3889</v>
      </c>
      <c r="C611" s="82" t="s">
        <v>3962</v>
      </c>
      <c r="D611" s="82" t="s">
        <v>4132</v>
      </c>
      <c r="E611" s="23"/>
      <c r="F611" s="23"/>
      <c r="G611" s="23">
        <v>1</v>
      </c>
      <c r="H611" s="23"/>
      <c r="I611" s="23"/>
      <c r="J611" s="64"/>
      <c r="K611" s="43"/>
    </row>
    <row r="612" spans="1:11">
      <c r="A612" s="39">
        <v>610</v>
      </c>
      <c r="B612" s="10" t="s">
        <v>1341</v>
      </c>
      <c r="C612" s="79" t="s">
        <v>362</v>
      </c>
      <c r="D612" s="79" t="s">
        <v>579</v>
      </c>
      <c r="E612" s="23"/>
      <c r="F612" s="23"/>
      <c r="G612" s="23"/>
      <c r="H612" s="23"/>
      <c r="I612" s="23"/>
      <c r="J612" s="64"/>
      <c r="K612" s="43"/>
    </row>
    <row r="613" spans="1:11">
      <c r="A613" s="39">
        <v>611</v>
      </c>
      <c r="B613" s="10" t="s">
        <v>504</v>
      </c>
      <c r="C613" s="79" t="s">
        <v>2453</v>
      </c>
      <c r="D613" s="79" t="s">
        <v>2454</v>
      </c>
      <c r="E613" s="23">
        <v>2</v>
      </c>
      <c r="F613" s="23">
        <v>2</v>
      </c>
      <c r="G613" s="23">
        <v>3</v>
      </c>
      <c r="H613" s="23">
        <v>2</v>
      </c>
      <c r="I613" s="23"/>
      <c r="J613" s="64">
        <v>1.4</v>
      </c>
      <c r="K613" s="36"/>
    </row>
    <row r="614" spans="1:11">
      <c r="A614" s="39">
        <v>612</v>
      </c>
      <c r="B614" s="10" t="s">
        <v>1343</v>
      </c>
      <c r="C614" s="89" t="s">
        <v>363</v>
      </c>
      <c r="D614" s="89" t="s">
        <v>861</v>
      </c>
      <c r="E614" s="25">
        <v>2</v>
      </c>
      <c r="F614" s="25">
        <v>3</v>
      </c>
      <c r="G614" s="25">
        <v>2</v>
      </c>
      <c r="H614" s="25">
        <v>3</v>
      </c>
      <c r="I614" s="25"/>
      <c r="J614" s="65"/>
      <c r="K614" s="43"/>
    </row>
    <row r="615" spans="1:11">
      <c r="A615" s="39">
        <v>613</v>
      </c>
      <c r="B615" s="10" t="s">
        <v>1356</v>
      </c>
      <c r="C615" s="89" t="s">
        <v>364</v>
      </c>
      <c r="D615" s="89" t="s">
        <v>701</v>
      </c>
      <c r="E615" s="25"/>
      <c r="F615" s="25"/>
      <c r="G615" s="25"/>
      <c r="H615" s="25"/>
      <c r="I615" s="25"/>
      <c r="J615" s="65"/>
      <c r="K615" s="61"/>
    </row>
    <row r="616" spans="1:11">
      <c r="A616" s="39">
        <v>614</v>
      </c>
      <c r="B616" s="10" t="s">
        <v>1344</v>
      </c>
      <c r="C616" s="89" t="s">
        <v>365</v>
      </c>
      <c r="D616" s="89" t="s">
        <v>863</v>
      </c>
      <c r="E616" s="25">
        <v>5</v>
      </c>
      <c r="F616" s="25">
        <v>5</v>
      </c>
      <c r="G616" s="25">
        <v>5</v>
      </c>
      <c r="H616" s="25">
        <v>5</v>
      </c>
      <c r="I616" s="25"/>
      <c r="J616" s="65"/>
      <c r="K616" s="61"/>
    </row>
    <row r="617" spans="1:11">
      <c r="A617" s="39">
        <v>615</v>
      </c>
      <c r="B617" s="10" t="s">
        <v>504</v>
      </c>
      <c r="C617" s="79" t="s">
        <v>2451</v>
      </c>
      <c r="D617" s="92" t="s">
        <v>2452</v>
      </c>
      <c r="E617" s="23"/>
      <c r="F617" s="23"/>
      <c r="G617" s="23"/>
      <c r="H617" s="23"/>
      <c r="I617" s="23"/>
      <c r="J617" s="64">
        <v>1.4</v>
      </c>
      <c r="K617" s="36"/>
    </row>
    <row r="618" spans="1:11">
      <c r="A618" s="39">
        <v>616</v>
      </c>
      <c r="B618" s="10" t="s">
        <v>1302</v>
      </c>
      <c r="C618" s="79" t="s">
        <v>366</v>
      </c>
      <c r="D618" s="79" t="s">
        <v>1244</v>
      </c>
      <c r="E618" s="23">
        <v>4</v>
      </c>
      <c r="F618" s="23">
        <v>6</v>
      </c>
      <c r="G618" s="23">
        <v>7</v>
      </c>
      <c r="H618" s="23">
        <v>6</v>
      </c>
      <c r="I618" s="23"/>
      <c r="J618" s="64"/>
      <c r="K618" s="61"/>
    </row>
    <row r="619" spans="1:11">
      <c r="A619" s="39">
        <v>617</v>
      </c>
      <c r="B619" s="12" t="s">
        <v>1355</v>
      </c>
      <c r="C619" s="96" t="s">
        <v>367</v>
      </c>
      <c r="D619" s="79" t="s">
        <v>594</v>
      </c>
      <c r="E619" s="28"/>
      <c r="F619" s="28"/>
      <c r="G619" s="28"/>
      <c r="H619" s="28"/>
      <c r="I619" s="28"/>
      <c r="J619" s="76"/>
      <c r="K619" s="43"/>
    </row>
    <row r="620" spans="1:11">
      <c r="A620" s="39">
        <v>618</v>
      </c>
      <c r="B620" s="12" t="s">
        <v>1355</v>
      </c>
      <c r="C620" s="96" t="s">
        <v>368</v>
      </c>
      <c r="D620" s="79" t="s">
        <v>1117</v>
      </c>
      <c r="E620" s="28"/>
      <c r="F620" s="28"/>
      <c r="G620" s="28"/>
      <c r="H620" s="28"/>
      <c r="I620" s="28"/>
      <c r="J620" s="76"/>
      <c r="K620" s="43"/>
    </row>
    <row r="621" spans="1:11">
      <c r="A621" s="39">
        <v>619</v>
      </c>
      <c r="B621" s="10" t="s">
        <v>1302</v>
      </c>
      <c r="C621" s="79" t="s">
        <v>1245</v>
      </c>
      <c r="D621" s="79" t="s">
        <v>1246</v>
      </c>
      <c r="E621" s="23">
        <v>2</v>
      </c>
      <c r="F621" s="23">
        <v>3</v>
      </c>
      <c r="G621" s="23">
        <v>5</v>
      </c>
      <c r="H621" s="23">
        <v>5</v>
      </c>
      <c r="I621" s="23"/>
      <c r="J621" s="64"/>
      <c r="K621" s="61"/>
    </row>
    <row r="622" spans="1:11">
      <c r="A622" s="39">
        <v>620</v>
      </c>
      <c r="B622" s="10" t="s">
        <v>502</v>
      </c>
      <c r="C622" s="79" t="s">
        <v>2258</v>
      </c>
      <c r="D622" s="79" t="s">
        <v>5264</v>
      </c>
      <c r="E622" s="23"/>
      <c r="F622" s="23"/>
      <c r="G622" s="23"/>
      <c r="H622" s="23"/>
      <c r="I622" s="23"/>
      <c r="J622" s="64">
        <v>1.4</v>
      </c>
      <c r="K622" s="36"/>
    </row>
    <row r="623" spans="1:11">
      <c r="A623" s="39">
        <v>621</v>
      </c>
      <c r="B623" s="10" t="s">
        <v>2409</v>
      </c>
      <c r="C623" s="79" t="s">
        <v>2410</v>
      </c>
      <c r="D623" s="79" t="s">
        <v>2411</v>
      </c>
      <c r="E623" s="23"/>
      <c r="F623" s="23"/>
      <c r="G623" s="23"/>
      <c r="H623" s="23"/>
      <c r="I623" s="23"/>
      <c r="J623" s="64">
        <v>1.4</v>
      </c>
      <c r="K623" s="36"/>
    </row>
    <row r="624" spans="1:11">
      <c r="A624" s="39">
        <v>622</v>
      </c>
      <c r="B624" s="10" t="s">
        <v>1344</v>
      </c>
      <c r="C624" s="79" t="s">
        <v>1247</v>
      </c>
      <c r="D624" s="89" t="s">
        <v>1248</v>
      </c>
      <c r="E624" s="25">
        <v>4</v>
      </c>
      <c r="F624" s="23">
        <v>4</v>
      </c>
      <c r="G624" s="25">
        <v>4</v>
      </c>
      <c r="H624" s="25">
        <v>4</v>
      </c>
      <c r="I624" s="25"/>
      <c r="J624" s="65"/>
      <c r="K624" s="43"/>
    </row>
    <row r="625" spans="1:11">
      <c r="A625" s="39">
        <v>623</v>
      </c>
      <c r="B625" s="10" t="s">
        <v>1367</v>
      </c>
      <c r="C625" s="89" t="s">
        <v>371</v>
      </c>
      <c r="D625" s="89" t="s">
        <v>868</v>
      </c>
      <c r="E625" s="25">
        <v>1</v>
      </c>
      <c r="F625" s="25">
        <v>1</v>
      </c>
      <c r="G625" s="25">
        <v>1</v>
      </c>
      <c r="H625" s="25">
        <v>1</v>
      </c>
      <c r="I625" s="25">
        <v>20</v>
      </c>
      <c r="J625" s="65"/>
      <c r="K625" s="43"/>
    </row>
    <row r="626" spans="1:11">
      <c r="A626" s="39">
        <v>624</v>
      </c>
      <c r="B626" s="10" t="s">
        <v>1367</v>
      </c>
      <c r="C626" s="89" t="s">
        <v>372</v>
      </c>
      <c r="D626" s="89" t="s">
        <v>870</v>
      </c>
      <c r="E626" s="25"/>
      <c r="F626" s="25"/>
      <c r="G626" s="25"/>
      <c r="H626" s="25"/>
      <c r="I626" s="25"/>
      <c r="J626" s="65"/>
      <c r="K626" s="43"/>
    </row>
    <row r="627" spans="1:11">
      <c r="A627" s="39">
        <v>625</v>
      </c>
      <c r="B627" s="10" t="s">
        <v>2409</v>
      </c>
      <c r="C627" s="79" t="s">
        <v>2412</v>
      </c>
      <c r="D627" s="79" t="s">
        <v>2413</v>
      </c>
      <c r="E627" s="23"/>
      <c r="F627" s="23"/>
      <c r="G627" s="23"/>
      <c r="H627" s="23"/>
      <c r="I627" s="23"/>
      <c r="J627" s="64">
        <v>1.4</v>
      </c>
      <c r="K627" s="36"/>
    </row>
    <row r="628" spans="1:11" s="31" customFormat="1">
      <c r="A628" s="39">
        <v>626</v>
      </c>
      <c r="B628" s="10" t="s">
        <v>1341</v>
      </c>
      <c r="C628" s="79" t="s">
        <v>373</v>
      </c>
      <c r="D628" s="79" t="s">
        <v>589</v>
      </c>
      <c r="E628" s="23"/>
      <c r="F628" s="23"/>
      <c r="G628" s="23"/>
      <c r="H628" s="23"/>
      <c r="I628" s="23"/>
      <c r="J628" s="64"/>
      <c r="K628" s="43"/>
    </row>
    <row r="629" spans="1:11" s="31" customFormat="1">
      <c r="A629" s="39">
        <v>627</v>
      </c>
      <c r="B629" s="10" t="s">
        <v>2295</v>
      </c>
      <c r="C629" s="79" t="s">
        <v>2327</v>
      </c>
      <c r="D629" s="79" t="s">
        <v>2328</v>
      </c>
      <c r="E629" s="23"/>
      <c r="F629" s="23"/>
      <c r="G629" s="23"/>
      <c r="H629" s="23"/>
      <c r="I629" s="23"/>
      <c r="J629" s="64">
        <v>1.4</v>
      </c>
      <c r="K629" s="36"/>
    </row>
    <row r="630" spans="1:11" s="31" customFormat="1">
      <c r="A630" s="39">
        <v>628</v>
      </c>
      <c r="B630" s="10" t="s">
        <v>1341</v>
      </c>
      <c r="C630" s="79" t="s">
        <v>374</v>
      </c>
      <c r="D630" s="79" t="s">
        <v>872</v>
      </c>
      <c r="E630" s="23"/>
      <c r="F630" s="27"/>
      <c r="G630" s="23"/>
      <c r="H630" s="27"/>
      <c r="I630" s="23"/>
      <c r="J630" s="64"/>
      <c r="K630" s="43"/>
    </row>
    <row r="631" spans="1:11" s="31" customFormat="1">
      <c r="A631" s="39">
        <v>629</v>
      </c>
      <c r="B631" s="10" t="s">
        <v>1341</v>
      </c>
      <c r="C631" s="79" t="s">
        <v>375</v>
      </c>
      <c r="D631" s="79" t="s">
        <v>587</v>
      </c>
      <c r="E631" s="23"/>
      <c r="F631" s="23"/>
      <c r="G631" s="23"/>
      <c r="H631" s="23"/>
      <c r="I631" s="23"/>
      <c r="J631" s="64"/>
      <c r="K631" s="43"/>
    </row>
    <row r="632" spans="1:11" s="31" customFormat="1">
      <c r="A632" s="39">
        <v>630</v>
      </c>
      <c r="B632" s="10" t="s">
        <v>525</v>
      </c>
      <c r="C632" s="79" t="s">
        <v>5059</v>
      </c>
      <c r="D632" s="79" t="s">
        <v>3497</v>
      </c>
      <c r="E632" s="23">
        <v>2</v>
      </c>
      <c r="F632" s="23">
        <v>2</v>
      </c>
      <c r="G632" s="23">
        <v>3</v>
      </c>
      <c r="H632" s="23">
        <v>2</v>
      </c>
      <c r="I632" s="23"/>
      <c r="J632" s="64">
        <v>2</v>
      </c>
      <c r="K632" s="36"/>
    </row>
    <row r="633" spans="1:11" s="31" customFormat="1">
      <c r="A633" s="39">
        <v>631</v>
      </c>
      <c r="B633" s="10" t="s">
        <v>1957</v>
      </c>
      <c r="C633" s="79" t="s">
        <v>2145</v>
      </c>
      <c r="D633" s="79" t="s">
        <v>5270</v>
      </c>
      <c r="E633" s="23"/>
      <c r="F633" s="23"/>
      <c r="G633" s="23"/>
      <c r="H633" s="23"/>
      <c r="I633" s="23"/>
      <c r="J633" s="64">
        <v>1.3</v>
      </c>
      <c r="K633" s="43"/>
    </row>
    <row r="634" spans="1:11" s="31" customFormat="1">
      <c r="A634" s="39">
        <v>632</v>
      </c>
      <c r="B634" s="10" t="s">
        <v>1341</v>
      </c>
      <c r="C634" s="79" t="s">
        <v>376</v>
      </c>
      <c r="D634" s="79" t="s">
        <v>579</v>
      </c>
      <c r="E634" s="23"/>
      <c r="F634" s="23"/>
      <c r="G634" s="23"/>
      <c r="H634" s="23"/>
      <c r="I634" s="23"/>
      <c r="J634" s="64"/>
      <c r="K634" s="43"/>
    </row>
    <row r="635" spans="1:11" s="31" customFormat="1">
      <c r="A635" s="39">
        <v>633</v>
      </c>
      <c r="B635" s="10" t="s">
        <v>1343</v>
      </c>
      <c r="C635" s="89" t="s">
        <v>377</v>
      </c>
      <c r="D635" s="89" t="s">
        <v>873</v>
      </c>
      <c r="E635" s="25"/>
      <c r="F635" s="25"/>
      <c r="G635" s="25"/>
      <c r="H635" s="25"/>
      <c r="I635" s="25"/>
      <c r="J635" s="65"/>
      <c r="K635" s="43"/>
    </row>
    <row r="636" spans="1:11" s="31" customFormat="1">
      <c r="A636" s="39">
        <v>634</v>
      </c>
      <c r="B636" s="10" t="s">
        <v>1341</v>
      </c>
      <c r="C636" s="79" t="s">
        <v>1249</v>
      </c>
      <c r="D636" s="79" t="s">
        <v>583</v>
      </c>
      <c r="E636" s="23"/>
      <c r="F636" s="23"/>
      <c r="G636" s="23"/>
      <c r="H636" s="23"/>
      <c r="I636" s="23"/>
      <c r="J636" s="64"/>
      <c r="K636" s="43"/>
    </row>
    <row r="637" spans="1:11" s="31" customFormat="1">
      <c r="A637" s="39">
        <v>635</v>
      </c>
      <c r="B637" s="10" t="s">
        <v>3910</v>
      </c>
      <c r="C637" s="79" t="s">
        <v>4080</v>
      </c>
      <c r="D637" s="79" t="s">
        <v>4056</v>
      </c>
      <c r="E637" s="23"/>
      <c r="F637" s="23"/>
      <c r="G637" s="23"/>
      <c r="H637" s="23"/>
      <c r="I637" s="23"/>
      <c r="J637" s="64">
        <v>2</v>
      </c>
      <c r="K637" s="36"/>
    </row>
    <row r="638" spans="1:11" s="31" customFormat="1">
      <c r="A638" s="39">
        <v>636</v>
      </c>
      <c r="B638" s="10" t="s">
        <v>1343</v>
      </c>
      <c r="C638" s="89" t="s">
        <v>379</v>
      </c>
      <c r="D638" s="89" t="s">
        <v>875</v>
      </c>
      <c r="E638" s="25">
        <v>1</v>
      </c>
      <c r="F638" s="25">
        <v>1</v>
      </c>
      <c r="G638" s="25">
        <v>1</v>
      </c>
      <c r="H638" s="25">
        <v>1</v>
      </c>
      <c r="I638" s="25"/>
      <c r="J638" s="65"/>
      <c r="K638" s="43"/>
    </row>
    <row r="639" spans="1:11" s="31" customFormat="1">
      <c r="A639" s="39">
        <v>637</v>
      </c>
      <c r="B639" s="10" t="s">
        <v>1343</v>
      </c>
      <c r="C639" s="79" t="s">
        <v>380</v>
      </c>
      <c r="D639" s="79" t="s">
        <v>1250</v>
      </c>
      <c r="E639" s="23"/>
      <c r="F639" s="23">
        <v>1</v>
      </c>
      <c r="G639" s="23"/>
      <c r="H639" s="23"/>
      <c r="I639" s="23"/>
      <c r="J639" s="64"/>
      <c r="K639" s="43"/>
    </row>
    <row r="640" spans="1:11" s="31" customFormat="1">
      <c r="A640" s="39">
        <v>638</v>
      </c>
      <c r="B640" s="10" t="s">
        <v>1924</v>
      </c>
      <c r="C640" s="79" t="s">
        <v>1925</v>
      </c>
      <c r="D640" s="79" t="s">
        <v>1926</v>
      </c>
      <c r="E640" s="23"/>
      <c r="F640" s="23"/>
      <c r="G640" s="23"/>
      <c r="H640" s="23"/>
      <c r="I640" s="23"/>
      <c r="J640" s="64"/>
      <c r="K640" s="43"/>
    </row>
    <row r="641" spans="1:11" s="31" customFormat="1">
      <c r="A641" s="39">
        <v>639</v>
      </c>
      <c r="B641" s="10" t="s">
        <v>1957</v>
      </c>
      <c r="C641" s="79" t="s">
        <v>2144</v>
      </c>
      <c r="D641" s="79" t="s">
        <v>5270</v>
      </c>
      <c r="E641" s="23"/>
      <c r="F641" s="23"/>
      <c r="G641" s="23"/>
      <c r="H641" s="23"/>
      <c r="I641" s="23"/>
      <c r="J641" s="64">
        <v>1.3</v>
      </c>
      <c r="K641" s="43"/>
    </row>
    <row r="642" spans="1:11" s="31" customFormat="1" ht="27">
      <c r="A642" s="39">
        <v>640</v>
      </c>
      <c r="B642" s="32" t="s">
        <v>1972</v>
      </c>
      <c r="C642" s="88" t="s">
        <v>1973</v>
      </c>
      <c r="D642" s="88" t="s">
        <v>1974</v>
      </c>
      <c r="E642" s="33"/>
      <c r="F642" s="33"/>
      <c r="G642" s="33"/>
      <c r="H642" s="33"/>
      <c r="I642" s="33"/>
      <c r="J642" s="68"/>
      <c r="K642" s="60"/>
    </row>
    <row r="643" spans="1:11" s="31" customFormat="1">
      <c r="A643" s="39">
        <v>641</v>
      </c>
      <c r="B643" s="10" t="s">
        <v>4027</v>
      </c>
      <c r="C643" s="79" t="s">
        <v>3596</v>
      </c>
      <c r="D643" s="79" t="s">
        <v>3769</v>
      </c>
      <c r="E643" s="23"/>
      <c r="F643" s="23"/>
      <c r="G643" s="23"/>
      <c r="H643" s="23"/>
      <c r="I643" s="23"/>
      <c r="J643" s="64">
        <v>2</v>
      </c>
      <c r="K643" s="36"/>
    </row>
    <row r="644" spans="1:11" s="31" customFormat="1">
      <c r="A644" s="39">
        <v>642</v>
      </c>
      <c r="B644" s="10" t="s">
        <v>4027</v>
      </c>
      <c r="C644" s="79" t="s">
        <v>3614</v>
      </c>
      <c r="D644" s="79" t="s">
        <v>4038</v>
      </c>
      <c r="E644" s="23"/>
      <c r="F644" s="23"/>
      <c r="G644" s="23"/>
      <c r="H644" s="23"/>
      <c r="I644" s="23"/>
      <c r="J644" s="64">
        <v>2</v>
      </c>
      <c r="K644" s="36"/>
    </row>
    <row r="645" spans="1:11" s="31" customFormat="1">
      <c r="A645" s="39">
        <v>643</v>
      </c>
      <c r="B645" s="10" t="s">
        <v>1957</v>
      </c>
      <c r="C645" s="79" t="s">
        <v>2141</v>
      </c>
      <c r="D645" s="79" t="s">
        <v>5270</v>
      </c>
      <c r="E645" s="23"/>
      <c r="F645" s="23"/>
      <c r="G645" s="23"/>
      <c r="H645" s="23"/>
      <c r="I645" s="23"/>
      <c r="J645" s="64">
        <v>1.3</v>
      </c>
      <c r="K645" s="43"/>
    </row>
    <row r="646" spans="1:11" s="31" customFormat="1">
      <c r="A646" s="39">
        <v>644</v>
      </c>
      <c r="B646" s="11" t="s">
        <v>1333</v>
      </c>
      <c r="C646" s="89" t="s">
        <v>1092</v>
      </c>
      <c r="D646" s="89" t="s">
        <v>1251</v>
      </c>
      <c r="E646" s="25">
        <v>1</v>
      </c>
      <c r="F646" s="25">
        <v>1</v>
      </c>
      <c r="G646" s="25">
        <v>1</v>
      </c>
      <c r="H646" s="25">
        <v>1</v>
      </c>
      <c r="I646" s="25"/>
      <c r="J646" s="65"/>
      <c r="K646" s="43"/>
    </row>
    <row r="647" spans="1:11" s="31" customFormat="1">
      <c r="A647" s="39">
        <v>645</v>
      </c>
      <c r="B647" s="10" t="s">
        <v>1341</v>
      </c>
      <c r="C647" s="79" t="s">
        <v>381</v>
      </c>
      <c r="D647" s="79" t="s">
        <v>579</v>
      </c>
      <c r="E647" s="23"/>
      <c r="F647" s="23"/>
      <c r="G647" s="23"/>
      <c r="H647" s="23"/>
      <c r="I647" s="23"/>
      <c r="J647" s="64"/>
      <c r="K647" s="61"/>
    </row>
    <row r="648" spans="1:11" s="31" customFormat="1">
      <c r="A648" s="39">
        <v>646</v>
      </c>
      <c r="B648" s="10" t="s">
        <v>1343</v>
      </c>
      <c r="C648" s="79" t="s">
        <v>383</v>
      </c>
      <c r="D648" s="79" t="s">
        <v>1252</v>
      </c>
      <c r="E648" s="23">
        <v>1</v>
      </c>
      <c r="F648" s="23"/>
      <c r="G648" s="23"/>
      <c r="H648" s="23"/>
      <c r="I648" s="23"/>
      <c r="J648" s="64"/>
      <c r="K648" s="61"/>
    </row>
    <row r="649" spans="1:11" s="31" customFormat="1">
      <c r="A649" s="39">
        <v>647</v>
      </c>
      <c r="B649" s="10" t="s">
        <v>506</v>
      </c>
      <c r="C649" s="79" t="s">
        <v>2440</v>
      </c>
      <c r="D649" s="79" t="s">
        <v>2441</v>
      </c>
      <c r="E649" s="23"/>
      <c r="F649" s="23"/>
      <c r="G649" s="23"/>
      <c r="H649" s="23"/>
      <c r="I649" s="23"/>
      <c r="J649" s="64">
        <v>1.4</v>
      </c>
      <c r="K649" s="36"/>
    </row>
    <row r="650" spans="1:11" s="31" customFormat="1" ht="27">
      <c r="A650" s="39">
        <v>648</v>
      </c>
      <c r="B650" s="10" t="s">
        <v>1341</v>
      </c>
      <c r="C650" s="79" t="s">
        <v>384</v>
      </c>
      <c r="D650" s="79" t="s">
        <v>1253</v>
      </c>
      <c r="E650" s="23"/>
      <c r="F650" s="23"/>
      <c r="G650" s="23"/>
      <c r="H650" s="23"/>
      <c r="I650" s="23"/>
      <c r="J650" s="64"/>
      <c r="K650" s="43"/>
    </row>
    <row r="651" spans="1:11" s="31" customFormat="1">
      <c r="A651" s="39">
        <v>649</v>
      </c>
      <c r="B651" s="10" t="s">
        <v>1957</v>
      </c>
      <c r="C651" s="79" t="s">
        <v>2138</v>
      </c>
      <c r="D651" s="79" t="s">
        <v>5270</v>
      </c>
      <c r="E651" s="23"/>
      <c r="F651" s="23"/>
      <c r="G651" s="23"/>
      <c r="H651" s="23"/>
      <c r="I651" s="23"/>
      <c r="J651" s="64">
        <v>1.3</v>
      </c>
      <c r="K651" s="43"/>
    </row>
    <row r="652" spans="1:11" s="31" customFormat="1">
      <c r="A652" s="39">
        <v>650</v>
      </c>
      <c r="B652" s="11" t="s">
        <v>2105</v>
      </c>
      <c r="C652" s="79" t="s">
        <v>2111</v>
      </c>
      <c r="D652" s="79" t="s">
        <v>2112</v>
      </c>
      <c r="E652" s="23"/>
      <c r="F652" s="23"/>
      <c r="G652" s="23"/>
      <c r="H652" s="23"/>
      <c r="I652" s="23"/>
      <c r="J652" s="64">
        <v>1.2</v>
      </c>
      <c r="K652" s="43"/>
    </row>
    <row r="653" spans="1:11" s="31" customFormat="1">
      <c r="A653" s="39">
        <v>651</v>
      </c>
      <c r="B653" s="10" t="s">
        <v>2110</v>
      </c>
      <c r="C653" s="79" t="s">
        <v>2099</v>
      </c>
      <c r="D653" s="79" t="s">
        <v>2100</v>
      </c>
      <c r="E653" s="23"/>
      <c r="F653" s="23"/>
      <c r="G653" s="23"/>
      <c r="H653" s="23"/>
      <c r="I653" s="23"/>
      <c r="J653" s="64">
        <v>1.2</v>
      </c>
      <c r="K653" s="43"/>
    </row>
    <row r="654" spans="1:11" s="31" customFormat="1">
      <c r="A654" s="39">
        <v>652</v>
      </c>
      <c r="B654" s="10" t="s">
        <v>504</v>
      </c>
      <c r="C654" s="79" t="s">
        <v>2461</v>
      </c>
      <c r="D654" s="79" t="s">
        <v>2462</v>
      </c>
      <c r="E654" s="23"/>
      <c r="F654" s="23"/>
      <c r="G654" s="23"/>
      <c r="H654" s="23"/>
      <c r="I654" s="23"/>
      <c r="J654" s="64">
        <v>1.4</v>
      </c>
      <c r="K654" s="36"/>
    </row>
    <row r="655" spans="1:11" s="31" customFormat="1">
      <c r="A655" s="39">
        <v>653</v>
      </c>
      <c r="B655" s="10" t="s">
        <v>1343</v>
      </c>
      <c r="C655" s="79" t="s">
        <v>385</v>
      </c>
      <c r="D655" s="79" t="s">
        <v>881</v>
      </c>
      <c r="E655" s="23"/>
      <c r="F655" s="23"/>
      <c r="G655" s="23">
        <v>1</v>
      </c>
      <c r="H655" s="23"/>
      <c r="I655" s="23"/>
      <c r="J655" s="64"/>
      <c r="K655" s="43"/>
    </row>
    <row r="656" spans="1:11" s="31" customFormat="1">
      <c r="A656" s="39">
        <v>654</v>
      </c>
      <c r="B656" s="10" t="s">
        <v>1341</v>
      </c>
      <c r="C656" s="79" t="s">
        <v>386</v>
      </c>
      <c r="D656" s="79" t="s">
        <v>579</v>
      </c>
      <c r="E656" s="23"/>
      <c r="F656" s="23"/>
      <c r="G656" s="23"/>
      <c r="H656" s="23"/>
      <c r="I656" s="23"/>
      <c r="J656" s="64"/>
      <c r="K656" s="43"/>
    </row>
    <row r="657" spans="1:11" s="31" customFormat="1">
      <c r="A657" s="39">
        <v>655</v>
      </c>
      <c r="B657" s="10" t="s">
        <v>2295</v>
      </c>
      <c r="C657" s="79" t="s">
        <v>4022</v>
      </c>
      <c r="D657" s="79" t="s">
        <v>4023</v>
      </c>
      <c r="E657" s="23"/>
      <c r="F657" s="23"/>
      <c r="G657" s="23"/>
      <c r="H657" s="23"/>
      <c r="I657" s="23"/>
      <c r="J657" s="64">
        <v>2</v>
      </c>
      <c r="K657" s="36"/>
    </row>
    <row r="658" spans="1:11" s="31" customFormat="1">
      <c r="A658" s="39">
        <v>656</v>
      </c>
      <c r="B658" s="10" t="s">
        <v>2295</v>
      </c>
      <c r="C658" s="79" t="s">
        <v>2861</v>
      </c>
      <c r="D658" s="79" t="s">
        <v>3040</v>
      </c>
      <c r="E658" s="23"/>
      <c r="F658" s="23"/>
      <c r="G658" s="23"/>
      <c r="H658" s="23"/>
      <c r="I658" s="23"/>
      <c r="J658" s="64">
        <v>1.4</v>
      </c>
      <c r="K658" s="36"/>
    </row>
    <row r="659" spans="1:11" s="31" customFormat="1">
      <c r="A659" s="39">
        <v>657</v>
      </c>
      <c r="B659" s="10" t="s">
        <v>2295</v>
      </c>
      <c r="C659" s="79" t="s">
        <v>2863</v>
      </c>
      <c r="D659" s="79" t="s">
        <v>3051</v>
      </c>
      <c r="E659" s="23"/>
      <c r="F659" s="23"/>
      <c r="G659" s="23"/>
      <c r="H659" s="23"/>
      <c r="I659" s="23"/>
      <c r="J659" s="64">
        <v>1.4</v>
      </c>
      <c r="K659" s="36"/>
    </row>
    <row r="660" spans="1:11" s="31" customFormat="1">
      <c r="A660" s="39">
        <v>658</v>
      </c>
      <c r="B660" s="10" t="s">
        <v>2295</v>
      </c>
      <c r="C660" s="79" t="s">
        <v>2865</v>
      </c>
      <c r="D660" s="79" t="s">
        <v>3072</v>
      </c>
      <c r="E660" s="23"/>
      <c r="F660" s="23"/>
      <c r="G660" s="23"/>
      <c r="H660" s="23"/>
      <c r="I660" s="23"/>
      <c r="J660" s="64">
        <v>1.4</v>
      </c>
      <c r="K660" s="36"/>
    </row>
    <row r="661" spans="1:11" s="31" customFormat="1">
      <c r="A661" s="39">
        <v>659</v>
      </c>
      <c r="B661" s="10" t="s">
        <v>2295</v>
      </c>
      <c r="C661" s="79" t="s">
        <v>2867</v>
      </c>
      <c r="D661" s="79" t="s">
        <v>3053</v>
      </c>
      <c r="E661" s="23"/>
      <c r="F661" s="23"/>
      <c r="G661" s="23"/>
      <c r="H661" s="23"/>
      <c r="I661" s="23"/>
      <c r="J661" s="64">
        <v>1.4</v>
      </c>
      <c r="K661" s="36"/>
    </row>
    <row r="662" spans="1:11" s="31" customFormat="1">
      <c r="A662" s="39">
        <v>660</v>
      </c>
      <c r="B662" s="10" t="s">
        <v>2295</v>
      </c>
      <c r="C662" s="79" t="s">
        <v>2869</v>
      </c>
      <c r="D662" s="79" t="s">
        <v>3066</v>
      </c>
      <c r="E662" s="23"/>
      <c r="F662" s="23"/>
      <c r="G662" s="23"/>
      <c r="H662" s="23"/>
      <c r="I662" s="23"/>
      <c r="J662" s="64">
        <v>1.4</v>
      </c>
      <c r="K662" s="36"/>
    </row>
    <row r="663" spans="1:11" s="31" customFormat="1">
      <c r="A663" s="39">
        <v>661</v>
      </c>
      <c r="B663" s="10" t="s">
        <v>2295</v>
      </c>
      <c r="C663" s="79" t="s">
        <v>2315</v>
      </c>
      <c r="D663" s="79" t="s">
        <v>2316</v>
      </c>
      <c r="E663" s="23"/>
      <c r="F663" s="23"/>
      <c r="G663" s="23"/>
      <c r="H663" s="23"/>
      <c r="I663" s="23"/>
      <c r="J663" s="64">
        <v>1.4</v>
      </c>
      <c r="K663" s="36"/>
    </row>
    <row r="664" spans="1:11" s="31" customFormat="1">
      <c r="A664" s="39">
        <v>662</v>
      </c>
      <c r="B664" s="10" t="s">
        <v>1341</v>
      </c>
      <c r="C664" s="79" t="s">
        <v>387</v>
      </c>
      <c r="D664" s="79" t="s">
        <v>589</v>
      </c>
      <c r="E664" s="23"/>
      <c r="F664" s="23"/>
      <c r="G664" s="23"/>
      <c r="H664" s="23"/>
      <c r="I664" s="23"/>
      <c r="J664" s="64"/>
      <c r="K664" s="43"/>
    </row>
    <row r="665" spans="1:11" s="31" customFormat="1">
      <c r="A665" s="39">
        <v>663</v>
      </c>
      <c r="B665" s="10" t="s">
        <v>524</v>
      </c>
      <c r="C665" s="79" t="s">
        <v>3624</v>
      </c>
      <c r="D665" s="79" t="s">
        <v>4042</v>
      </c>
      <c r="E665" s="23"/>
      <c r="F665" s="23"/>
      <c r="G665" s="23"/>
      <c r="H665" s="23"/>
      <c r="I665" s="23"/>
      <c r="J665" s="64">
        <v>2</v>
      </c>
      <c r="K665" s="36"/>
    </row>
    <row r="666" spans="1:11" s="31" customFormat="1">
      <c r="A666" s="39">
        <v>664</v>
      </c>
      <c r="B666" s="10" t="s">
        <v>2469</v>
      </c>
      <c r="C666" s="79" t="s">
        <v>2858</v>
      </c>
      <c r="D666" s="79" t="s">
        <v>2859</v>
      </c>
      <c r="E666" s="23"/>
      <c r="F666" s="23"/>
      <c r="G666" s="23"/>
      <c r="H666" s="23"/>
      <c r="I666" s="23"/>
      <c r="J666" s="64">
        <v>1.4</v>
      </c>
      <c r="K666" s="36"/>
    </row>
    <row r="667" spans="1:11" s="31" customFormat="1">
      <c r="A667" s="39">
        <v>665</v>
      </c>
      <c r="B667" s="10" t="s">
        <v>507</v>
      </c>
      <c r="C667" s="79" t="s">
        <v>3531</v>
      </c>
      <c r="D667" s="79" t="s">
        <v>3994</v>
      </c>
      <c r="E667" s="23"/>
      <c r="F667" s="23"/>
      <c r="G667" s="23"/>
      <c r="H667" s="23"/>
      <c r="I667" s="23"/>
      <c r="J667" s="64">
        <v>2</v>
      </c>
      <c r="K667" s="36"/>
    </row>
    <row r="668" spans="1:11" s="31" customFormat="1">
      <c r="A668" s="39">
        <v>666</v>
      </c>
      <c r="B668" s="10" t="s">
        <v>3977</v>
      </c>
      <c r="C668" s="79" t="s">
        <v>3510</v>
      </c>
      <c r="D668" s="79" t="s">
        <v>3984</v>
      </c>
      <c r="E668" s="23"/>
      <c r="F668" s="23"/>
      <c r="G668" s="23"/>
      <c r="H668" s="23"/>
      <c r="I668" s="23"/>
      <c r="J668" s="64">
        <v>2</v>
      </c>
      <c r="K668" s="36"/>
    </row>
    <row r="669" spans="1:11" s="31" customFormat="1">
      <c r="A669" s="39">
        <v>667</v>
      </c>
      <c r="B669" s="10" t="s">
        <v>3910</v>
      </c>
      <c r="C669" s="79" t="s">
        <v>4081</v>
      </c>
      <c r="D669" s="79" t="s">
        <v>4056</v>
      </c>
      <c r="E669" s="23"/>
      <c r="F669" s="23"/>
      <c r="G669" s="23"/>
      <c r="H669" s="23"/>
      <c r="I669" s="23"/>
      <c r="J669" s="64">
        <v>2</v>
      </c>
      <c r="K669" s="36"/>
    </row>
    <row r="670" spans="1:11" s="31" customFormat="1">
      <c r="A670" s="39">
        <v>668</v>
      </c>
      <c r="B670" s="10" t="s">
        <v>1302</v>
      </c>
      <c r="C670" s="79" t="s">
        <v>1254</v>
      </c>
      <c r="D670" s="79" t="s">
        <v>1255</v>
      </c>
      <c r="E670" s="23"/>
      <c r="F670" s="23"/>
      <c r="G670" s="23"/>
      <c r="H670" s="23"/>
      <c r="I670" s="23"/>
      <c r="J670" s="64"/>
      <c r="K670" s="43"/>
    </row>
    <row r="671" spans="1:11" s="31" customFormat="1">
      <c r="A671" s="39">
        <v>669</v>
      </c>
      <c r="B671" s="81" t="s">
        <v>3889</v>
      </c>
      <c r="C671" s="82" t="s">
        <v>3917</v>
      </c>
      <c r="D671" s="82" t="s">
        <v>3941</v>
      </c>
      <c r="E671" s="23"/>
      <c r="F671" s="23"/>
      <c r="G671" s="23"/>
      <c r="H671" s="23"/>
      <c r="I671" s="23"/>
      <c r="J671" s="64">
        <v>1.4</v>
      </c>
      <c r="K671" s="36"/>
    </row>
    <row r="672" spans="1:11" s="31" customFormat="1">
      <c r="A672" s="39">
        <v>670</v>
      </c>
      <c r="B672" s="10" t="s">
        <v>1360</v>
      </c>
      <c r="C672" s="89" t="s">
        <v>5058</v>
      </c>
      <c r="D672" s="89" t="s">
        <v>884</v>
      </c>
      <c r="E672" s="25">
        <v>2</v>
      </c>
      <c r="F672" s="25"/>
      <c r="G672" s="25">
        <v>2</v>
      </c>
      <c r="H672" s="25">
        <v>3</v>
      </c>
      <c r="I672" s="25"/>
      <c r="J672" s="65"/>
      <c r="K672" s="43"/>
    </row>
    <row r="673" spans="1:15" s="31" customFormat="1">
      <c r="A673" s="39">
        <v>671</v>
      </c>
      <c r="B673" s="10" t="s">
        <v>1360</v>
      </c>
      <c r="C673" s="89" t="s">
        <v>390</v>
      </c>
      <c r="D673" s="89" t="s">
        <v>886</v>
      </c>
      <c r="E673" s="25"/>
      <c r="F673" s="25"/>
      <c r="G673" s="25"/>
      <c r="H673" s="25">
        <v>2</v>
      </c>
      <c r="I673" s="25"/>
      <c r="J673" s="65"/>
      <c r="K673" s="43"/>
    </row>
    <row r="674" spans="1:15" s="31" customFormat="1">
      <c r="A674" s="39">
        <v>672</v>
      </c>
      <c r="B674" s="10" t="s">
        <v>3995</v>
      </c>
      <c r="C674" s="79" t="s">
        <v>4005</v>
      </c>
      <c r="D674" s="79" t="s">
        <v>3553</v>
      </c>
      <c r="E674" s="23">
        <v>2</v>
      </c>
      <c r="F674" s="23">
        <v>2</v>
      </c>
      <c r="G674" s="23">
        <v>2</v>
      </c>
      <c r="H674" s="23">
        <v>2</v>
      </c>
      <c r="I674" s="23"/>
      <c r="J674" s="64">
        <v>2</v>
      </c>
      <c r="K674" s="36"/>
    </row>
    <row r="675" spans="1:15" s="31" customFormat="1">
      <c r="A675" s="39">
        <v>673</v>
      </c>
      <c r="B675" s="81" t="s">
        <v>3889</v>
      </c>
      <c r="C675" s="82" t="s">
        <v>4133</v>
      </c>
      <c r="D675" s="82" t="s">
        <v>4134</v>
      </c>
      <c r="E675" s="23"/>
      <c r="F675" s="23"/>
      <c r="G675" s="23">
        <v>1</v>
      </c>
      <c r="H675" s="23"/>
      <c r="I675" s="23"/>
      <c r="J675" s="64"/>
      <c r="K675" s="43"/>
    </row>
    <row r="676" spans="1:15" s="31" customFormat="1">
      <c r="A676" s="39">
        <v>674</v>
      </c>
      <c r="B676" s="10" t="s">
        <v>1343</v>
      </c>
      <c r="C676" s="79" t="s">
        <v>392</v>
      </c>
      <c r="D676" s="79" t="s">
        <v>1256</v>
      </c>
      <c r="E676" s="23">
        <v>1</v>
      </c>
      <c r="F676" s="23"/>
      <c r="G676" s="23"/>
      <c r="H676" s="23"/>
      <c r="I676" s="23"/>
      <c r="J676" s="64"/>
      <c r="K676" s="43"/>
    </row>
    <row r="677" spans="1:15" s="31" customFormat="1">
      <c r="A677" s="39">
        <v>675</v>
      </c>
      <c r="B677" s="10" t="s">
        <v>1344</v>
      </c>
      <c r="C677" s="89" t="s">
        <v>2880</v>
      </c>
      <c r="D677" s="89" t="s">
        <v>2881</v>
      </c>
      <c r="E677" s="25">
        <v>4</v>
      </c>
      <c r="F677" s="25">
        <v>4</v>
      </c>
      <c r="G677" s="25">
        <v>5</v>
      </c>
      <c r="H677" s="25">
        <v>4</v>
      </c>
      <c r="I677" s="25"/>
      <c r="J677" s="65"/>
      <c r="K677" s="43"/>
    </row>
    <row r="678" spans="1:15" s="31" customFormat="1">
      <c r="A678" s="39">
        <v>676</v>
      </c>
      <c r="B678" s="10" t="s">
        <v>1344</v>
      </c>
      <c r="C678" s="79" t="s">
        <v>1257</v>
      </c>
      <c r="D678" s="79" t="s">
        <v>1258</v>
      </c>
      <c r="E678" s="23">
        <v>10</v>
      </c>
      <c r="F678" s="23">
        <v>3</v>
      </c>
      <c r="G678" s="23">
        <v>10</v>
      </c>
      <c r="H678" s="23">
        <v>2</v>
      </c>
      <c r="I678" s="23"/>
      <c r="J678" s="64"/>
      <c r="K678" s="43"/>
    </row>
    <row r="679" spans="1:15" s="31" customFormat="1">
      <c r="A679" s="39">
        <v>677</v>
      </c>
      <c r="B679" s="10" t="s">
        <v>507</v>
      </c>
      <c r="C679" s="79" t="s">
        <v>3998</v>
      </c>
      <c r="D679" s="79" t="s">
        <v>3540</v>
      </c>
      <c r="E679" s="23"/>
      <c r="F679" s="23"/>
      <c r="G679" s="23"/>
      <c r="H679" s="23"/>
      <c r="I679" s="23"/>
      <c r="J679" s="64">
        <v>2</v>
      </c>
      <c r="K679" s="36"/>
    </row>
    <row r="680" spans="1:15" s="31" customFormat="1">
      <c r="A680" s="39">
        <v>678</v>
      </c>
      <c r="B680" s="10" t="s">
        <v>4011</v>
      </c>
      <c r="C680" s="79" t="s">
        <v>4016</v>
      </c>
      <c r="D680" s="79" t="s">
        <v>3572</v>
      </c>
      <c r="E680" s="23"/>
      <c r="F680" s="23"/>
      <c r="G680" s="23"/>
      <c r="H680" s="23"/>
      <c r="I680" s="23"/>
      <c r="J680" s="64">
        <v>2</v>
      </c>
      <c r="K680" s="36"/>
    </row>
    <row r="681" spans="1:15" s="31" customFormat="1">
      <c r="A681" s="39">
        <v>679</v>
      </c>
      <c r="B681" s="10" t="s">
        <v>1344</v>
      </c>
      <c r="C681" s="79" t="s">
        <v>394</v>
      </c>
      <c r="D681" s="79" t="s">
        <v>1259</v>
      </c>
      <c r="E681" s="23">
        <v>6</v>
      </c>
      <c r="F681" s="23">
        <v>6</v>
      </c>
      <c r="G681" s="23">
        <v>6</v>
      </c>
      <c r="H681" s="23">
        <v>6</v>
      </c>
      <c r="I681" s="23"/>
      <c r="J681" s="64"/>
      <c r="K681" s="43"/>
    </row>
    <row r="682" spans="1:15" s="31" customFormat="1">
      <c r="A682" s="39">
        <v>680</v>
      </c>
      <c r="B682" s="10" t="s">
        <v>2295</v>
      </c>
      <c r="C682" s="79" t="s">
        <v>2307</v>
      </c>
      <c r="D682" s="79" t="s">
        <v>2308</v>
      </c>
      <c r="E682" s="23"/>
      <c r="F682" s="23"/>
      <c r="G682" s="23"/>
      <c r="H682" s="23"/>
      <c r="I682" s="23"/>
      <c r="J682" s="64">
        <v>1.4</v>
      </c>
      <c r="K682" s="36"/>
    </row>
    <row r="683" spans="1:15" s="31" customFormat="1">
      <c r="A683" s="39">
        <v>681</v>
      </c>
      <c r="B683" s="10" t="s">
        <v>1344</v>
      </c>
      <c r="C683" s="89" t="s">
        <v>395</v>
      </c>
      <c r="D683" s="89" t="s">
        <v>891</v>
      </c>
      <c r="E683" s="25">
        <v>2</v>
      </c>
      <c r="F683" s="25">
        <v>2</v>
      </c>
      <c r="G683" s="25">
        <v>2</v>
      </c>
      <c r="H683" s="25">
        <v>2</v>
      </c>
      <c r="I683" s="25"/>
      <c r="J683" s="65"/>
      <c r="K683" s="61"/>
    </row>
    <row r="684" spans="1:15" s="31" customFormat="1">
      <c r="A684" s="39">
        <v>682</v>
      </c>
      <c r="B684" s="10" t="s">
        <v>5064</v>
      </c>
      <c r="C684" s="79" t="s">
        <v>5205</v>
      </c>
      <c r="D684" s="89" t="s">
        <v>5230</v>
      </c>
      <c r="E684" s="23"/>
      <c r="F684" s="23"/>
      <c r="G684" s="23"/>
      <c r="H684" s="23"/>
      <c r="I684" s="23"/>
      <c r="J684" s="64"/>
      <c r="K684" s="43"/>
      <c r="O684" s="94"/>
    </row>
    <row r="685" spans="1:15" s="31" customFormat="1">
      <c r="A685" s="39">
        <v>683</v>
      </c>
      <c r="B685" s="10" t="s">
        <v>5134</v>
      </c>
      <c r="C685" s="79" t="s">
        <v>5119</v>
      </c>
      <c r="D685" s="89" t="s">
        <v>5228</v>
      </c>
      <c r="E685" s="23"/>
      <c r="F685" s="23"/>
      <c r="G685" s="23"/>
      <c r="H685" s="23"/>
      <c r="I685" s="23"/>
      <c r="J685" s="64"/>
      <c r="K685" s="43"/>
    </row>
    <row r="686" spans="1:15" s="77" customFormat="1">
      <c r="A686" s="39">
        <v>684</v>
      </c>
      <c r="B686" s="10" t="s">
        <v>1957</v>
      </c>
      <c r="C686" s="79" t="s">
        <v>2135</v>
      </c>
      <c r="D686" s="79" t="s">
        <v>5270</v>
      </c>
      <c r="E686" s="23"/>
      <c r="F686" s="23"/>
      <c r="G686" s="23"/>
      <c r="H686" s="23"/>
      <c r="I686" s="23"/>
      <c r="J686" s="64">
        <v>1.3</v>
      </c>
      <c r="K686" s="43"/>
      <c r="N686" s="95"/>
    </row>
    <row r="687" spans="1:15" s="77" customFormat="1">
      <c r="A687" s="39">
        <v>685</v>
      </c>
      <c r="B687" s="10" t="s">
        <v>3910</v>
      </c>
      <c r="C687" s="79" t="s">
        <v>4082</v>
      </c>
      <c r="D687" s="79" t="s">
        <v>4058</v>
      </c>
      <c r="E687" s="23"/>
      <c r="F687" s="23"/>
      <c r="G687" s="23"/>
      <c r="H687" s="23"/>
      <c r="I687" s="23"/>
      <c r="J687" s="64">
        <v>2</v>
      </c>
      <c r="K687" s="36"/>
    </row>
    <row r="688" spans="1:15" s="31" customFormat="1">
      <c r="A688" s="39">
        <v>686</v>
      </c>
      <c r="B688" s="10" t="s">
        <v>1341</v>
      </c>
      <c r="C688" s="79" t="s">
        <v>396</v>
      </c>
      <c r="D688" s="79" t="s">
        <v>587</v>
      </c>
      <c r="E688" s="23"/>
      <c r="F688" s="23"/>
      <c r="G688" s="23"/>
      <c r="H688" s="23"/>
      <c r="I688" s="23"/>
      <c r="J688" s="64"/>
      <c r="K688" s="43"/>
      <c r="N688" s="77"/>
    </row>
    <row r="689" spans="1:11" s="31" customFormat="1">
      <c r="A689" s="39">
        <v>687</v>
      </c>
      <c r="B689" s="10" t="s">
        <v>3910</v>
      </c>
      <c r="C689" s="79" t="s">
        <v>4083</v>
      </c>
      <c r="D689" s="79" t="s">
        <v>4056</v>
      </c>
      <c r="E689" s="23"/>
      <c r="F689" s="23"/>
      <c r="G689" s="23"/>
      <c r="H689" s="23"/>
      <c r="I689" s="23"/>
      <c r="J689" s="64">
        <v>2</v>
      </c>
      <c r="K689" s="36"/>
    </row>
    <row r="690" spans="1:11" s="31" customFormat="1">
      <c r="A690" s="39">
        <v>688</v>
      </c>
      <c r="B690" s="10" t="s">
        <v>1343</v>
      </c>
      <c r="C690" s="79" t="s">
        <v>397</v>
      </c>
      <c r="D690" s="79" t="s">
        <v>1260</v>
      </c>
      <c r="E690" s="23"/>
      <c r="F690" s="23"/>
      <c r="G690" s="23"/>
      <c r="H690" s="23">
        <v>1</v>
      </c>
      <c r="I690" s="23"/>
      <c r="J690" s="64"/>
      <c r="K690" s="61"/>
    </row>
    <row r="691" spans="1:11" s="31" customFormat="1">
      <c r="A691" s="39">
        <v>689</v>
      </c>
      <c r="B691" s="10" t="s">
        <v>1343</v>
      </c>
      <c r="C691" s="79" t="s">
        <v>398</v>
      </c>
      <c r="D691" s="79" t="s">
        <v>1261</v>
      </c>
      <c r="E691" s="23"/>
      <c r="F691" s="23"/>
      <c r="G691" s="23"/>
      <c r="H691" s="23">
        <v>1</v>
      </c>
      <c r="I691" s="23"/>
      <c r="J691" s="64"/>
      <c r="K691" s="43"/>
    </row>
    <row r="692" spans="1:11" s="31" customFormat="1">
      <c r="A692" s="39">
        <v>690</v>
      </c>
      <c r="B692" s="10" t="s">
        <v>1343</v>
      </c>
      <c r="C692" s="79" t="s">
        <v>399</v>
      </c>
      <c r="D692" s="79" t="s">
        <v>1262</v>
      </c>
      <c r="E692" s="23"/>
      <c r="F692" s="23"/>
      <c r="G692" s="23"/>
      <c r="H692" s="23">
        <v>1</v>
      </c>
      <c r="I692" s="23"/>
      <c r="J692" s="64"/>
      <c r="K692" s="43"/>
    </row>
    <row r="693" spans="1:11" s="31" customFormat="1" ht="27">
      <c r="A693" s="39">
        <v>691</v>
      </c>
      <c r="B693" s="10" t="s">
        <v>1302</v>
      </c>
      <c r="C693" s="79" t="s">
        <v>400</v>
      </c>
      <c r="D693" s="79" t="s">
        <v>1263</v>
      </c>
      <c r="E693" s="23">
        <v>4</v>
      </c>
      <c r="F693" s="23">
        <v>5</v>
      </c>
      <c r="G693" s="23">
        <v>1</v>
      </c>
      <c r="H693" s="23">
        <v>2</v>
      </c>
      <c r="I693" s="23"/>
      <c r="J693" s="64"/>
      <c r="K693" s="43"/>
    </row>
    <row r="694" spans="1:11" s="31" customFormat="1">
      <c r="A694" s="39">
        <v>692</v>
      </c>
      <c r="B694" s="10" t="s">
        <v>1341</v>
      </c>
      <c r="C694" s="79" t="s">
        <v>401</v>
      </c>
      <c r="D694" s="79" t="s">
        <v>567</v>
      </c>
      <c r="E694" s="23"/>
      <c r="F694" s="23"/>
      <c r="G694" s="23"/>
      <c r="H694" s="23"/>
      <c r="I694" s="23"/>
      <c r="J694" s="64"/>
      <c r="K694" s="43"/>
    </row>
    <row r="695" spans="1:11" s="31" customFormat="1">
      <c r="A695" s="39">
        <v>693</v>
      </c>
      <c r="B695" s="10" t="s">
        <v>3910</v>
      </c>
      <c r="C695" s="79" t="s">
        <v>4084</v>
      </c>
      <c r="D695" s="79" t="s">
        <v>4058</v>
      </c>
      <c r="E695" s="23"/>
      <c r="F695" s="23"/>
      <c r="G695" s="23"/>
      <c r="H695" s="23"/>
      <c r="I695" s="23"/>
      <c r="J695" s="64">
        <v>2</v>
      </c>
      <c r="K695" s="36"/>
    </row>
    <row r="696" spans="1:11" s="31" customFormat="1">
      <c r="A696" s="39">
        <v>694</v>
      </c>
      <c r="B696" s="10" t="s">
        <v>3910</v>
      </c>
      <c r="C696" s="79" t="s">
        <v>4085</v>
      </c>
      <c r="D696" s="79" t="s">
        <v>4058</v>
      </c>
      <c r="E696" s="23"/>
      <c r="F696" s="23"/>
      <c r="G696" s="23"/>
      <c r="H696" s="23"/>
      <c r="I696" s="23"/>
      <c r="J696" s="64">
        <v>2</v>
      </c>
      <c r="K696" s="36"/>
    </row>
    <row r="697" spans="1:11" s="31" customFormat="1">
      <c r="A697" s="39">
        <v>695</v>
      </c>
      <c r="B697" s="10" t="s">
        <v>1341</v>
      </c>
      <c r="C697" s="79" t="s">
        <v>402</v>
      </c>
      <c r="D697" s="79" t="s">
        <v>587</v>
      </c>
      <c r="E697" s="23"/>
      <c r="F697" s="23"/>
      <c r="G697" s="23"/>
      <c r="H697" s="23"/>
      <c r="I697" s="23"/>
      <c r="J697" s="64"/>
      <c r="K697" s="43"/>
    </row>
    <row r="698" spans="1:11" s="31" customFormat="1">
      <c r="A698" s="39">
        <v>696</v>
      </c>
      <c r="B698" s="10" t="s">
        <v>1344</v>
      </c>
      <c r="C698" s="89" t="s">
        <v>1264</v>
      </c>
      <c r="D698" s="89" t="s">
        <v>1265</v>
      </c>
      <c r="E698" s="25">
        <v>2</v>
      </c>
      <c r="F698" s="25">
        <v>5</v>
      </c>
      <c r="G698" s="25">
        <v>2</v>
      </c>
      <c r="H698" s="25">
        <v>5</v>
      </c>
      <c r="I698" s="25"/>
      <c r="J698" s="65"/>
      <c r="K698" s="43"/>
    </row>
    <row r="699" spans="1:11" s="31" customFormat="1">
      <c r="A699" s="39">
        <v>697</v>
      </c>
      <c r="B699" s="10" t="s">
        <v>502</v>
      </c>
      <c r="C699" s="79" t="s">
        <v>2424</v>
      </c>
      <c r="D699" s="79" t="s">
        <v>2423</v>
      </c>
      <c r="E699" s="23"/>
      <c r="F699" s="23"/>
      <c r="G699" s="23"/>
      <c r="H699" s="23"/>
      <c r="I699" s="23"/>
      <c r="J699" s="64">
        <v>1.4</v>
      </c>
      <c r="K699" s="36"/>
    </row>
    <row r="700" spans="1:11" s="31" customFormat="1">
      <c r="A700" s="39">
        <v>698</v>
      </c>
      <c r="B700" s="10" t="s">
        <v>1957</v>
      </c>
      <c r="C700" s="79" t="s">
        <v>2140</v>
      </c>
      <c r="D700" s="79" t="s">
        <v>5270</v>
      </c>
      <c r="E700" s="23"/>
      <c r="F700" s="23"/>
      <c r="G700" s="23"/>
      <c r="H700" s="23"/>
      <c r="I700" s="23"/>
      <c r="J700" s="64">
        <v>1.3</v>
      </c>
      <c r="K700" s="43"/>
    </row>
    <row r="701" spans="1:11" s="31" customFormat="1">
      <c r="A701" s="39">
        <v>699</v>
      </c>
      <c r="B701" s="10" t="s">
        <v>1343</v>
      </c>
      <c r="C701" s="79" t="s">
        <v>404</v>
      </c>
      <c r="D701" s="79" t="s">
        <v>1266</v>
      </c>
      <c r="E701" s="23"/>
      <c r="F701" s="23">
        <v>1</v>
      </c>
      <c r="G701" s="23"/>
      <c r="H701" s="23"/>
      <c r="I701" s="23"/>
      <c r="J701" s="64"/>
      <c r="K701" s="43"/>
    </row>
    <row r="702" spans="1:11" s="31" customFormat="1">
      <c r="A702" s="39">
        <v>700</v>
      </c>
      <c r="B702" s="10" t="s">
        <v>1343</v>
      </c>
      <c r="C702" s="79" t="s">
        <v>405</v>
      </c>
      <c r="D702" s="79" t="s">
        <v>1267</v>
      </c>
      <c r="E702" s="23"/>
      <c r="F702" s="23">
        <v>1</v>
      </c>
      <c r="G702" s="23"/>
      <c r="H702" s="23"/>
      <c r="I702" s="23"/>
      <c r="J702" s="64"/>
      <c r="K702" s="43"/>
    </row>
    <row r="703" spans="1:11" s="31" customFormat="1">
      <c r="A703" s="39">
        <v>701</v>
      </c>
      <c r="B703" s="10" t="s">
        <v>1343</v>
      </c>
      <c r="C703" s="79" t="s">
        <v>406</v>
      </c>
      <c r="D703" s="79" t="s">
        <v>1268</v>
      </c>
      <c r="E703" s="23"/>
      <c r="F703" s="23">
        <v>1</v>
      </c>
      <c r="G703" s="23"/>
      <c r="H703" s="23"/>
      <c r="I703" s="23"/>
      <c r="J703" s="64"/>
      <c r="K703" s="43"/>
    </row>
    <row r="704" spans="1:11" s="31" customFormat="1">
      <c r="A704" s="39">
        <v>702</v>
      </c>
      <c r="B704" s="10" t="s">
        <v>1343</v>
      </c>
      <c r="C704" s="79" t="s">
        <v>407</v>
      </c>
      <c r="D704" s="79" t="s">
        <v>1269</v>
      </c>
      <c r="E704" s="23">
        <v>1</v>
      </c>
      <c r="F704" s="23"/>
      <c r="G704" s="23"/>
      <c r="H704" s="23"/>
      <c r="I704" s="23"/>
      <c r="J704" s="64"/>
      <c r="K704" s="43"/>
    </row>
    <row r="705" spans="1:11" s="31" customFormat="1">
      <c r="A705" s="39">
        <v>703</v>
      </c>
      <c r="B705" s="10" t="s">
        <v>1344</v>
      </c>
      <c r="C705" s="79" t="s">
        <v>408</v>
      </c>
      <c r="D705" s="79" t="s">
        <v>902</v>
      </c>
      <c r="E705" s="23">
        <v>2</v>
      </c>
      <c r="F705" s="23"/>
      <c r="G705" s="23">
        <v>2</v>
      </c>
      <c r="H705" s="23">
        <v>2</v>
      </c>
      <c r="I705" s="23"/>
      <c r="J705" s="64"/>
      <c r="K705" s="43"/>
    </row>
    <row r="706" spans="1:11" s="31" customFormat="1">
      <c r="A706" s="39">
        <v>704</v>
      </c>
      <c r="B706" s="10" t="s">
        <v>1344</v>
      </c>
      <c r="C706" s="79" t="s">
        <v>409</v>
      </c>
      <c r="D706" s="79" t="s">
        <v>903</v>
      </c>
      <c r="E706" s="23">
        <v>3</v>
      </c>
      <c r="F706" s="23">
        <v>4</v>
      </c>
      <c r="G706" s="23">
        <v>3</v>
      </c>
      <c r="H706" s="23">
        <v>3</v>
      </c>
      <c r="I706" s="23"/>
      <c r="J706" s="64"/>
      <c r="K706" s="43"/>
    </row>
    <row r="707" spans="1:11" s="31" customFormat="1">
      <c r="A707" s="39">
        <v>705</v>
      </c>
      <c r="B707" s="10" t="s">
        <v>1343</v>
      </c>
      <c r="C707" s="79" t="s">
        <v>410</v>
      </c>
      <c r="D707" s="79" t="s">
        <v>904</v>
      </c>
      <c r="E707" s="23">
        <v>1</v>
      </c>
      <c r="F707" s="23"/>
      <c r="G707" s="23"/>
      <c r="H707" s="23"/>
      <c r="I707" s="23"/>
      <c r="J707" s="64"/>
      <c r="K707" s="43"/>
    </row>
    <row r="708" spans="1:11" s="31" customFormat="1">
      <c r="A708" s="39">
        <v>706</v>
      </c>
      <c r="B708" s="10" t="s">
        <v>1343</v>
      </c>
      <c r="C708" s="79" t="s">
        <v>411</v>
      </c>
      <c r="D708" s="79" t="s">
        <v>905</v>
      </c>
      <c r="E708" s="23">
        <v>1</v>
      </c>
      <c r="F708" s="23"/>
      <c r="G708" s="23"/>
      <c r="H708" s="23"/>
      <c r="I708" s="23"/>
      <c r="J708" s="64"/>
      <c r="K708" s="43"/>
    </row>
    <row r="709" spans="1:11" s="31" customFormat="1">
      <c r="A709" s="39">
        <v>707</v>
      </c>
      <c r="B709" s="10" t="s">
        <v>1343</v>
      </c>
      <c r="C709" s="79" t="s">
        <v>412</v>
      </c>
      <c r="D709" s="79" t="s">
        <v>906</v>
      </c>
      <c r="E709" s="23">
        <v>1</v>
      </c>
      <c r="F709" s="23"/>
      <c r="G709" s="23"/>
      <c r="H709" s="23"/>
      <c r="I709" s="23"/>
      <c r="J709" s="64"/>
      <c r="K709" s="43"/>
    </row>
    <row r="710" spans="1:11" s="31" customFormat="1">
      <c r="A710" s="39">
        <v>708</v>
      </c>
      <c r="B710" s="10" t="s">
        <v>1344</v>
      </c>
      <c r="C710" s="79" t="s">
        <v>1270</v>
      </c>
      <c r="D710" s="79" t="s">
        <v>1271</v>
      </c>
      <c r="E710" s="23">
        <v>6</v>
      </c>
      <c r="F710" s="23">
        <v>2</v>
      </c>
      <c r="G710" s="23">
        <v>6</v>
      </c>
      <c r="H710" s="23">
        <v>2</v>
      </c>
      <c r="I710" s="23"/>
      <c r="J710" s="64"/>
      <c r="K710" s="43"/>
    </row>
    <row r="711" spans="1:11" s="31" customFormat="1">
      <c r="A711" s="39">
        <v>709</v>
      </c>
      <c r="B711" s="10" t="s">
        <v>2108</v>
      </c>
      <c r="C711" s="79" t="s">
        <v>2085</v>
      </c>
      <c r="D711" s="79" t="s">
        <v>2086</v>
      </c>
      <c r="E711" s="23">
        <v>2</v>
      </c>
      <c r="F711" s="23">
        <v>2</v>
      </c>
      <c r="G711" s="23">
        <v>2</v>
      </c>
      <c r="H711" s="23">
        <v>2</v>
      </c>
      <c r="I711" s="23"/>
      <c r="J711" s="64">
        <v>1.2</v>
      </c>
      <c r="K711" s="43"/>
    </row>
    <row r="712" spans="1:11" s="31" customFormat="1">
      <c r="A712" s="39">
        <v>710</v>
      </c>
      <c r="B712" s="10" t="s">
        <v>507</v>
      </c>
      <c r="C712" s="79" t="s">
        <v>3537</v>
      </c>
      <c r="D712" s="79" t="s">
        <v>3997</v>
      </c>
      <c r="E712" s="23"/>
      <c r="F712" s="23"/>
      <c r="G712" s="23"/>
      <c r="H712" s="23"/>
      <c r="I712" s="23"/>
      <c r="J712" s="64">
        <v>2</v>
      </c>
      <c r="K712" s="36"/>
    </row>
    <row r="713" spans="1:11" s="77" customFormat="1">
      <c r="A713" s="39">
        <v>711</v>
      </c>
      <c r="B713" s="10" t="s">
        <v>1347</v>
      </c>
      <c r="C713" s="79" t="s">
        <v>1761</v>
      </c>
      <c r="D713" s="79" t="s">
        <v>1762</v>
      </c>
      <c r="E713" s="23"/>
      <c r="F713" s="23"/>
      <c r="G713" s="23"/>
      <c r="H713" s="23"/>
      <c r="I713" s="23"/>
      <c r="J713" s="64"/>
      <c r="K713" s="43"/>
    </row>
    <row r="714" spans="1:11" s="31" customFormat="1">
      <c r="A714" s="39">
        <v>712</v>
      </c>
      <c r="B714" s="10" t="s">
        <v>1957</v>
      </c>
      <c r="C714" s="79" t="s">
        <v>2161</v>
      </c>
      <c r="D714" s="79" t="s">
        <v>5270</v>
      </c>
      <c r="E714" s="23"/>
      <c r="F714" s="23"/>
      <c r="G714" s="23"/>
      <c r="H714" s="23"/>
      <c r="I714" s="23"/>
      <c r="J714" s="64">
        <v>1.3</v>
      </c>
      <c r="K714" s="43"/>
    </row>
    <row r="715" spans="1:11" s="31" customFormat="1">
      <c r="A715" s="39">
        <v>713</v>
      </c>
      <c r="B715" s="10" t="s">
        <v>1344</v>
      </c>
      <c r="C715" s="79" t="s">
        <v>414</v>
      </c>
      <c r="D715" s="79" t="s">
        <v>908</v>
      </c>
      <c r="E715" s="23">
        <v>2</v>
      </c>
      <c r="F715" s="23">
        <v>4</v>
      </c>
      <c r="G715" s="23">
        <v>2</v>
      </c>
      <c r="H715" s="23">
        <v>2</v>
      </c>
      <c r="I715" s="23"/>
      <c r="J715" s="64"/>
      <c r="K715" s="43"/>
    </row>
    <row r="716" spans="1:11" s="31" customFormat="1">
      <c r="A716" s="39">
        <v>714</v>
      </c>
      <c r="B716" s="10" t="s">
        <v>1302</v>
      </c>
      <c r="C716" s="79" t="s">
        <v>1272</v>
      </c>
      <c r="D716" s="79" t="s">
        <v>1273</v>
      </c>
      <c r="E716" s="23">
        <v>5</v>
      </c>
      <c r="F716" s="23">
        <v>2</v>
      </c>
      <c r="G716" s="23"/>
      <c r="H716" s="23">
        <v>2</v>
      </c>
      <c r="I716" s="23"/>
      <c r="J716" s="64"/>
      <c r="K716" s="43"/>
    </row>
    <row r="717" spans="1:11" s="31" customFormat="1">
      <c r="A717" s="39">
        <v>715</v>
      </c>
      <c r="B717" s="10" t="s">
        <v>2050</v>
      </c>
      <c r="C717" s="79" t="s">
        <v>1404</v>
      </c>
      <c r="D717" s="79" t="s">
        <v>2048</v>
      </c>
      <c r="E717" s="23"/>
      <c r="F717" s="23">
        <v>2</v>
      </c>
      <c r="G717" s="23">
        <v>5</v>
      </c>
      <c r="H717" s="23">
        <v>2</v>
      </c>
      <c r="I717" s="23"/>
      <c r="J717" s="64">
        <v>1.1000000000000001</v>
      </c>
      <c r="K717" s="43"/>
    </row>
    <row r="718" spans="1:11" s="31" customFormat="1">
      <c r="A718" s="39">
        <v>716</v>
      </c>
      <c r="B718" s="10" t="s">
        <v>1341</v>
      </c>
      <c r="C718" s="79" t="s">
        <v>416</v>
      </c>
      <c r="D718" s="79" t="s">
        <v>587</v>
      </c>
      <c r="E718" s="23"/>
      <c r="F718" s="23"/>
      <c r="G718" s="23"/>
      <c r="H718" s="23"/>
      <c r="I718" s="23"/>
      <c r="J718" s="64"/>
      <c r="K718" s="43"/>
    </row>
    <row r="719" spans="1:11" s="31" customFormat="1">
      <c r="A719" s="39">
        <v>717</v>
      </c>
      <c r="B719" s="10" t="s">
        <v>1957</v>
      </c>
      <c r="C719" s="79" t="s">
        <v>2134</v>
      </c>
      <c r="D719" s="79" t="s">
        <v>5270</v>
      </c>
      <c r="E719" s="23"/>
      <c r="F719" s="23"/>
      <c r="G719" s="23"/>
      <c r="H719" s="23"/>
      <c r="I719" s="23"/>
      <c r="J719" s="64">
        <v>1.3</v>
      </c>
      <c r="K719" s="43"/>
    </row>
    <row r="720" spans="1:11" s="31" customFormat="1">
      <c r="A720" s="39">
        <v>718</v>
      </c>
      <c r="B720" s="10" t="s">
        <v>1344</v>
      </c>
      <c r="C720" s="79" t="s">
        <v>1274</v>
      </c>
      <c r="D720" s="79" t="s">
        <v>1275</v>
      </c>
      <c r="E720" s="23">
        <v>3</v>
      </c>
      <c r="F720" s="23"/>
      <c r="G720" s="23">
        <v>3</v>
      </c>
      <c r="H720" s="23"/>
      <c r="I720" s="23"/>
      <c r="J720" s="64"/>
      <c r="K720" s="43"/>
    </row>
    <row r="721" spans="1:11" s="31" customFormat="1">
      <c r="A721" s="39">
        <v>719</v>
      </c>
      <c r="B721" s="10" t="s">
        <v>1343</v>
      </c>
      <c r="C721" s="79" t="s">
        <v>420</v>
      </c>
      <c r="D721" s="79" t="s">
        <v>1276</v>
      </c>
      <c r="E721" s="23">
        <v>1</v>
      </c>
      <c r="F721" s="23"/>
      <c r="G721" s="23"/>
      <c r="H721" s="23"/>
      <c r="I721" s="23"/>
      <c r="J721" s="64"/>
      <c r="K721" s="43"/>
    </row>
    <row r="722" spans="1:11" s="31" customFormat="1">
      <c r="A722" s="39">
        <v>720</v>
      </c>
      <c r="B722" s="10" t="s">
        <v>1344</v>
      </c>
      <c r="C722" s="79" t="s">
        <v>421</v>
      </c>
      <c r="D722" s="79" t="s">
        <v>913</v>
      </c>
      <c r="E722" s="23">
        <v>1</v>
      </c>
      <c r="F722" s="23">
        <v>4</v>
      </c>
      <c r="G722" s="23">
        <v>1</v>
      </c>
      <c r="H722" s="23">
        <v>1</v>
      </c>
      <c r="I722" s="23"/>
      <c r="J722" s="64"/>
      <c r="K722" s="43"/>
    </row>
    <row r="723" spans="1:11" s="31" customFormat="1">
      <c r="A723" s="39">
        <v>721</v>
      </c>
      <c r="B723" s="10" t="s">
        <v>1343</v>
      </c>
      <c r="C723" s="79" t="s">
        <v>1277</v>
      </c>
      <c r="D723" s="79" t="s">
        <v>1278</v>
      </c>
      <c r="E723" s="23"/>
      <c r="F723" s="23"/>
      <c r="G723" s="23"/>
      <c r="H723" s="23">
        <v>2</v>
      </c>
      <c r="I723" s="23"/>
      <c r="J723" s="64"/>
      <c r="K723" s="43"/>
    </row>
    <row r="724" spans="1:11" s="31" customFormat="1">
      <c r="A724" s="39">
        <v>722</v>
      </c>
      <c r="B724" s="10" t="s">
        <v>525</v>
      </c>
      <c r="C724" s="79" t="s">
        <v>3987</v>
      </c>
      <c r="D724" s="79" t="s">
        <v>3517</v>
      </c>
      <c r="E724" s="23">
        <v>2</v>
      </c>
      <c r="F724" s="23">
        <v>2</v>
      </c>
      <c r="G724" s="23">
        <v>3</v>
      </c>
      <c r="H724" s="23">
        <v>2</v>
      </c>
      <c r="I724" s="23"/>
      <c r="J724" s="64">
        <v>2</v>
      </c>
      <c r="K724" s="36"/>
    </row>
    <row r="725" spans="1:11" s="31" customFormat="1">
      <c r="A725" s="39">
        <v>723</v>
      </c>
      <c r="B725" s="10" t="s">
        <v>1341</v>
      </c>
      <c r="C725" s="79" t="s">
        <v>423</v>
      </c>
      <c r="D725" s="79" t="s">
        <v>579</v>
      </c>
      <c r="E725" s="23"/>
      <c r="F725" s="23"/>
      <c r="G725" s="23"/>
      <c r="H725" s="23"/>
      <c r="I725" s="23"/>
      <c r="J725" s="64"/>
      <c r="K725" s="43"/>
    </row>
    <row r="726" spans="1:11" s="31" customFormat="1">
      <c r="A726" s="39">
        <v>724</v>
      </c>
      <c r="B726" s="10" t="s">
        <v>1367</v>
      </c>
      <c r="C726" s="89" t="s">
        <v>424</v>
      </c>
      <c r="D726" s="89" t="s">
        <v>915</v>
      </c>
      <c r="E726" s="25">
        <v>3</v>
      </c>
      <c r="F726" s="25"/>
      <c r="G726" s="25">
        <v>3</v>
      </c>
      <c r="H726" s="25">
        <v>1</v>
      </c>
      <c r="I726" s="25"/>
      <c r="J726" s="65"/>
      <c r="K726" s="43"/>
    </row>
    <row r="727" spans="1:11" s="31" customFormat="1">
      <c r="A727" s="39">
        <v>725</v>
      </c>
      <c r="B727" s="10" t="s">
        <v>3910</v>
      </c>
      <c r="C727" s="79" t="s">
        <v>4086</v>
      </c>
      <c r="D727" s="79" t="s">
        <v>4058</v>
      </c>
      <c r="E727" s="23"/>
      <c r="F727" s="23"/>
      <c r="G727" s="23"/>
      <c r="H727" s="23"/>
      <c r="I727" s="23"/>
      <c r="J727" s="64">
        <v>2</v>
      </c>
      <c r="K727" s="36"/>
    </row>
    <row r="728" spans="1:11" s="31" customFormat="1">
      <c r="A728" s="39">
        <v>726</v>
      </c>
      <c r="B728" s="10" t="s">
        <v>1341</v>
      </c>
      <c r="C728" s="79" t="s">
        <v>425</v>
      </c>
      <c r="D728" s="79" t="s">
        <v>567</v>
      </c>
      <c r="E728" s="23"/>
      <c r="F728" s="23"/>
      <c r="G728" s="23"/>
      <c r="H728" s="23"/>
      <c r="I728" s="23"/>
      <c r="J728" s="64"/>
      <c r="K728" s="43"/>
    </row>
    <row r="729" spans="1:11" s="31" customFormat="1">
      <c r="A729" s="39">
        <v>727</v>
      </c>
      <c r="B729" s="10" t="s">
        <v>502</v>
      </c>
      <c r="C729" s="87" t="s">
        <v>2259</v>
      </c>
      <c r="D729" s="79" t="s">
        <v>5264</v>
      </c>
      <c r="E729" s="23"/>
      <c r="F729" s="23"/>
      <c r="G729" s="23"/>
      <c r="H729" s="23"/>
      <c r="I729" s="23"/>
      <c r="J729" s="64">
        <v>1.4</v>
      </c>
      <c r="K729" s="36"/>
    </row>
    <row r="730" spans="1:11" s="31" customFormat="1">
      <c r="A730" s="39">
        <v>728</v>
      </c>
      <c r="B730" s="10" t="s">
        <v>1344</v>
      </c>
      <c r="C730" s="79" t="s">
        <v>426</v>
      </c>
      <c r="D730" s="79" t="s">
        <v>917</v>
      </c>
      <c r="E730" s="23">
        <v>4</v>
      </c>
      <c r="F730" s="23">
        <v>7</v>
      </c>
      <c r="G730" s="23">
        <v>4</v>
      </c>
      <c r="H730" s="23">
        <v>6</v>
      </c>
      <c r="I730" s="23"/>
      <c r="J730" s="64"/>
      <c r="K730" s="43"/>
    </row>
    <row r="731" spans="1:11" s="31" customFormat="1">
      <c r="A731" s="39">
        <v>729</v>
      </c>
      <c r="B731" s="10" t="s">
        <v>1343</v>
      </c>
      <c r="C731" s="89" t="s">
        <v>427</v>
      </c>
      <c r="D731" s="89" t="s">
        <v>918</v>
      </c>
      <c r="E731" s="25"/>
      <c r="F731" s="25"/>
      <c r="G731" s="25"/>
      <c r="H731" s="25">
        <v>3</v>
      </c>
      <c r="I731" s="25"/>
      <c r="J731" s="65"/>
      <c r="K731" s="43"/>
    </row>
    <row r="732" spans="1:11" s="31" customFormat="1">
      <c r="A732" s="39">
        <v>730</v>
      </c>
      <c r="B732" s="10" t="s">
        <v>1343</v>
      </c>
      <c r="C732" s="79" t="s">
        <v>5062</v>
      </c>
      <c r="D732" s="79" t="s">
        <v>920</v>
      </c>
      <c r="E732" s="23"/>
      <c r="F732" s="23">
        <v>5</v>
      </c>
      <c r="G732" s="23"/>
      <c r="H732" s="23">
        <v>10</v>
      </c>
      <c r="I732" s="23"/>
      <c r="J732" s="64"/>
      <c r="K732" s="43"/>
    </row>
    <row r="733" spans="1:11" s="31" customFormat="1">
      <c r="A733" s="39">
        <v>731</v>
      </c>
      <c r="B733" s="10" t="s">
        <v>3995</v>
      </c>
      <c r="C733" s="79" t="s">
        <v>3996</v>
      </c>
      <c r="D733" s="79" t="s">
        <v>3536</v>
      </c>
      <c r="E733" s="23">
        <v>2</v>
      </c>
      <c r="F733" s="23">
        <v>2</v>
      </c>
      <c r="G733" s="23">
        <v>2</v>
      </c>
      <c r="H733" s="23">
        <v>2</v>
      </c>
      <c r="I733" s="23"/>
      <c r="J733" s="64">
        <v>2</v>
      </c>
      <c r="K733" s="36"/>
    </row>
    <row r="734" spans="1:11" s="31" customFormat="1">
      <c r="A734" s="39">
        <v>732</v>
      </c>
      <c r="B734" s="10" t="s">
        <v>1360</v>
      </c>
      <c r="C734" s="89" t="s">
        <v>428</v>
      </c>
      <c r="D734" s="89" t="s">
        <v>921</v>
      </c>
      <c r="E734" s="25">
        <v>2</v>
      </c>
      <c r="F734" s="25">
        <v>2</v>
      </c>
      <c r="G734" s="25"/>
      <c r="H734" s="25">
        <v>1</v>
      </c>
      <c r="I734" s="25"/>
      <c r="J734" s="65"/>
      <c r="K734" s="43"/>
    </row>
    <row r="735" spans="1:11" s="31" customFormat="1">
      <c r="A735" s="39">
        <v>733</v>
      </c>
      <c r="B735" s="10" t="s">
        <v>2409</v>
      </c>
      <c r="C735" s="79" t="s">
        <v>2420</v>
      </c>
      <c r="D735" s="79" t="s">
        <v>2421</v>
      </c>
      <c r="E735" s="23">
        <v>3</v>
      </c>
      <c r="F735" s="23">
        <v>3</v>
      </c>
      <c r="G735" s="23">
        <v>3</v>
      </c>
      <c r="H735" s="23">
        <v>3</v>
      </c>
      <c r="I735" s="23"/>
      <c r="J735" s="64">
        <v>1.4</v>
      </c>
      <c r="K735" s="36"/>
    </row>
    <row r="736" spans="1:11" s="31" customFormat="1">
      <c r="A736" s="39">
        <v>734</v>
      </c>
      <c r="B736" s="10" t="s">
        <v>502</v>
      </c>
      <c r="C736" s="79" t="s">
        <v>2426</v>
      </c>
      <c r="D736" s="79" t="s">
        <v>2425</v>
      </c>
      <c r="E736" s="23"/>
      <c r="F736" s="23"/>
      <c r="G736" s="23"/>
      <c r="H736" s="23"/>
      <c r="I736" s="23"/>
      <c r="J736" s="64">
        <v>1.4</v>
      </c>
      <c r="K736" s="36"/>
    </row>
    <row r="737" spans="1:11" s="31" customFormat="1">
      <c r="A737" s="39">
        <v>735</v>
      </c>
      <c r="B737" s="10" t="s">
        <v>1341</v>
      </c>
      <c r="C737" s="79" t="s">
        <v>1279</v>
      </c>
      <c r="D737" s="79" t="s">
        <v>583</v>
      </c>
      <c r="E737" s="23"/>
      <c r="F737" s="23"/>
      <c r="G737" s="23"/>
      <c r="H737" s="23"/>
      <c r="I737" s="23"/>
      <c r="J737" s="64"/>
      <c r="K737" s="43"/>
    </row>
    <row r="738" spans="1:11" s="31" customFormat="1">
      <c r="A738" s="39">
        <v>736</v>
      </c>
      <c r="B738" s="10" t="s">
        <v>1341</v>
      </c>
      <c r="C738" s="79" t="s">
        <v>1280</v>
      </c>
      <c r="D738" s="79" t="s">
        <v>583</v>
      </c>
      <c r="E738" s="23"/>
      <c r="F738" s="23"/>
      <c r="G738" s="23"/>
      <c r="H738" s="23"/>
      <c r="I738" s="23"/>
      <c r="J738" s="64"/>
      <c r="K738" s="43"/>
    </row>
    <row r="739" spans="1:11" s="31" customFormat="1">
      <c r="A739" s="39">
        <v>737</v>
      </c>
      <c r="B739" s="10" t="s">
        <v>2295</v>
      </c>
      <c r="C739" s="79" t="s">
        <v>2343</v>
      </c>
      <c r="D739" s="79" t="s">
        <v>2344</v>
      </c>
      <c r="E739" s="23">
        <v>2</v>
      </c>
      <c r="F739" s="23">
        <v>2</v>
      </c>
      <c r="G739" s="23">
        <v>2</v>
      </c>
      <c r="H739" s="23">
        <v>2</v>
      </c>
      <c r="I739" s="23"/>
      <c r="J739" s="64">
        <v>1.4</v>
      </c>
      <c r="K739" s="36"/>
    </row>
    <row r="740" spans="1:11" s="31" customFormat="1">
      <c r="A740" s="39">
        <v>738</v>
      </c>
      <c r="B740" s="10" t="s">
        <v>507</v>
      </c>
      <c r="C740" s="79" t="s">
        <v>4007</v>
      </c>
      <c r="D740" s="79" t="s">
        <v>4008</v>
      </c>
      <c r="E740" s="23"/>
      <c r="F740" s="23"/>
      <c r="G740" s="23"/>
      <c r="H740" s="23"/>
      <c r="I740" s="23"/>
      <c r="J740" s="64">
        <v>2</v>
      </c>
      <c r="K740" s="36"/>
    </row>
    <row r="741" spans="1:11" s="31" customFormat="1" ht="27">
      <c r="A741" s="39">
        <v>739</v>
      </c>
      <c r="B741" s="32" t="s">
        <v>1962</v>
      </c>
      <c r="C741" s="88" t="s">
        <v>1963</v>
      </c>
      <c r="D741" s="88" t="s">
        <v>1964</v>
      </c>
      <c r="E741" s="33">
        <v>1</v>
      </c>
      <c r="F741" s="33">
        <v>1</v>
      </c>
      <c r="G741" s="33">
        <v>1</v>
      </c>
      <c r="H741" s="33">
        <v>1</v>
      </c>
      <c r="I741" s="33"/>
      <c r="J741" s="68"/>
      <c r="K741" s="60"/>
    </row>
    <row r="742" spans="1:11" s="31" customFormat="1">
      <c r="A742" s="39">
        <v>740</v>
      </c>
      <c r="B742" s="10" t="s">
        <v>1341</v>
      </c>
      <c r="C742" s="79" t="s">
        <v>1281</v>
      </c>
      <c r="D742" s="79" t="s">
        <v>1223</v>
      </c>
      <c r="E742" s="23"/>
      <c r="F742" s="23"/>
      <c r="G742" s="23"/>
      <c r="H742" s="23"/>
      <c r="I742" s="23"/>
      <c r="J742" s="64"/>
      <c r="K742" s="43"/>
    </row>
    <row r="743" spans="1:11" s="31" customFormat="1">
      <c r="A743" s="39">
        <v>741</v>
      </c>
      <c r="B743" s="10" t="s">
        <v>1344</v>
      </c>
      <c r="C743" s="79" t="s">
        <v>432</v>
      </c>
      <c r="D743" s="79" t="s">
        <v>923</v>
      </c>
      <c r="E743" s="23">
        <v>4</v>
      </c>
      <c r="F743" s="23">
        <v>5</v>
      </c>
      <c r="G743" s="23">
        <v>4</v>
      </c>
      <c r="H743" s="23">
        <v>5</v>
      </c>
      <c r="I743" s="23"/>
      <c r="J743" s="64"/>
      <c r="K743" s="43"/>
    </row>
    <row r="744" spans="1:11" s="31" customFormat="1">
      <c r="A744" s="39">
        <v>742</v>
      </c>
      <c r="B744" s="10" t="s">
        <v>4011</v>
      </c>
      <c r="C744" s="79" t="s">
        <v>3578</v>
      </c>
      <c r="D744" s="79" t="s">
        <v>3579</v>
      </c>
      <c r="E744" s="23"/>
      <c r="F744" s="23"/>
      <c r="G744" s="23"/>
      <c r="H744" s="23"/>
      <c r="I744" s="23"/>
      <c r="J744" s="64">
        <v>2</v>
      </c>
      <c r="K744" s="36"/>
    </row>
    <row r="745" spans="1:11" s="31" customFormat="1">
      <c r="A745" s="39">
        <v>743</v>
      </c>
      <c r="B745" s="10" t="s">
        <v>1957</v>
      </c>
      <c r="C745" s="79" t="s">
        <v>2136</v>
      </c>
      <c r="D745" s="79" t="s">
        <v>5270</v>
      </c>
      <c r="E745" s="23"/>
      <c r="F745" s="23"/>
      <c r="G745" s="23"/>
      <c r="H745" s="23"/>
      <c r="I745" s="23"/>
      <c r="J745" s="64">
        <v>1.3</v>
      </c>
      <c r="K745" s="43"/>
    </row>
    <row r="746" spans="1:11" s="31" customFormat="1">
      <c r="A746" s="39">
        <v>744</v>
      </c>
      <c r="B746" s="10" t="s">
        <v>1344</v>
      </c>
      <c r="C746" s="89" t="s">
        <v>433</v>
      </c>
      <c r="D746" s="89" t="s">
        <v>924</v>
      </c>
      <c r="E746" s="25">
        <v>6</v>
      </c>
      <c r="F746" s="25">
        <v>2</v>
      </c>
      <c r="G746" s="25">
        <v>6</v>
      </c>
      <c r="H746" s="25">
        <v>2</v>
      </c>
      <c r="I746" s="25"/>
      <c r="J746" s="65"/>
      <c r="K746" s="43"/>
    </row>
    <row r="747" spans="1:11" s="31" customFormat="1">
      <c r="A747" s="39">
        <v>745</v>
      </c>
      <c r="B747" s="10" t="s">
        <v>1341</v>
      </c>
      <c r="C747" s="79" t="s">
        <v>434</v>
      </c>
      <c r="D747" s="79" t="s">
        <v>570</v>
      </c>
      <c r="E747" s="23"/>
      <c r="F747" s="23"/>
      <c r="G747" s="23"/>
      <c r="H747" s="23"/>
      <c r="I747" s="23"/>
      <c r="J747" s="64"/>
      <c r="K747" s="61"/>
    </row>
    <row r="748" spans="1:11" s="31" customFormat="1">
      <c r="A748" s="39">
        <v>746</v>
      </c>
      <c r="B748" s="10" t="s">
        <v>1343</v>
      </c>
      <c r="C748" s="79" t="s">
        <v>435</v>
      </c>
      <c r="D748" s="79" t="s">
        <v>926</v>
      </c>
      <c r="E748" s="23">
        <v>1</v>
      </c>
      <c r="F748" s="23"/>
      <c r="G748" s="23"/>
      <c r="H748" s="23"/>
      <c r="I748" s="23"/>
      <c r="J748" s="64"/>
      <c r="K748" s="43"/>
    </row>
    <row r="749" spans="1:11" s="31" customFormat="1">
      <c r="A749" s="39">
        <v>747</v>
      </c>
      <c r="B749" s="10" t="s">
        <v>1341</v>
      </c>
      <c r="C749" s="79" t="s">
        <v>436</v>
      </c>
      <c r="D749" s="79" t="s">
        <v>570</v>
      </c>
      <c r="E749" s="23"/>
      <c r="F749" s="23"/>
      <c r="G749" s="23"/>
      <c r="H749" s="23"/>
      <c r="I749" s="23"/>
      <c r="J749" s="64"/>
      <c r="K749" s="43"/>
    </row>
    <row r="750" spans="1:11" s="31" customFormat="1">
      <c r="A750" s="39">
        <v>748</v>
      </c>
      <c r="B750" s="10" t="s">
        <v>1343</v>
      </c>
      <c r="C750" s="79" t="s">
        <v>438</v>
      </c>
      <c r="D750" s="79" t="s">
        <v>1282</v>
      </c>
      <c r="E750" s="23"/>
      <c r="F750" s="23">
        <v>1</v>
      </c>
      <c r="G750" s="23"/>
      <c r="H750" s="23"/>
      <c r="I750" s="23"/>
      <c r="J750" s="64"/>
      <c r="K750" s="43"/>
    </row>
    <row r="751" spans="1:11" s="31" customFormat="1">
      <c r="A751" s="39">
        <v>749</v>
      </c>
      <c r="B751" s="10" t="s">
        <v>1343</v>
      </c>
      <c r="C751" s="79" t="s">
        <v>439</v>
      </c>
      <c r="D751" s="79" t="s">
        <v>1283</v>
      </c>
      <c r="E751" s="23"/>
      <c r="F751" s="23">
        <v>1</v>
      </c>
      <c r="G751" s="23"/>
      <c r="H751" s="23"/>
      <c r="I751" s="23"/>
      <c r="J751" s="64"/>
      <c r="K751" s="43"/>
    </row>
    <row r="752" spans="1:11" s="31" customFormat="1">
      <c r="A752" s="39">
        <v>750</v>
      </c>
      <c r="B752" s="10" t="s">
        <v>1302</v>
      </c>
      <c r="C752" s="79" t="s">
        <v>440</v>
      </c>
      <c r="D752" s="79" t="s">
        <v>2011</v>
      </c>
      <c r="E752" s="23"/>
      <c r="F752" s="23">
        <v>6</v>
      </c>
      <c r="G752" s="23">
        <v>6</v>
      </c>
      <c r="H752" s="23"/>
      <c r="I752" s="23"/>
      <c r="J752" s="64"/>
      <c r="K752" s="43"/>
    </row>
    <row r="753" spans="1:11" s="31" customFormat="1">
      <c r="A753" s="39">
        <v>751</v>
      </c>
      <c r="B753" s="10" t="s">
        <v>1343</v>
      </c>
      <c r="C753" s="79" t="s">
        <v>441</v>
      </c>
      <c r="D753" s="79" t="s">
        <v>931</v>
      </c>
      <c r="E753" s="23"/>
      <c r="F753" s="23">
        <v>1</v>
      </c>
      <c r="G753" s="23"/>
      <c r="H753" s="23"/>
      <c r="I753" s="23"/>
      <c r="J753" s="64"/>
      <c r="K753" s="43"/>
    </row>
    <row r="754" spans="1:11" s="31" customFormat="1">
      <c r="A754" s="39">
        <v>752</v>
      </c>
      <c r="B754" s="10" t="s">
        <v>506</v>
      </c>
      <c r="C754" s="79" t="s">
        <v>2271</v>
      </c>
      <c r="D754" s="79" t="s">
        <v>2272</v>
      </c>
      <c r="E754" s="23">
        <v>2</v>
      </c>
      <c r="F754" s="23">
        <v>2</v>
      </c>
      <c r="G754" s="23">
        <v>2</v>
      </c>
      <c r="H754" s="23">
        <v>2</v>
      </c>
      <c r="I754" s="23"/>
      <c r="J754" s="64">
        <v>1.4</v>
      </c>
      <c r="K754" s="36"/>
    </row>
    <row r="755" spans="1:11" s="31" customFormat="1">
      <c r="A755" s="39">
        <v>753</v>
      </c>
      <c r="B755" s="10" t="s">
        <v>2295</v>
      </c>
      <c r="C755" s="79" t="s">
        <v>2313</v>
      </c>
      <c r="D755" s="79" t="s">
        <v>2314</v>
      </c>
      <c r="E755" s="23"/>
      <c r="F755" s="23"/>
      <c r="G755" s="23"/>
      <c r="H755" s="23"/>
      <c r="I755" s="23"/>
      <c r="J755" s="64">
        <v>1.4</v>
      </c>
      <c r="K755" s="36"/>
    </row>
    <row r="756" spans="1:11" s="31" customFormat="1">
      <c r="A756" s="39">
        <v>754</v>
      </c>
      <c r="B756" s="10" t="s">
        <v>1341</v>
      </c>
      <c r="C756" s="79" t="s">
        <v>482</v>
      </c>
      <c r="D756" s="79" t="s">
        <v>933</v>
      </c>
      <c r="E756" s="23"/>
      <c r="F756" s="23"/>
      <c r="G756" s="23"/>
      <c r="H756" s="23"/>
      <c r="I756" s="23"/>
      <c r="J756" s="64"/>
      <c r="K756" s="43"/>
    </row>
    <row r="757" spans="1:11" s="31" customFormat="1">
      <c r="A757" s="39">
        <v>755</v>
      </c>
      <c r="B757" s="10" t="s">
        <v>1341</v>
      </c>
      <c r="C757" s="79" t="s">
        <v>443</v>
      </c>
      <c r="D757" s="79" t="s">
        <v>577</v>
      </c>
      <c r="E757" s="23"/>
      <c r="F757" s="23"/>
      <c r="G757" s="23"/>
      <c r="H757" s="23"/>
      <c r="I757" s="23"/>
      <c r="J757" s="64"/>
      <c r="K757" s="43"/>
    </row>
    <row r="758" spans="1:11" s="31" customFormat="1">
      <c r="A758" s="39">
        <v>756</v>
      </c>
      <c r="B758" s="10" t="s">
        <v>2295</v>
      </c>
      <c r="C758" s="79" t="s">
        <v>2305</v>
      </c>
      <c r="D758" s="79" t="s">
        <v>2306</v>
      </c>
      <c r="E758" s="23"/>
      <c r="F758" s="23"/>
      <c r="G758" s="23"/>
      <c r="H758" s="23"/>
      <c r="I758" s="23"/>
      <c r="J758" s="64">
        <v>1.4</v>
      </c>
      <c r="K758" s="36"/>
    </row>
    <row r="759" spans="1:11" s="31" customFormat="1">
      <c r="A759" s="39">
        <v>757</v>
      </c>
      <c r="B759" s="10" t="s">
        <v>1343</v>
      </c>
      <c r="C759" s="79" t="s">
        <v>444</v>
      </c>
      <c r="D759" s="79" t="s">
        <v>935</v>
      </c>
      <c r="E759" s="23"/>
      <c r="F759" s="23"/>
      <c r="G759" s="23">
        <v>1</v>
      </c>
      <c r="H759" s="23"/>
      <c r="I759" s="23"/>
      <c r="J759" s="64"/>
      <c r="K759" s="43"/>
    </row>
    <row r="760" spans="1:11" s="31" customFormat="1">
      <c r="A760" s="39">
        <v>758</v>
      </c>
      <c r="B760" s="10" t="s">
        <v>1343</v>
      </c>
      <c r="C760" s="79" t="s">
        <v>445</v>
      </c>
      <c r="D760" s="79" t="s">
        <v>936</v>
      </c>
      <c r="E760" s="23"/>
      <c r="F760" s="23"/>
      <c r="G760" s="23">
        <v>1</v>
      </c>
      <c r="H760" s="23"/>
      <c r="I760" s="23"/>
      <c r="J760" s="64"/>
      <c r="K760" s="43"/>
    </row>
    <row r="761" spans="1:11" s="31" customFormat="1">
      <c r="A761" s="39">
        <v>759</v>
      </c>
      <c r="B761" s="10" t="s">
        <v>1343</v>
      </c>
      <c r="C761" s="79" t="s">
        <v>446</v>
      </c>
      <c r="D761" s="79" t="s">
        <v>937</v>
      </c>
      <c r="E761" s="23"/>
      <c r="F761" s="23"/>
      <c r="G761" s="23">
        <v>1</v>
      </c>
      <c r="H761" s="23"/>
      <c r="I761" s="23"/>
      <c r="J761" s="64"/>
      <c r="K761" s="43"/>
    </row>
    <row r="762" spans="1:11" s="31" customFormat="1">
      <c r="A762" s="39">
        <v>760</v>
      </c>
      <c r="B762" s="10" t="s">
        <v>1344</v>
      </c>
      <c r="C762" s="89" t="s">
        <v>1284</v>
      </c>
      <c r="D762" s="89" t="s">
        <v>1285</v>
      </c>
      <c r="E762" s="25">
        <v>4</v>
      </c>
      <c r="F762" s="25">
        <v>2</v>
      </c>
      <c r="G762" s="25"/>
      <c r="H762" s="25">
        <v>2</v>
      </c>
      <c r="I762" s="25"/>
      <c r="J762" s="65"/>
      <c r="K762" s="43"/>
    </row>
    <row r="763" spans="1:11" s="31" customFormat="1">
      <c r="A763" s="39">
        <v>761</v>
      </c>
      <c r="B763" s="10" t="s">
        <v>2295</v>
      </c>
      <c r="C763" s="79" t="s">
        <v>2397</v>
      </c>
      <c r="D763" s="79" t="s">
        <v>2398</v>
      </c>
      <c r="E763" s="23"/>
      <c r="F763" s="23"/>
      <c r="G763" s="23"/>
      <c r="H763" s="23"/>
      <c r="I763" s="23">
        <v>25</v>
      </c>
      <c r="J763" s="64">
        <v>1.4</v>
      </c>
      <c r="K763" s="36"/>
    </row>
    <row r="764" spans="1:11" s="31" customFormat="1">
      <c r="A764" s="39">
        <v>762</v>
      </c>
      <c r="B764" s="10" t="s">
        <v>2295</v>
      </c>
      <c r="C764" s="79" t="s">
        <v>2399</v>
      </c>
      <c r="D764" s="79" t="s">
        <v>2400</v>
      </c>
      <c r="E764" s="23"/>
      <c r="F764" s="23"/>
      <c r="G764" s="23"/>
      <c r="H764" s="23"/>
      <c r="I764" s="23">
        <v>25</v>
      </c>
      <c r="J764" s="64">
        <v>1.4</v>
      </c>
      <c r="K764" s="36"/>
    </row>
    <row r="765" spans="1:11" s="31" customFormat="1">
      <c r="A765" s="39">
        <v>763</v>
      </c>
      <c r="B765" s="10" t="s">
        <v>1343</v>
      </c>
      <c r="C765" s="79" t="s">
        <v>448</v>
      </c>
      <c r="D765" s="79" t="s">
        <v>939</v>
      </c>
      <c r="E765" s="23">
        <v>11</v>
      </c>
      <c r="F765" s="23"/>
      <c r="G765" s="23">
        <v>11</v>
      </c>
      <c r="H765" s="23"/>
      <c r="I765" s="23"/>
      <c r="J765" s="64"/>
      <c r="K765" s="43"/>
    </row>
    <row r="766" spans="1:11" s="31" customFormat="1">
      <c r="A766" s="39">
        <v>764</v>
      </c>
      <c r="B766" s="10" t="s">
        <v>1343</v>
      </c>
      <c r="C766" s="79" t="s">
        <v>449</v>
      </c>
      <c r="D766" s="79" t="s">
        <v>940</v>
      </c>
      <c r="E766" s="23"/>
      <c r="F766" s="23"/>
      <c r="G766" s="23"/>
      <c r="H766" s="23">
        <v>2</v>
      </c>
      <c r="I766" s="23"/>
      <c r="J766" s="64"/>
      <c r="K766" s="43"/>
    </row>
    <row r="767" spans="1:11" s="31" customFormat="1">
      <c r="A767" s="39">
        <v>765</v>
      </c>
      <c r="B767" s="10" t="s">
        <v>1341</v>
      </c>
      <c r="C767" s="79" t="s">
        <v>450</v>
      </c>
      <c r="D767" s="79" t="s">
        <v>570</v>
      </c>
      <c r="E767" s="23"/>
      <c r="F767" s="23"/>
      <c r="G767" s="23"/>
      <c r="H767" s="23"/>
      <c r="I767" s="23"/>
      <c r="J767" s="64"/>
      <c r="K767" s="43"/>
    </row>
    <row r="768" spans="1:11" s="31" customFormat="1">
      <c r="A768" s="39">
        <v>766</v>
      </c>
      <c r="B768" s="81" t="s">
        <v>3403</v>
      </c>
      <c r="C768" s="82" t="s">
        <v>4135</v>
      </c>
      <c r="D768" s="82" t="s">
        <v>4136</v>
      </c>
      <c r="E768" s="23"/>
      <c r="F768" s="23"/>
      <c r="G768" s="23">
        <v>1</v>
      </c>
      <c r="H768" s="23"/>
      <c r="I768" s="23"/>
      <c r="J768" s="64"/>
      <c r="K768" s="43"/>
    </row>
    <row r="769" spans="1:11" s="31" customFormat="1">
      <c r="A769" s="39">
        <v>767</v>
      </c>
      <c r="B769" s="10" t="s">
        <v>1360</v>
      </c>
      <c r="C769" s="89" t="s">
        <v>452</v>
      </c>
      <c r="D769" s="89" t="s">
        <v>941</v>
      </c>
      <c r="E769" s="25">
        <v>3</v>
      </c>
      <c r="F769" s="25"/>
      <c r="G769" s="25">
        <v>3</v>
      </c>
      <c r="H769" s="25">
        <v>1</v>
      </c>
      <c r="I769" s="25"/>
      <c r="J769" s="65"/>
      <c r="K769" s="43"/>
    </row>
    <row r="770" spans="1:11" s="31" customFormat="1" ht="27">
      <c r="A770" s="39">
        <v>768</v>
      </c>
      <c r="B770" s="10" t="s">
        <v>1341</v>
      </c>
      <c r="C770" s="79" t="s">
        <v>453</v>
      </c>
      <c r="D770" s="79" t="s">
        <v>1286</v>
      </c>
      <c r="E770" s="23"/>
      <c r="F770" s="23"/>
      <c r="G770" s="23"/>
      <c r="H770" s="23"/>
      <c r="I770" s="23"/>
      <c r="J770" s="64"/>
      <c r="K770" s="43"/>
    </row>
    <row r="771" spans="1:11" s="31" customFormat="1" ht="27">
      <c r="A771" s="39">
        <v>769</v>
      </c>
      <c r="B771" s="10" t="s">
        <v>1341</v>
      </c>
      <c r="C771" s="79" t="s">
        <v>454</v>
      </c>
      <c r="D771" s="79" t="s">
        <v>1955</v>
      </c>
      <c r="E771" s="24"/>
      <c r="F771" s="23"/>
      <c r="G771" s="23"/>
      <c r="H771" s="23"/>
      <c r="I771" s="23"/>
      <c r="J771" s="64"/>
      <c r="K771" s="43"/>
    </row>
    <row r="772" spans="1:11" s="31" customFormat="1">
      <c r="A772" s="39">
        <v>770</v>
      </c>
      <c r="B772" s="10" t="s">
        <v>1347</v>
      </c>
      <c r="C772" s="79" t="s">
        <v>1763</v>
      </c>
      <c r="D772" s="79" t="s">
        <v>1764</v>
      </c>
      <c r="E772" s="23">
        <v>2</v>
      </c>
      <c r="F772" s="23"/>
      <c r="G772" s="23"/>
      <c r="H772" s="23"/>
      <c r="I772" s="23"/>
      <c r="J772" s="64"/>
      <c r="K772" s="43"/>
    </row>
    <row r="773" spans="1:11" s="31" customFormat="1">
      <c r="A773" s="39">
        <v>771</v>
      </c>
      <c r="B773" s="10" t="s">
        <v>1356</v>
      </c>
      <c r="C773" s="89" t="s">
        <v>456</v>
      </c>
      <c r="D773" s="89" t="s">
        <v>603</v>
      </c>
      <c r="E773" s="25"/>
      <c r="F773" s="25"/>
      <c r="G773" s="25"/>
      <c r="H773" s="25"/>
      <c r="I773" s="25"/>
      <c r="J773" s="65"/>
      <c r="K773" s="43"/>
    </row>
    <row r="774" spans="1:11" s="31" customFormat="1">
      <c r="A774" s="39">
        <v>772</v>
      </c>
      <c r="B774" s="10" t="s">
        <v>1343</v>
      </c>
      <c r="C774" s="79" t="s">
        <v>457</v>
      </c>
      <c r="D774" s="79" t="s">
        <v>945</v>
      </c>
      <c r="E774" s="23"/>
      <c r="F774" s="23"/>
      <c r="G774" s="23"/>
      <c r="H774" s="23">
        <v>1</v>
      </c>
      <c r="I774" s="23"/>
      <c r="J774" s="64"/>
      <c r="K774" s="43"/>
    </row>
    <row r="775" spans="1:11" s="31" customFormat="1">
      <c r="A775" s="39">
        <v>773</v>
      </c>
      <c r="B775" s="10" t="s">
        <v>1343</v>
      </c>
      <c r="C775" s="79" t="s">
        <v>458</v>
      </c>
      <c r="D775" s="79" t="s">
        <v>946</v>
      </c>
      <c r="E775" s="23"/>
      <c r="F775" s="23"/>
      <c r="G775" s="23"/>
      <c r="H775" s="23">
        <v>1</v>
      </c>
      <c r="I775" s="23"/>
      <c r="J775" s="64"/>
      <c r="K775" s="43"/>
    </row>
    <row r="776" spans="1:11" s="31" customFormat="1">
      <c r="A776" s="39">
        <v>774</v>
      </c>
      <c r="B776" s="10" t="s">
        <v>1343</v>
      </c>
      <c r="C776" s="79" t="s">
        <v>459</v>
      </c>
      <c r="D776" s="79" t="s">
        <v>947</v>
      </c>
      <c r="E776" s="23"/>
      <c r="F776" s="23"/>
      <c r="G776" s="23"/>
      <c r="H776" s="23">
        <v>1</v>
      </c>
      <c r="I776" s="23"/>
      <c r="J776" s="64"/>
      <c r="K776" s="43"/>
    </row>
    <row r="777" spans="1:11" s="31" customFormat="1">
      <c r="A777" s="39">
        <v>775</v>
      </c>
      <c r="B777" s="10" t="s">
        <v>1302</v>
      </c>
      <c r="C777" s="79" t="s">
        <v>460</v>
      </c>
      <c r="D777" s="79" t="s">
        <v>1287</v>
      </c>
      <c r="E777" s="23"/>
      <c r="F777" s="23">
        <v>6</v>
      </c>
      <c r="G777" s="23">
        <v>6</v>
      </c>
      <c r="H777" s="23"/>
      <c r="I777" s="23"/>
      <c r="J777" s="64"/>
      <c r="K777" s="61"/>
    </row>
    <row r="778" spans="1:11" s="31" customFormat="1">
      <c r="A778" s="39">
        <v>776</v>
      </c>
      <c r="B778" s="10" t="s">
        <v>1343</v>
      </c>
      <c r="C778" s="89" t="s">
        <v>5057</v>
      </c>
      <c r="D778" s="89" t="s">
        <v>949</v>
      </c>
      <c r="E778" s="25"/>
      <c r="F778" s="25">
        <v>1</v>
      </c>
      <c r="G778" s="25"/>
      <c r="H778" s="25"/>
      <c r="I778" s="25"/>
      <c r="J778" s="65"/>
      <c r="K778" s="43"/>
    </row>
    <row r="779" spans="1:11" s="31" customFormat="1">
      <c r="A779" s="39">
        <v>777</v>
      </c>
      <c r="B779" s="10" t="s">
        <v>1343</v>
      </c>
      <c r="C779" s="79" t="s">
        <v>461</v>
      </c>
      <c r="D779" s="79" t="s">
        <v>1288</v>
      </c>
      <c r="E779" s="23"/>
      <c r="F779" s="23"/>
      <c r="G779" s="23"/>
      <c r="H779" s="23">
        <v>1</v>
      </c>
      <c r="I779" s="23"/>
      <c r="J779" s="64"/>
      <c r="K779" s="43"/>
    </row>
    <row r="780" spans="1:11" s="31" customFormat="1">
      <c r="A780" s="39">
        <v>778</v>
      </c>
      <c r="B780" s="10" t="s">
        <v>3910</v>
      </c>
      <c r="C780" s="79" t="s">
        <v>4087</v>
      </c>
      <c r="D780" s="79" t="s">
        <v>4056</v>
      </c>
      <c r="E780" s="23"/>
      <c r="F780" s="23"/>
      <c r="G780" s="23"/>
      <c r="H780" s="23"/>
      <c r="I780" s="23"/>
      <c r="J780" s="64">
        <v>2</v>
      </c>
      <c r="K780" s="36"/>
    </row>
    <row r="781" spans="1:11" s="31" customFormat="1">
      <c r="A781" s="39">
        <v>779</v>
      </c>
      <c r="B781" s="10" t="s">
        <v>1343</v>
      </c>
      <c r="C781" s="79" t="s">
        <v>462</v>
      </c>
      <c r="D781" s="79" t="s">
        <v>1289</v>
      </c>
      <c r="E781" s="23"/>
      <c r="F781" s="23">
        <v>1</v>
      </c>
      <c r="G781" s="23"/>
      <c r="H781" s="23"/>
      <c r="I781" s="23"/>
      <c r="J781" s="64"/>
      <c r="K781" s="43"/>
    </row>
    <row r="782" spans="1:11" s="31" customFormat="1">
      <c r="A782" s="39">
        <v>780</v>
      </c>
      <c r="B782" s="10" t="s">
        <v>504</v>
      </c>
      <c r="C782" s="79" t="s">
        <v>2289</v>
      </c>
      <c r="D782" s="79" t="s">
        <v>2290</v>
      </c>
      <c r="E782" s="23"/>
      <c r="F782" s="23"/>
      <c r="G782" s="23"/>
      <c r="H782" s="23"/>
      <c r="I782" s="23"/>
      <c r="J782" s="64">
        <v>1.4</v>
      </c>
      <c r="K782" s="36"/>
    </row>
    <row r="783" spans="1:11" s="31" customFormat="1">
      <c r="A783" s="39">
        <v>781</v>
      </c>
      <c r="B783" s="10" t="s">
        <v>1341</v>
      </c>
      <c r="C783" s="79" t="s">
        <v>465</v>
      </c>
      <c r="D783" s="79" t="s">
        <v>570</v>
      </c>
      <c r="E783" s="23"/>
      <c r="F783" s="23"/>
      <c r="G783" s="23"/>
      <c r="H783" s="23"/>
      <c r="I783" s="23"/>
      <c r="J783" s="64"/>
      <c r="K783" s="43"/>
    </row>
    <row r="784" spans="1:11" s="31" customFormat="1">
      <c r="A784" s="39">
        <v>782</v>
      </c>
      <c r="B784" s="10" t="s">
        <v>1341</v>
      </c>
      <c r="C784" s="79" t="s">
        <v>466</v>
      </c>
      <c r="D784" s="79" t="s">
        <v>567</v>
      </c>
      <c r="E784" s="23"/>
      <c r="F784" s="23"/>
      <c r="G784" s="23"/>
      <c r="H784" s="23"/>
      <c r="I784" s="23"/>
      <c r="J784" s="64"/>
      <c r="K784" s="43"/>
    </row>
    <row r="785" spans="1:11" s="31" customFormat="1">
      <c r="A785" s="39">
        <v>783</v>
      </c>
      <c r="B785" s="81" t="s">
        <v>3403</v>
      </c>
      <c r="C785" s="82" t="s">
        <v>3942</v>
      </c>
      <c r="D785" s="82" t="s">
        <v>3376</v>
      </c>
      <c r="E785" s="23"/>
      <c r="F785" s="23"/>
      <c r="G785" s="23"/>
      <c r="H785" s="23"/>
      <c r="I785" s="23"/>
      <c r="J785" s="64">
        <v>1.1000000000000001</v>
      </c>
      <c r="K785" s="43"/>
    </row>
    <row r="786" spans="1:11" s="31" customFormat="1">
      <c r="A786" s="39">
        <v>784</v>
      </c>
      <c r="B786" s="10" t="s">
        <v>1344</v>
      </c>
      <c r="C786" s="79" t="s">
        <v>1290</v>
      </c>
      <c r="D786" s="79" t="s">
        <v>1291</v>
      </c>
      <c r="E786" s="23">
        <v>6</v>
      </c>
      <c r="F786" s="23">
        <v>2</v>
      </c>
      <c r="G786" s="23">
        <v>6</v>
      </c>
      <c r="H786" s="23">
        <v>2</v>
      </c>
      <c r="I786" s="23"/>
      <c r="J786" s="64"/>
      <c r="K786" s="43"/>
    </row>
    <row r="787" spans="1:11" s="31" customFormat="1">
      <c r="A787" s="39">
        <v>785</v>
      </c>
      <c r="B787" s="10" t="s">
        <v>2295</v>
      </c>
      <c r="C787" s="79" t="s">
        <v>2323</v>
      </c>
      <c r="D787" s="79" t="s">
        <v>2324</v>
      </c>
      <c r="E787" s="23"/>
      <c r="F787" s="23"/>
      <c r="G787" s="23"/>
      <c r="H787" s="23"/>
      <c r="I787" s="23"/>
      <c r="J787" s="64">
        <v>1.4</v>
      </c>
      <c r="K787" s="36"/>
    </row>
    <row r="788" spans="1:11" s="31" customFormat="1">
      <c r="A788" s="39">
        <v>786</v>
      </c>
      <c r="B788" s="10" t="s">
        <v>1302</v>
      </c>
      <c r="C788" s="79" t="s">
        <v>1108</v>
      </c>
      <c r="D788" s="79" t="s">
        <v>956</v>
      </c>
      <c r="E788" s="23"/>
      <c r="F788" s="23"/>
      <c r="G788" s="23"/>
      <c r="H788" s="23"/>
      <c r="I788" s="23"/>
      <c r="J788" s="64"/>
      <c r="K788" s="43"/>
    </row>
    <row r="789" spans="1:11" s="31" customFormat="1" ht="27">
      <c r="A789" s="39">
        <v>787</v>
      </c>
      <c r="B789" s="10" t="s">
        <v>1340</v>
      </c>
      <c r="C789" s="79" t="s">
        <v>468</v>
      </c>
      <c r="D789" s="79" t="s">
        <v>1292</v>
      </c>
      <c r="E789" s="23">
        <v>1</v>
      </c>
      <c r="F789" s="23"/>
      <c r="G789" s="23"/>
      <c r="H789" s="23"/>
      <c r="I789" s="23"/>
      <c r="J789" s="64"/>
      <c r="K789" s="43"/>
    </row>
    <row r="790" spans="1:11" s="31" customFormat="1">
      <c r="A790" s="39">
        <v>788</v>
      </c>
      <c r="B790" s="10" t="s">
        <v>3910</v>
      </c>
      <c r="C790" s="79" t="s">
        <v>4088</v>
      </c>
      <c r="D790" s="79" t="s">
        <v>4066</v>
      </c>
      <c r="E790" s="23"/>
      <c r="F790" s="23"/>
      <c r="G790" s="23"/>
      <c r="H790" s="23"/>
      <c r="I790" s="23"/>
      <c r="J790" s="64">
        <v>2</v>
      </c>
      <c r="K790" s="36"/>
    </row>
    <row r="791" spans="1:11" s="31" customFormat="1">
      <c r="A791" s="39">
        <v>789</v>
      </c>
      <c r="B791" s="10" t="s">
        <v>2247</v>
      </c>
      <c r="C791" s="79" t="s">
        <v>2248</v>
      </c>
      <c r="D791" s="79" t="s">
        <v>2249</v>
      </c>
      <c r="E791" s="23"/>
      <c r="F791" s="23"/>
      <c r="G791" s="23"/>
      <c r="H791" s="23"/>
      <c r="I791" s="23"/>
      <c r="J791" s="64">
        <v>1.3</v>
      </c>
      <c r="K791" s="43"/>
    </row>
    <row r="792" spans="1:11" s="31" customFormat="1">
      <c r="A792" s="39">
        <v>790</v>
      </c>
      <c r="B792" s="10" t="s">
        <v>506</v>
      </c>
      <c r="C792" s="79" t="s">
        <v>2870</v>
      </c>
      <c r="D792" s="79" t="s">
        <v>2450</v>
      </c>
      <c r="E792" s="23">
        <v>2</v>
      </c>
      <c r="F792" s="23">
        <v>2</v>
      </c>
      <c r="G792" s="23">
        <v>3</v>
      </c>
      <c r="H792" s="23">
        <v>2</v>
      </c>
      <c r="I792" s="23"/>
      <c r="J792" s="64">
        <v>1.4</v>
      </c>
      <c r="K792" s="36"/>
    </row>
    <row r="793" spans="1:11" s="31" customFormat="1">
      <c r="A793" s="39">
        <v>791</v>
      </c>
      <c r="B793" s="10" t="s">
        <v>504</v>
      </c>
      <c r="C793" s="79" t="s">
        <v>2455</v>
      </c>
      <c r="D793" s="79" t="s">
        <v>2456</v>
      </c>
      <c r="E793" s="23"/>
      <c r="F793" s="23"/>
      <c r="G793" s="23"/>
      <c r="H793" s="23"/>
      <c r="I793" s="23"/>
      <c r="J793" s="64">
        <v>1.4</v>
      </c>
      <c r="K793" s="36"/>
    </row>
    <row r="794" spans="1:11" s="31" customFormat="1">
      <c r="A794" s="39">
        <v>792</v>
      </c>
      <c r="B794" s="10" t="s">
        <v>1341</v>
      </c>
      <c r="C794" s="79" t="s">
        <v>1293</v>
      </c>
      <c r="D794" s="79" t="s">
        <v>583</v>
      </c>
      <c r="E794" s="23"/>
      <c r="F794" s="23"/>
      <c r="G794" s="23"/>
      <c r="H794" s="23"/>
      <c r="I794" s="23"/>
      <c r="J794" s="64"/>
      <c r="K794" s="43"/>
    </row>
    <row r="795" spans="1:11" s="31" customFormat="1">
      <c r="A795" s="39">
        <v>793</v>
      </c>
      <c r="B795" s="10" t="s">
        <v>1341</v>
      </c>
      <c r="C795" s="79" t="s">
        <v>1294</v>
      </c>
      <c r="D795" s="79" t="s">
        <v>583</v>
      </c>
      <c r="E795" s="23"/>
      <c r="F795" s="23"/>
      <c r="G795" s="23"/>
      <c r="H795" s="23"/>
      <c r="I795" s="23"/>
      <c r="J795" s="64"/>
      <c r="K795" s="43"/>
    </row>
    <row r="796" spans="1:11" s="31" customFormat="1">
      <c r="A796" s="39">
        <v>794</v>
      </c>
      <c r="B796" s="10" t="s">
        <v>3910</v>
      </c>
      <c r="C796" s="79" t="s">
        <v>4089</v>
      </c>
      <c r="D796" s="79" t="s">
        <v>4058</v>
      </c>
      <c r="E796" s="23"/>
      <c r="F796" s="23"/>
      <c r="G796" s="23"/>
      <c r="H796" s="23"/>
      <c r="I796" s="23"/>
      <c r="J796" s="64">
        <v>2</v>
      </c>
      <c r="K796" s="36"/>
    </row>
    <row r="797" spans="1:11" s="31" customFormat="1">
      <c r="A797" s="39">
        <v>795</v>
      </c>
      <c r="B797" s="81" t="s">
        <v>4120</v>
      </c>
      <c r="C797" s="82" t="s">
        <v>4121</v>
      </c>
      <c r="D797" s="82" t="s">
        <v>4122</v>
      </c>
      <c r="E797" s="23"/>
      <c r="F797" s="23"/>
      <c r="G797" s="23"/>
      <c r="H797" s="23"/>
      <c r="I797" s="23"/>
      <c r="J797" s="64">
        <v>1.1000000000000001</v>
      </c>
      <c r="K797" s="43"/>
    </row>
    <row r="798" spans="1:11" s="31" customFormat="1">
      <c r="A798" s="39">
        <v>796</v>
      </c>
      <c r="B798" s="10" t="s">
        <v>1367</v>
      </c>
      <c r="C798" s="89" t="s">
        <v>471</v>
      </c>
      <c r="D798" s="89" t="s">
        <v>958</v>
      </c>
      <c r="E798" s="25">
        <v>2</v>
      </c>
      <c r="F798" s="25"/>
      <c r="G798" s="25">
        <v>3</v>
      </c>
      <c r="H798" s="25"/>
      <c r="I798" s="25"/>
      <c r="J798" s="65"/>
      <c r="K798" s="43"/>
    </row>
    <row r="799" spans="1:11" s="31" customFormat="1">
      <c r="A799" s="39">
        <v>797</v>
      </c>
      <c r="B799" s="10" t="s">
        <v>3910</v>
      </c>
      <c r="C799" s="79" t="s">
        <v>4090</v>
      </c>
      <c r="D799" s="79" t="s">
        <v>4069</v>
      </c>
      <c r="E799" s="23"/>
      <c r="F799" s="23"/>
      <c r="G799" s="23"/>
      <c r="H799" s="23"/>
      <c r="I799" s="23"/>
      <c r="J799" s="64">
        <v>2</v>
      </c>
      <c r="K799" s="36"/>
    </row>
    <row r="800" spans="1:11" s="31" customFormat="1">
      <c r="A800" s="39">
        <v>798</v>
      </c>
      <c r="B800" s="10" t="s">
        <v>2295</v>
      </c>
      <c r="C800" s="79" t="s">
        <v>2367</v>
      </c>
      <c r="D800" s="79" t="s">
        <v>2368</v>
      </c>
      <c r="E800" s="23">
        <v>3</v>
      </c>
      <c r="F800" s="23">
        <v>3</v>
      </c>
      <c r="G800" s="23">
        <v>3</v>
      </c>
      <c r="H800" s="23">
        <v>3</v>
      </c>
      <c r="I800" s="23"/>
      <c r="J800" s="64">
        <v>1.4</v>
      </c>
      <c r="K800" s="36"/>
    </row>
    <row r="801" spans="1:11" s="31" customFormat="1">
      <c r="A801" s="39">
        <v>799</v>
      </c>
      <c r="B801" s="10" t="s">
        <v>2295</v>
      </c>
      <c r="C801" s="79" t="s">
        <v>2351</v>
      </c>
      <c r="D801" s="79" t="s">
        <v>2352</v>
      </c>
      <c r="E801" s="23"/>
      <c r="F801" s="23">
        <v>1</v>
      </c>
      <c r="G801" s="23"/>
      <c r="H801" s="23"/>
      <c r="I801" s="23"/>
      <c r="J801" s="64">
        <v>1.4</v>
      </c>
      <c r="K801" s="36"/>
    </row>
    <row r="802" spans="1:11" s="31" customFormat="1">
      <c r="A802" s="39">
        <v>800</v>
      </c>
      <c r="B802" s="10" t="s">
        <v>1340</v>
      </c>
      <c r="C802" s="89" t="s">
        <v>1296</v>
      </c>
      <c r="D802" s="89" t="s">
        <v>1297</v>
      </c>
      <c r="E802" s="28"/>
      <c r="F802" s="28"/>
      <c r="G802" s="28"/>
      <c r="H802" s="28"/>
      <c r="I802" s="28"/>
      <c r="J802" s="76"/>
      <c r="K802" s="43"/>
    </row>
    <row r="803" spans="1:11" s="31" customFormat="1">
      <c r="A803" s="39">
        <v>801</v>
      </c>
      <c r="B803" s="10" t="s">
        <v>1302</v>
      </c>
      <c r="C803" s="79" t="s">
        <v>474</v>
      </c>
      <c r="D803" s="79" t="s">
        <v>1298</v>
      </c>
      <c r="E803" s="23"/>
      <c r="F803" s="23"/>
      <c r="G803" s="23"/>
      <c r="H803" s="23"/>
      <c r="I803" s="23"/>
      <c r="J803" s="64"/>
      <c r="K803" s="43"/>
    </row>
    <row r="804" spans="1:11" s="31" customFormat="1">
      <c r="A804" s="39">
        <v>802</v>
      </c>
      <c r="B804" s="10" t="s">
        <v>1302</v>
      </c>
      <c r="C804" s="79" t="s">
        <v>475</v>
      </c>
      <c r="D804" s="79" t="s">
        <v>1299</v>
      </c>
      <c r="E804" s="23">
        <v>6</v>
      </c>
      <c r="F804" s="23">
        <v>6</v>
      </c>
      <c r="G804" s="23"/>
      <c r="H804" s="23">
        <v>6</v>
      </c>
      <c r="I804" s="23"/>
      <c r="J804" s="64"/>
      <c r="K804" s="43"/>
    </row>
    <row r="805" spans="1:11" s="31" customFormat="1">
      <c r="A805" s="39">
        <v>803</v>
      </c>
      <c r="B805" s="10" t="s">
        <v>1737</v>
      </c>
      <c r="C805" s="89" t="s">
        <v>1765</v>
      </c>
      <c r="D805" s="89" t="s">
        <v>1766</v>
      </c>
      <c r="E805" s="25">
        <v>2</v>
      </c>
      <c r="F805" s="25">
        <v>1</v>
      </c>
      <c r="G805" s="25"/>
      <c r="H805" s="25"/>
      <c r="I805" s="25"/>
      <c r="J805" s="65"/>
      <c r="K805" s="43"/>
    </row>
    <row r="806" spans="1:11" s="31" customFormat="1">
      <c r="A806" s="39">
        <v>804</v>
      </c>
      <c r="B806" s="10" t="s">
        <v>2295</v>
      </c>
      <c r="C806" s="79" t="s">
        <v>4019</v>
      </c>
      <c r="D806" s="79" t="s">
        <v>3582</v>
      </c>
      <c r="E806" s="23"/>
      <c r="F806" s="23"/>
      <c r="G806" s="23"/>
      <c r="H806" s="23"/>
      <c r="I806" s="23"/>
      <c r="J806" s="64">
        <v>2</v>
      </c>
      <c r="K806" s="36"/>
    </row>
    <row r="807" spans="1:11" s="31" customFormat="1">
      <c r="A807" s="39">
        <v>805</v>
      </c>
      <c r="B807" s="10" t="s">
        <v>2295</v>
      </c>
      <c r="C807" s="79" t="s">
        <v>2299</v>
      </c>
      <c r="D807" s="79" t="s">
        <v>3073</v>
      </c>
      <c r="E807" s="23"/>
      <c r="F807" s="23"/>
      <c r="G807" s="23"/>
      <c r="H807" s="23"/>
      <c r="I807" s="23"/>
      <c r="J807" s="64">
        <v>1.4</v>
      </c>
      <c r="K807" s="36"/>
    </row>
    <row r="808" spans="1:11" s="31" customFormat="1">
      <c r="A808" s="39">
        <v>806</v>
      </c>
      <c r="B808" s="10" t="s">
        <v>2295</v>
      </c>
      <c r="C808" s="79" t="s">
        <v>2298</v>
      </c>
      <c r="D808" s="79" t="s">
        <v>3074</v>
      </c>
      <c r="E808" s="23"/>
      <c r="F808" s="23"/>
      <c r="G808" s="23"/>
      <c r="H808" s="23"/>
      <c r="I808" s="23"/>
      <c r="J808" s="64">
        <v>1.4</v>
      </c>
      <c r="K808" s="36"/>
    </row>
    <row r="809" spans="1:11" s="31" customFormat="1">
      <c r="A809" s="39">
        <v>807</v>
      </c>
      <c r="B809" s="10" t="s">
        <v>2295</v>
      </c>
      <c r="C809" s="79" t="s">
        <v>2302</v>
      </c>
      <c r="D809" s="79" t="s">
        <v>3068</v>
      </c>
      <c r="E809" s="23"/>
      <c r="F809" s="23"/>
      <c r="G809" s="23"/>
      <c r="H809" s="23"/>
      <c r="I809" s="23"/>
      <c r="J809" s="64">
        <v>1.4</v>
      </c>
      <c r="K809" s="36"/>
    </row>
    <row r="810" spans="1:11" s="31" customFormat="1">
      <c r="A810" s="39">
        <v>808</v>
      </c>
      <c r="B810" s="10" t="s">
        <v>2295</v>
      </c>
      <c r="C810" s="79" t="s">
        <v>2300</v>
      </c>
      <c r="D810" s="79" t="s">
        <v>3075</v>
      </c>
      <c r="E810" s="23"/>
      <c r="F810" s="23"/>
      <c r="G810" s="23"/>
      <c r="H810" s="23"/>
      <c r="I810" s="23"/>
      <c r="J810" s="64">
        <v>1.4</v>
      </c>
      <c r="K810" s="36"/>
    </row>
    <row r="811" spans="1:11" s="86" customFormat="1">
      <c r="A811" s="39">
        <v>809</v>
      </c>
      <c r="B811" s="10" t="s">
        <v>2295</v>
      </c>
      <c r="C811" s="79" t="s">
        <v>2301</v>
      </c>
      <c r="D811" s="79" t="s">
        <v>3070</v>
      </c>
      <c r="E811" s="23"/>
      <c r="F811" s="23"/>
      <c r="G811" s="23"/>
      <c r="H811" s="23"/>
      <c r="I811" s="23"/>
      <c r="J811" s="64">
        <v>1.4</v>
      </c>
      <c r="K811" s="36"/>
    </row>
    <row r="812" spans="1:11" s="31" customFormat="1">
      <c r="A812" s="39">
        <v>810</v>
      </c>
      <c r="B812" s="10" t="s">
        <v>1341</v>
      </c>
      <c r="C812" s="79" t="s">
        <v>1300</v>
      </c>
      <c r="D812" s="79" t="s">
        <v>583</v>
      </c>
      <c r="E812" s="23"/>
      <c r="F812" s="23"/>
      <c r="G812" s="23"/>
      <c r="H812" s="23"/>
      <c r="I812" s="23"/>
      <c r="J812" s="64"/>
      <c r="K812" s="43"/>
    </row>
    <row r="813" spans="1:11" s="86" customFormat="1">
      <c r="A813" s="39">
        <v>811</v>
      </c>
      <c r="B813" s="10" t="s">
        <v>2295</v>
      </c>
      <c r="C813" s="79" t="s">
        <v>2333</v>
      </c>
      <c r="D813" s="79" t="s">
        <v>2334</v>
      </c>
      <c r="E813" s="23"/>
      <c r="F813" s="23"/>
      <c r="G813" s="23"/>
      <c r="H813" s="23"/>
      <c r="I813" s="23"/>
      <c r="J813" s="64">
        <v>1.4</v>
      </c>
      <c r="K813" s="36"/>
    </row>
    <row r="814" spans="1:11" s="31" customFormat="1">
      <c r="A814" s="39">
        <v>812</v>
      </c>
      <c r="B814" s="10" t="s">
        <v>1341</v>
      </c>
      <c r="C814" s="79" t="s">
        <v>477</v>
      </c>
      <c r="D814" s="79" t="s">
        <v>579</v>
      </c>
      <c r="E814" s="23"/>
      <c r="F814" s="23"/>
      <c r="G814" s="23"/>
      <c r="H814" s="23"/>
      <c r="I814" s="23"/>
      <c r="J814" s="64"/>
      <c r="K814" s="43"/>
    </row>
    <row r="815" spans="1:11" s="86" customFormat="1">
      <c r="A815" s="39">
        <v>813</v>
      </c>
      <c r="B815" s="10" t="s">
        <v>2295</v>
      </c>
      <c r="C815" s="79" t="s">
        <v>2321</v>
      </c>
      <c r="D815" s="79" t="s">
        <v>2322</v>
      </c>
      <c r="E815" s="23"/>
      <c r="F815" s="23"/>
      <c r="G815" s="23"/>
      <c r="H815" s="23"/>
      <c r="I815" s="23"/>
      <c r="J815" s="64">
        <v>1.4</v>
      </c>
      <c r="K815" s="36"/>
    </row>
    <row r="816" spans="1:11" s="31" customFormat="1">
      <c r="A816" s="39">
        <v>814</v>
      </c>
      <c r="B816" s="10" t="s">
        <v>1983</v>
      </c>
      <c r="C816" s="79" t="s">
        <v>478</v>
      </c>
      <c r="D816" s="79" t="s">
        <v>964</v>
      </c>
      <c r="E816" s="23"/>
      <c r="F816" s="23">
        <v>1</v>
      </c>
      <c r="G816" s="23"/>
      <c r="H816" s="23"/>
      <c r="I816" s="23"/>
      <c r="J816" s="64"/>
      <c r="K816" s="43"/>
    </row>
    <row r="817" spans="1:20" s="31" customFormat="1">
      <c r="C817" s="90"/>
      <c r="D817" s="90"/>
      <c r="J817" s="66"/>
      <c r="K817" s="1"/>
    </row>
    <row r="818" spans="1:20" s="31" customFormat="1">
      <c r="C818" s="90"/>
      <c r="D818" s="90"/>
      <c r="J818" s="66"/>
      <c r="K818" s="1"/>
    </row>
    <row r="819" spans="1:20" s="31" customFormat="1">
      <c r="C819" s="90"/>
      <c r="D819" s="90"/>
      <c r="J819" s="66"/>
      <c r="K819" s="1"/>
    </row>
    <row r="820" spans="1:20">
      <c r="K820" s="1"/>
    </row>
    <row r="821" spans="1:20" ht="17.25" thickBot="1">
      <c r="B821" s="9"/>
      <c r="K821" s="1"/>
    </row>
    <row r="822" spans="1:20" s="31" customFormat="1" ht="31.5" customHeight="1" thickBot="1">
      <c r="A822" s="71" t="s">
        <v>492</v>
      </c>
      <c r="B822" s="72" t="s">
        <v>501</v>
      </c>
      <c r="C822" s="91" t="s">
        <v>2131</v>
      </c>
      <c r="D822" s="93" t="s">
        <v>2129</v>
      </c>
      <c r="E822" s="73" t="s">
        <v>538</v>
      </c>
      <c r="F822" s="73" t="s">
        <v>539</v>
      </c>
      <c r="G822" s="73" t="s">
        <v>540</v>
      </c>
      <c r="H822" s="73" t="s">
        <v>541</v>
      </c>
      <c r="I822" s="73" t="s">
        <v>542</v>
      </c>
      <c r="J822" s="74" t="s">
        <v>1997</v>
      </c>
      <c r="K822" s="75" t="s">
        <v>494</v>
      </c>
      <c r="L822" s="132" t="s">
        <v>491</v>
      </c>
      <c r="M822" s="133"/>
      <c r="N822" s="133"/>
      <c r="O822" s="133"/>
      <c r="P822" s="133"/>
      <c r="Q822" s="133"/>
      <c r="R822" s="133"/>
      <c r="S822" s="133"/>
      <c r="T822" s="134"/>
    </row>
    <row r="823" spans="1:20" s="31" customFormat="1" ht="29.1" customHeight="1">
      <c r="A823" s="39">
        <v>815</v>
      </c>
      <c r="B823" s="10" t="s">
        <v>508</v>
      </c>
      <c r="C823" s="79" t="s">
        <v>488</v>
      </c>
      <c r="D823" s="79"/>
      <c r="E823" s="23"/>
      <c r="F823" s="23"/>
      <c r="G823" s="23"/>
      <c r="H823" s="23"/>
      <c r="I823" s="23"/>
      <c r="J823" s="64"/>
      <c r="K823" s="3"/>
      <c r="L823" s="123" t="s">
        <v>487</v>
      </c>
      <c r="M823" s="124"/>
      <c r="N823" s="124"/>
      <c r="O823" s="124"/>
      <c r="P823" s="124"/>
      <c r="Q823" s="124"/>
      <c r="R823" s="124"/>
      <c r="S823" s="124"/>
      <c r="T823" s="125"/>
    </row>
    <row r="824" spans="1:20" s="31" customFormat="1" ht="29.1" customHeight="1">
      <c r="A824" s="70">
        <v>816</v>
      </c>
      <c r="B824" s="10" t="s">
        <v>508</v>
      </c>
      <c r="C824" s="79" t="s">
        <v>489</v>
      </c>
      <c r="D824" s="79"/>
      <c r="E824" s="23"/>
      <c r="F824" s="23"/>
      <c r="G824" s="23"/>
      <c r="H824" s="23"/>
      <c r="I824" s="23"/>
      <c r="J824" s="64"/>
      <c r="K824" s="3"/>
      <c r="L824" s="126"/>
      <c r="M824" s="127"/>
      <c r="N824" s="127"/>
      <c r="O824" s="127"/>
      <c r="P824" s="127"/>
      <c r="Q824" s="127"/>
      <c r="R824" s="127"/>
      <c r="S824" s="127"/>
      <c r="T824" s="128"/>
    </row>
    <row r="825" spans="1:20" s="31" customFormat="1" ht="29.1" customHeight="1">
      <c r="A825" s="39">
        <v>817</v>
      </c>
      <c r="B825" s="10" t="s">
        <v>508</v>
      </c>
      <c r="C825" s="79" t="s">
        <v>490</v>
      </c>
      <c r="D825" s="79"/>
      <c r="E825" s="23"/>
      <c r="F825" s="23"/>
      <c r="G825" s="23"/>
      <c r="H825" s="23"/>
      <c r="I825" s="23"/>
      <c r="J825" s="64"/>
      <c r="K825" s="3"/>
      <c r="L825" s="129"/>
      <c r="M825" s="130"/>
      <c r="N825" s="130"/>
      <c r="O825" s="130"/>
      <c r="P825" s="130"/>
      <c r="Q825" s="130"/>
      <c r="R825" s="130"/>
      <c r="S825" s="130"/>
      <c r="T825" s="131"/>
    </row>
  </sheetData>
  <autoFilter ref="A2:K816">
    <sortState ref="A3:K816">
      <sortCondition ref="C2:C816"/>
    </sortState>
  </autoFilter>
  <mergeCells count="7">
    <mergeCell ref="A1:K1"/>
    <mergeCell ref="M3:N3"/>
    <mergeCell ref="L822:T822"/>
    <mergeCell ref="L823:T825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9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1" ht="30" customHeight="1" thickBot="1">
      <c r="A1" s="116" t="s">
        <v>1824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2128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ht="17.25" thickBot="1">
      <c r="A3" s="39">
        <v>1</v>
      </c>
      <c r="B3" s="10" t="s">
        <v>4100</v>
      </c>
      <c r="C3" s="79" t="s">
        <v>5017</v>
      </c>
      <c r="D3" s="79" t="s">
        <v>3400</v>
      </c>
      <c r="E3" s="23"/>
      <c r="F3" s="23"/>
      <c r="G3" s="23"/>
      <c r="H3" s="23"/>
      <c r="I3" s="23"/>
      <c r="J3" s="64">
        <v>2</v>
      </c>
      <c r="K3" s="36"/>
      <c r="M3" s="121" t="s">
        <v>1825</v>
      </c>
      <c r="N3" s="122"/>
    </row>
    <row r="4" spans="1:21">
      <c r="A4" s="39">
        <v>2</v>
      </c>
      <c r="B4" s="10" t="s">
        <v>2511</v>
      </c>
      <c r="C4" s="79" t="s">
        <v>2755</v>
      </c>
      <c r="D4" s="79" t="s">
        <v>2756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</row>
    <row r="5" spans="1:21" ht="17.25" thickBot="1">
      <c r="A5" s="39">
        <v>3</v>
      </c>
      <c r="B5" s="10" t="s">
        <v>2511</v>
      </c>
      <c r="C5" s="79" t="s">
        <v>2769</v>
      </c>
      <c r="D5" s="79" t="s">
        <v>2770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1</v>
      </c>
      <c r="N5" s="6">
        <f>COUNT(A3:A1048576)</f>
        <v>821</v>
      </c>
    </row>
    <row r="6" spans="1:21">
      <c r="A6" s="39">
        <v>4</v>
      </c>
      <c r="B6" s="10" t="s">
        <v>2511</v>
      </c>
      <c r="C6" s="79" t="s">
        <v>2757</v>
      </c>
      <c r="D6" s="79" t="s">
        <v>2758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ht="17.25" thickBot="1">
      <c r="A7" s="39">
        <v>5</v>
      </c>
      <c r="B7" s="10" t="s">
        <v>2511</v>
      </c>
      <c r="C7" s="79" t="s">
        <v>2771</v>
      </c>
      <c r="D7" s="79" t="s">
        <v>2772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ht="17.25" thickBot="1">
      <c r="A8" s="39">
        <v>6</v>
      </c>
      <c r="B8" s="10" t="s">
        <v>2511</v>
      </c>
      <c r="C8" s="79" t="s">
        <v>2759</v>
      </c>
      <c r="D8" s="79" t="s">
        <v>2760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>
      <c r="A9" s="39">
        <v>7</v>
      </c>
      <c r="B9" s="10" t="s">
        <v>2511</v>
      </c>
      <c r="C9" s="79" t="s">
        <v>2773</v>
      </c>
      <c r="D9" s="79" t="s">
        <v>2774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0</v>
      </c>
      <c r="O9" s="7">
        <f>SUM(E3:E1048576)</f>
        <v>624</v>
      </c>
    </row>
    <row r="10" spans="1:21">
      <c r="A10" s="39">
        <v>8</v>
      </c>
      <c r="B10" s="10" t="s">
        <v>2511</v>
      </c>
      <c r="C10" s="79" t="s">
        <v>2761</v>
      </c>
      <c r="D10" s="79" t="s">
        <v>2762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0</v>
      </c>
      <c r="O10" s="15">
        <f>SUM(F3:F1048576)</f>
        <v>563</v>
      </c>
    </row>
    <row r="11" spans="1:21">
      <c r="A11" s="39">
        <v>9</v>
      </c>
      <c r="B11" s="10" t="s">
        <v>2511</v>
      </c>
      <c r="C11" s="79" t="s">
        <v>2775</v>
      </c>
      <c r="D11" s="79" t="s">
        <v>2776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0</v>
      </c>
      <c r="O11" s="15">
        <f>SUM(G3:G1048576)</f>
        <v>588</v>
      </c>
    </row>
    <row r="12" spans="1:21">
      <c r="A12" s="39">
        <v>10</v>
      </c>
      <c r="B12" s="10" t="s">
        <v>2511</v>
      </c>
      <c r="C12" s="79" t="s">
        <v>2763</v>
      </c>
      <c r="D12" s="79" t="s">
        <v>2764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1</v>
      </c>
      <c r="O12" s="15">
        <f>SUM(H3:H1048576)</f>
        <v>569</v>
      </c>
    </row>
    <row r="13" spans="1:21" ht="17.25" thickBot="1">
      <c r="A13" s="39">
        <v>11</v>
      </c>
      <c r="B13" s="10" t="s">
        <v>517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14" t="s">
        <v>972</v>
      </c>
      <c r="N13" s="18">
        <f>SUMIF($K$3:$K$1048576,"*",$I$3:$I$1048576)</f>
        <v>0</v>
      </c>
      <c r="O13" s="16">
        <f>SUM(I3:I1048576)</f>
        <v>250</v>
      </c>
    </row>
    <row r="14" spans="1:21">
      <c r="A14" s="39">
        <v>12</v>
      </c>
      <c r="B14" s="10" t="s">
        <v>2511</v>
      </c>
      <c r="C14" s="79" t="s">
        <v>2777</v>
      </c>
      <c r="D14" s="79" t="s">
        <v>2778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>
      <c r="A15" s="39">
        <v>13</v>
      </c>
      <c r="B15" s="10" t="s">
        <v>2511</v>
      </c>
      <c r="C15" s="79" t="s">
        <v>2765</v>
      </c>
      <c r="D15" s="79" t="s">
        <v>2766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>
      <c r="A16" s="39">
        <v>14</v>
      </c>
      <c r="B16" s="10" t="s">
        <v>2511</v>
      </c>
      <c r="C16" s="79" t="s">
        <v>2779</v>
      </c>
      <c r="D16" s="79" t="s">
        <v>2780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1" customFormat="1">
      <c r="A17" s="39">
        <v>15</v>
      </c>
      <c r="B17" s="10" t="s">
        <v>2795</v>
      </c>
      <c r="C17" s="79" t="s">
        <v>2800</v>
      </c>
      <c r="D17" s="79" t="s">
        <v>2801</v>
      </c>
      <c r="E17" s="23"/>
      <c r="F17" s="23"/>
      <c r="G17" s="23"/>
      <c r="H17" s="23"/>
      <c r="I17" s="23"/>
      <c r="J17" s="64">
        <v>1.4</v>
      </c>
      <c r="K17" s="36"/>
    </row>
    <row r="18" spans="1:11" s="31" customFormat="1">
      <c r="A18" s="39">
        <v>16</v>
      </c>
      <c r="B18" s="10" t="s">
        <v>2511</v>
      </c>
      <c r="C18" s="79" t="s">
        <v>2767</v>
      </c>
      <c r="D18" s="79" t="s">
        <v>2768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>
      <c r="A19" s="39">
        <v>17</v>
      </c>
      <c r="B19" s="10" t="s">
        <v>2511</v>
      </c>
      <c r="C19" s="79" t="s">
        <v>2781</v>
      </c>
      <c r="D19" s="79" t="s">
        <v>2782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>
      <c r="A20" s="39">
        <v>18</v>
      </c>
      <c r="B20" s="10" t="s">
        <v>2295</v>
      </c>
      <c r="C20" s="79" t="s">
        <v>4024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>
      <c r="A21" s="39">
        <v>19</v>
      </c>
      <c r="B21" s="10" t="s">
        <v>2295</v>
      </c>
      <c r="C21" s="79" t="s">
        <v>3755</v>
      </c>
      <c r="D21" s="79" t="s">
        <v>3757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>
      <c r="A22" s="39">
        <v>20</v>
      </c>
      <c r="B22" s="10" t="s">
        <v>524</v>
      </c>
      <c r="C22" s="79" t="s">
        <v>3616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>
      <c r="A23" s="39">
        <v>21</v>
      </c>
      <c r="B23" s="10" t="s">
        <v>4100</v>
      </c>
      <c r="C23" s="79" t="s">
        <v>4265</v>
      </c>
      <c r="D23" s="79" t="s">
        <v>3397</v>
      </c>
      <c r="E23" s="23"/>
      <c r="F23" s="23"/>
      <c r="G23" s="23"/>
      <c r="H23" s="23"/>
      <c r="I23" s="23"/>
      <c r="J23" s="64">
        <v>2</v>
      </c>
      <c r="K23" s="36"/>
    </row>
    <row r="24" spans="1:11" s="31" customFormat="1">
      <c r="A24" s="39">
        <v>22</v>
      </c>
      <c r="B24" s="10" t="s">
        <v>1302</v>
      </c>
      <c r="C24" s="79" t="s">
        <v>2</v>
      </c>
      <c r="D24" s="79" t="s">
        <v>560</v>
      </c>
      <c r="E24" s="23">
        <v>4</v>
      </c>
      <c r="F24" s="23">
        <v>4</v>
      </c>
      <c r="G24" s="23">
        <v>4</v>
      </c>
      <c r="H24" s="23">
        <v>4</v>
      </c>
      <c r="I24" s="23"/>
      <c r="J24" s="64"/>
      <c r="K24" s="43"/>
    </row>
    <row r="25" spans="1:11">
      <c r="A25" s="39">
        <v>23</v>
      </c>
      <c r="B25" s="10" t="s">
        <v>525</v>
      </c>
      <c r="C25" s="79" t="s">
        <v>3505</v>
      </c>
      <c r="D25" s="79" t="s">
        <v>3506</v>
      </c>
      <c r="E25" s="23"/>
      <c r="F25" s="23"/>
      <c r="G25" s="23"/>
      <c r="H25" s="23"/>
      <c r="I25" s="23"/>
      <c r="J25" s="64">
        <v>2</v>
      </c>
      <c r="K25" s="36"/>
    </row>
    <row r="26" spans="1:11" s="31" customFormat="1">
      <c r="A26" s="39">
        <v>24</v>
      </c>
      <c r="B26" s="10" t="s">
        <v>508</v>
      </c>
      <c r="C26" s="79" t="s">
        <v>3576</v>
      </c>
      <c r="D26" s="79" t="s">
        <v>3572</v>
      </c>
      <c r="E26" s="23"/>
      <c r="F26" s="23"/>
      <c r="G26" s="23"/>
      <c r="H26" s="23"/>
      <c r="I26" s="23"/>
      <c r="J26" s="64">
        <v>2</v>
      </c>
      <c r="K26" s="36"/>
    </row>
    <row r="27" spans="1:11" s="31" customFormat="1">
      <c r="A27" s="39">
        <v>25</v>
      </c>
      <c r="B27" s="10" t="s">
        <v>2486</v>
      </c>
      <c r="C27" s="79" t="s">
        <v>2499</v>
      </c>
      <c r="D27" s="79" t="s">
        <v>2500</v>
      </c>
      <c r="E27" s="23">
        <v>2</v>
      </c>
      <c r="F27" s="23">
        <v>2</v>
      </c>
      <c r="G27" s="23">
        <v>3</v>
      </c>
      <c r="H27" s="23">
        <v>2</v>
      </c>
      <c r="I27" s="23"/>
      <c r="J27" s="64">
        <v>1.4</v>
      </c>
      <c r="K27" s="36"/>
    </row>
    <row r="28" spans="1:11" s="31" customFormat="1" ht="27">
      <c r="A28" s="39">
        <v>26</v>
      </c>
      <c r="B28" s="10" t="s">
        <v>2481</v>
      </c>
      <c r="C28" s="79" t="s">
        <v>2501</v>
      </c>
      <c r="D28" s="79" t="s">
        <v>2502</v>
      </c>
      <c r="E28" s="23">
        <v>4</v>
      </c>
      <c r="F28" s="23"/>
      <c r="G28" s="23">
        <v>6</v>
      </c>
      <c r="H28" s="23"/>
      <c r="I28" s="23"/>
      <c r="J28" s="64">
        <v>1.4</v>
      </c>
      <c r="K28" s="36"/>
    </row>
    <row r="29" spans="1:11" s="31" customFormat="1">
      <c r="A29" s="39">
        <v>27</v>
      </c>
      <c r="B29" s="10" t="s">
        <v>1343</v>
      </c>
      <c r="C29" s="79" t="s">
        <v>3</v>
      </c>
      <c r="D29" s="79" t="s">
        <v>561</v>
      </c>
      <c r="E29" s="23"/>
      <c r="F29" s="23">
        <v>1</v>
      </c>
      <c r="G29" s="23"/>
      <c r="H29" s="23"/>
      <c r="I29" s="23"/>
      <c r="J29" s="64"/>
      <c r="K29" s="43"/>
    </row>
    <row r="30" spans="1:11" s="31" customFormat="1">
      <c r="A30" s="39">
        <v>28</v>
      </c>
      <c r="B30" s="10" t="s">
        <v>2511</v>
      </c>
      <c r="C30" s="79" t="s">
        <v>2739</v>
      </c>
      <c r="D30" s="79" t="s">
        <v>2740</v>
      </c>
      <c r="E30" s="23"/>
      <c r="F30" s="23"/>
      <c r="G30" s="23"/>
      <c r="H30" s="23">
        <v>1</v>
      </c>
      <c r="I30" s="23"/>
      <c r="J30" s="64">
        <v>1.4</v>
      </c>
      <c r="K30" s="36"/>
    </row>
    <row r="31" spans="1:11" s="31" customFormat="1">
      <c r="A31" s="39">
        <v>29</v>
      </c>
      <c r="B31" s="10" t="s">
        <v>1343</v>
      </c>
      <c r="C31" s="79" t="s">
        <v>4</v>
      </c>
      <c r="D31" s="79" t="s">
        <v>562</v>
      </c>
      <c r="E31" s="23">
        <v>1</v>
      </c>
      <c r="F31" s="23"/>
      <c r="G31" s="23"/>
      <c r="H31" s="23"/>
      <c r="I31" s="23"/>
      <c r="J31" s="64"/>
      <c r="K31" s="43"/>
    </row>
    <row r="32" spans="1:11" s="31" customFormat="1">
      <c r="A32" s="39">
        <v>30</v>
      </c>
      <c r="B32" s="10" t="s">
        <v>1343</v>
      </c>
      <c r="C32" s="79" t="s">
        <v>5</v>
      </c>
      <c r="D32" s="79" t="s">
        <v>563</v>
      </c>
      <c r="E32" s="23"/>
      <c r="F32" s="23"/>
      <c r="G32" s="23"/>
      <c r="H32" s="23">
        <v>1</v>
      </c>
      <c r="I32" s="23"/>
      <c r="J32" s="64"/>
      <c r="K32" s="43" t="s">
        <v>495</v>
      </c>
    </row>
    <row r="33" spans="1:11" s="31" customFormat="1">
      <c r="A33" s="39">
        <v>31</v>
      </c>
      <c r="B33" s="10" t="s">
        <v>1344</v>
      </c>
      <c r="C33" s="79" t="s">
        <v>6</v>
      </c>
      <c r="D33" s="79" t="s">
        <v>564</v>
      </c>
      <c r="E33" s="23">
        <v>3</v>
      </c>
      <c r="F33" s="23">
        <v>3</v>
      </c>
      <c r="G33" s="23">
        <v>3</v>
      </c>
      <c r="H33" s="23">
        <v>3</v>
      </c>
      <c r="I33" s="23"/>
      <c r="J33" s="64"/>
      <c r="K33" s="43"/>
    </row>
    <row r="34" spans="1:11" s="31" customFormat="1">
      <c r="A34" s="39">
        <v>32</v>
      </c>
      <c r="B34" s="81" t="s">
        <v>3889</v>
      </c>
      <c r="C34" s="82" t="s">
        <v>3943</v>
      </c>
      <c r="D34" s="82" t="s">
        <v>4352</v>
      </c>
      <c r="E34" s="83"/>
      <c r="F34" s="83">
        <v>3</v>
      </c>
      <c r="G34" s="83"/>
      <c r="H34" s="83"/>
      <c r="I34" s="83"/>
      <c r="J34" s="84"/>
      <c r="K34" s="85"/>
    </row>
    <row r="35" spans="1:11" s="31" customFormat="1">
      <c r="A35" s="39">
        <v>33</v>
      </c>
      <c r="B35" s="10" t="s">
        <v>1302</v>
      </c>
      <c r="C35" s="79" t="s">
        <v>8</v>
      </c>
      <c r="D35" s="79" t="s">
        <v>2012</v>
      </c>
      <c r="E35" s="23"/>
      <c r="F35" s="23">
        <v>10</v>
      </c>
      <c r="G35" s="23"/>
      <c r="H35" s="23">
        <v>10</v>
      </c>
      <c r="I35" s="23"/>
      <c r="J35" s="64"/>
      <c r="K35" s="43"/>
    </row>
    <row r="36" spans="1:11" s="31" customFormat="1">
      <c r="A36" s="39">
        <v>34</v>
      </c>
      <c r="B36" s="10" t="s">
        <v>1343</v>
      </c>
      <c r="C36" s="79" t="s">
        <v>9</v>
      </c>
      <c r="D36" s="79" t="s">
        <v>565</v>
      </c>
      <c r="E36" s="23"/>
      <c r="F36" s="23"/>
      <c r="G36" s="23"/>
      <c r="H36" s="23">
        <v>2</v>
      </c>
      <c r="I36" s="23"/>
      <c r="J36" s="64"/>
      <c r="K36" s="43"/>
    </row>
    <row r="37" spans="1:11" s="31" customFormat="1" ht="27">
      <c r="A37" s="39">
        <v>35</v>
      </c>
      <c r="B37" s="10" t="s">
        <v>517</v>
      </c>
      <c r="C37" s="79" t="s">
        <v>10</v>
      </c>
      <c r="D37" s="79" t="s">
        <v>1769</v>
      </c>
      <c r="E37" s="23">
        <v>2</v>
      </c>
      <c r="F37" s="23">
        <v>5</v>
      </c>
      <c r="G37" s="23">
        <v>1</v>
      </c>
      <c r="H37" s="23">
        <v>2</v>
      </c>
      <c r="I37" s="23"/>
      <c r="J37" s="64"/>
      <c r="K37" s="43"/>
    </row>
    <row r="38" spans="1:11">
      <c r="A38" s="39">
        <v>36</v>
      </c>
      <c r="B38" s="10" t="s">
        <v>1341</v>
      </c>
      <c r="C38" s="79" t="s">
        <v>11</v>
      </c>
      <c r="D38" s="79" t="s">
        <v>567</v>
      </c>
      <c r="E38" s="23"/>
      <c r="F38" s="23"/>
      <c r="G38" s="23"/>
      <c r="H38" s="23"/>
      <c r="I38" s="23"/>
      <c r="J38" s="64"/>
      <c r="K38" s="43"/>
    </row>
    <row r="39" spans="1:11">
      <c r="A39" s="39">
        <v>37</v>
      </c>
      <c r="B39" s="10" t="s">
        <v>508</v>
      </c>
      <c r="C39" s="79" t="s">
        <v>4245</v>
      </c>
      <c r="D39" s="79" t="s">
        <v>3572</v>
      </c>
      <c r="E39" s="23"/>
      <c r="F39" s="23"/>
      <c r="G39" s="23"/>
      <c r="H39" s="23"/>
      <c r="I39" s="23"/>
      <c r="J39" s="64">
        <v>2</v>
      </c>
      <c r="K39" s="36"/>
    </row>
    <row r="40" spans="1:11">
      <c r="A40" s="39">
        <v>38</v>
      </c>
      <c r="B40" s="10" t="s">
        <v>508</v>
      </c>
      <c r="C40" s="79" t="s">
        <v>3573</v>
      </c>
      <c r="D40" s="79" t="s">
        <v>3572</v>
      </c>
      <c r="E40" s="23"/>
      <c r="F40" s="23"/>
      <c r="G40" s="23"/>
      <c r="H40" s="23"/>
      <c r="I40" s="23"/>
      <c r="J40" s="64">
        <v>2</v>
      </c>
      <c r="K40" s="36"/>
    </row>
    <row r="41" spans="1:11">
      <c r="A41" s="39">
        <v>39</v>
      </c>
      <c r="B41" s="10" t="s">
        <v>525</v>
      </c>
      <c r="C41" s="79" t="s">
        <v>4226</v>
      </c>
      <c r="D41" s="79" t="s">
        <v>3502</v>
      </c>
      <c r="E41" s="23"/>
      <c r="F41" s="23"/>
      <c r="G41" s="23"/>
      <c r="H41" s="23"/>
      <c r="I41" s="23"/>
      <c r="J41" s="64">
        <v>2</v>
      </c>
      <c r="K41" s="36"/>
    </row>
    <row r="42" spans="1:11">
      <c r="A42" s="39">
        <v>40</v>
      </c>
      <c r="B42" s="10" t="s">
        <v>1737</v>
      </c>
      <c r="C42" s="89" t="s">
        <v>1770</v>
      </c>
      <c r="D42" s="89" t="s">
        <v>1771</v>
      </c>
      <c r="E42" s="25">
        <v>2</v>
      </c>
      <c r="F42" s="25"/>
      <c r="G42" s="25"/>
      <c r="H42" s="25">
        <v>2</v>
      </c>
      <c r="I42" s="25"/>
      <c r="J42" s="65"/>
      <c r="K42" s="43"/>
    </row>
    <row r="43" spans="1:11">
      <c r="A43" s="39">
        <v>41</v>
      </c>
      <c r="B43" s="10" t="s">
        <v>1341</v>
      </c>
      <c r="C43" s="79" t="s">
        <v>12</v>
      </c>
      <c r="D43" s="79" t="s">
        <v>568</v>
      </c>
      <c r="E43" s="24"/>
      <c r="F43" s="23"/>
      <c r="G43" s="23"/>
      <c r="H43" s="23"/>
      <c r="I43" s="23"/>
      <c r="J43" s="64"/>
      <c r="K43" s="43"/>
    </row>
    <row r="44" spans="1:11">
      <c r="A44" s="39">
        <v>42</v>
      </c>
      <c r="B44" s="10" t="s">
        <v>1343</v>
      </c>
      <c r="C44" s="79" t="s">
        <v>13</v>
      </c>
      <c r="D44" s="79" t="s">
        <v>569</v>
      </c>
      <c r="E44" s="23"/>
      <c r="F44" s="23"/>
      <c r="G44" s="23"/>
      <c r="H44" s="23">
        <v>1</v>
      </c>
      <c r="I44" s="23"/>
      <c r="J44" s="64"/>
      <c r="K44" s="43"/>
    </row>
    <row r="45" spans="1:11">
      <c r="A45" s="39">
        <v>43</v>
      </c>
      <c r="B45" s="10" t="s">
        <v>1341</v>
      </c>
      <c r="C45" s="79" t="s">
        <v>14</v>
      </c>
      <c r="D45" s="79" t="s">
        <v>570</v>
      </c>
      <c r="E45" s="23"/>
      <c r="F45" s="23"/>
      <c r="G45" s="23"/>
      <c r="H45" s="23"/>
      <c r="I45" s="23"/>
      <c r="J45" s="64"/>
      <c r="K45" s="43"/>
    </row>
    <row r="46" spans="1:11">
      <c r="A46" s="39">
        <v>44</v>
      </c>
      <c r="B46" s="10" t="s">
        <v>1341</v>
      </c>
      <c r="C46" s="79" t="s">
        <v>15</v>
      </c>
      <c r="D46" s="79" t="s">
        <v>570</v>
      </c>
      <c r="E46" s="23"/>
      <c r="F46" s="23"/>
      <c r="G46" s="23"/>
      <c r="H46" s="23"/>
      <c r="I46" s="23"/>
      <c r="J46" s="64"/>
      <c r="K46" s="43"/>
    </row>
    <row r="47" spans="1:11">
      <c r="A47" s="39">
        <v>45</v>
      </c>
      <c r="B47" s="10" t="s">
        <v>1341</v>
      </c>
      <c r="C47" s="79" t="s">
        <v>16</v>
      </c>
      <c r="D47" s="79" t="s">
        <v>570</v>
      </c>
      <c r="E47" s="23"/>
      <c r="F47" s="23"/>
      <c r="G47" s="23"/>
      <c r="H47" s="23"/>
      <c r="I47" s="23"/>
      <c r="J47" s="64"/>
      <c r="K47" s="43"/>
    </row>
    <row r="48" spans="1:11" ht="27">
      <c r="A48" s="39">
        <v>46</v>
      </c>
      <c r="B48" s="32" t="s">
        <v>1962</v>
      </c>
      <c r="C48" s="88" t="s">
        <v>1967</v>
      </c>
      <c r="D48" s="88" t="s">
        <v>1968</v>
      </c>
      <c r="E48" s="33">
        <v>4</v>
      </c>
      <c r="F48" s="33"/>
      <c r="G48" s="33">
        <v>6</v>
      </c>
      <c r="H48" s="33"/>
      <c r="I48" s="33"/>
      <c r="J48" s="68"/>
      <c r="K48" s="60"/>
    </row>
    <row r="49" spans="1:11">
      <c r="A49" s="39">
        <v>47</v>
      </c>
      <c r="B49" s="32" t="s">
        <v>1969</v>
      </c>
      <c r="C49" s="88" t="s">
        <v>1970</v>
      </c>
      <c r="D49" s="88" t="s">
        <v>1971</v>
      </c>
      <c r="E49" s="33">
        <v>2</v>
      </c>
      <c r="F49" s="33">
        <v>2</v>
      </c>
      <c r="G49" s="33">
        <v>3</v>
      </c>
      <c r="H49" s="33">
        <v>2</v>
      </c>
      <c r="I49" s="33"/>
      <c r="J49" s="68"/>
      <c r="K49" s="60"/>
    </row>
    <row r="50" spans="1:11">
      <c r="A50" s="39">
        <v>48</v>
      </c>
      <c r="B50" s="10" t="s">
        <v>2486</v>
      </c>
      <c r="C50" s="79" t="s">
        <v>2793</v>
      </c>
      <c r="D50" s="79" t="s">
        <v>2794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1.4</v>
      </c>
      <c r="K50" s="36"/>
    </row>
    <row r="51" spans="1:11">
      <c r="A51" s="39">
        <v>49</v>
      </c>
      <c r="B51" s="10" t="s">
        <v>507</v>
      </c>
      <c r="C51" s="79" t="s">
        <v>3566</v>
      </c>
      <c r="D51" s="79" t="s">
        <v>3567</v>
      </c>
      <c r="E51" s="23">
        <v>6</v>
      </c>
      <c r="F51" s="23">
        <v>6</v>
      </c>
      <c r="G51" s="23">
        <v>6</v>
      </c>
      <c r="H51" s="23">
        <v>6</v>
      </c>
      <c r="I51" s="23"/>
      <c r="J51" s="64">
        <v>2</v>
      </c>
      <c r="K51" s="36"/>
    </row>
    <row r="52" spans="1:11" s="86" customFormat="1">
      <c r="A52" s="39">
        <v>50</v>
      </c>
      <c r="B52" s="10" t="s">
        <v>1344</v>
      </c>
      <c r="C52" s="79" t="s">
        <v>984</v>
      </c>
      <c r="D52" s="79" t="s">
        <v>571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43"/>
    </row>
    <row r="53" spans="1:11">
      <c r="A53" s="39">
        <v>51</v>
      </c>
      <c r="B53" s="10" t="s">
        <v>1344</v>
      </c>
      <c r="C53" s="79" t="s">
        <v>985</v>
      </c>
      <c r="D53" s="79" t="s">
        <v>572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43"/>
    </row>
    <row r="54" spans="1:11">
      <c r="A54" s="39">
        <v>52</v>
      </c>
      <c r="B54" s="10" t="s">
        <v>1344</v>
      </c>
      <c r="C54" s="79" t="s">
        <v>2876</v>
      </c>
      <c r="D54" s="79" t="s">
        <v>573</v>
      </c>
      <c r="E54" s="23">
        <v>8</v>
      </c>
      <c r="F54" s="23">
        <v>8</v>
      </c>
      <c r="G54" s="23">
        <v>8</v>
      </c>
      <c r="H54" s="23">
        <v>8</v>
      </c>
      <c r="I54" s="23"/>
      <c r="J54" s="64"/>
      <c r="K54" s="43"/>
    </row>
    <row r="55" spans="1:11">
      <c r="A55" s="39">
        <v>53</v>
      </c>
      <c r="B55" s="10" t="s">
        <v>1343</v>
      </c>
      <c r="C55" s="79" t="s">
        <v>19</v>
      </c>
      <c r="D55" s="79" t="s">
        <v>574</v>
      </c>
      <c r="E55" s="23"/>
      <c r="F55" s="23"/>
      <c r="G55" s="23"/>
      <c r="H55" s="23">
        <v>1</v>
      </c>
      <c r="I55" s="23"/>
      <c r="J55" s="64"/>
      <c r="K55" s="43"/>
    </row>
    <row r="56" spans="1:11">
      <c r="A56" s="39">
        <v>54</v>
      </c>
      <c r="B56" s="10" t="s">
        <v>1343</v>
      </c>
      <c r="C56" s="79" t="s">
        <v>20</v>
      </c>
      <c r="D56" s="79" t="s">
        <v>575</v>
      </c>
      <c r="E56" s="23"/>
      <c r="F56" s="23"/>
      <c r="G56" s="23"/>
      <c r="H56" s="23">
        <v>1</v>
      </c>
      <c r="I56" s="23"/>
      <c r="J56" s="64"/>
      <c r="K56" s="43"/>
    </row>
    <row r="57" spans="1:11">
      <c r="A57" s="39">
        <v>55</v>
      </c>
      <c r="B57" s="10" t="s">
        <v>1343</v>
      </c>
      <c r="C57" s="79" t="s">
        <v>21</v>
      </c>
      <c r="D57" s="79" t="s">
        <v>576</v>
      </c>
      <c r="E57" s="23"/>
      <c r="F57" s="23"/>
      <c r="G57" s="23"/>
      <c r="H57" s="23">
        <v>1</v>
      </c>
      <c r="I57" s="23"/>
      <c r="J57" s="64"/>
      <c r="K57" s="43"/>
    </row>
    <row r="58" spans="1:11">
      <c r="A58" s="39">
        <v>56</v>
      </c>
      <c r="B58" s="10" t="s">
        <v>1341</v>
      </c>
      <c r="C58" s="79" t="s">
        <v>22</v>
      </c>
      <c r="D58" s="79" t="s">
        <v>577</v>
      </c>
      <c r="E58" s="23"/>
      <c r="F58" s="23"/>
      <c r="G58" s="23"/>
      <c r="H58" s="23"/>
      <c r="I58" s="23"/>
      <c r="J58" s="64"/>
      <c r="K58" s="43"/>
    </row>
    <row r="59" spans="1:11" ht="27">
      <c r="A59" s="39">
        <v>57</v>
      </c>
      <c r="B59" s="32" t="s">
        <v>1972</v>
      </c>
      <c r="C59" s="88" t="s">
        <v>1975</v>
      </c>
      <c r="D59" s="88" t="s">
        <v>1976</v>
      </c>
      <c r="E59" s="33">
        <v>2</v>
      </c>
      <c r="F59" s="33"/>
      <c r="G59" s="33">
        <v>3</v>
      </c>
      <c r="H59" s="33"/>
      <c r="I59" s="33"/>
      <c r="J59" s="68"/>
      <c r="K59" s="60"/>
    </row>
    <row r="60" spans="1:11">
      <c r="A60" s="39">
        <v>58</v>
      </c>
      <c r="B60" s="10" t="s">
        <v>2476</v>
      </c>
      <c r="C60" s="79" t="s">
        <v>2819</v>
      </c>
      <c r="D60" s="79" t="s">
        <v>2820</v>
      </c>
      <c r="E60" s="23"/>
      <c r="F60" s="23"/>
      <c r="G60" s="23"/>
      <c r="H60" s="23"/>
      <c r="I60" s="23"/>
      <c r="J60" s="64">
        <v>1.4</v>
      </c>
      <c r="K60" s="36"/>
    </row>
    <row r="61" spans="1:11">
      <c r="A61" s="39">
        <v>59</v>
      </c>
      <c r="B61" s="10" t="s">
        <v>1957</v>
      </c>
      <c r="C61" s="79" t="s">
        <v>2166</v>
      </c>
      <c r="D61" s="79" t="s">
        <v>5270</v>
      </c>
      <c r="E61" s="23"/>
      <c r="F61" s="23"/>
      <c r="G61" s="23"/>
      <c r="H61" s="23"/>
      <c r="I61" s="23"/>
      <c r="J61" s="64">
        <v>1.3</v>
      </c>
      <c r="K61" s="43"/>
    </row>
    <row r="62" spans="1:11">
      <c r="A62" s="39">
        <v>60</v>
      </c>
      <c r="B62" s="10" t="s">
        <v>524</v>
      </c>
      <c r="C62" s="79" t="s">
        <v>4256</v>
      </c>
      <c r="D62" s="79" t="s">
        <v>4257</v>
      </c>
      <c r="E62" s="23"/>
      <c r="F62" s="23"/>
      <c r="G62" s="23"/>
      <c r="H62" s="23"/>
      <c r="I62" s="23"/>
      <c r="J62" s="64">
        <v>2</v>
      </c>
      <c r="K62" s="36"/>
    </row>
    <row r="63" spans="1:11">
      <c r="A63" s="39">
        <v>61</v>
      </c>
      <c r="B63" s="10" t="s">
        <v>524</v>
      </c>
      <c r="C63" s="79" t="s">
        <v>3599</v>
      </c>
      <c r="D63" s="79" t="s">
        <v>4255</v>
      </c>
      <c r="E63" s="23"/>
      <c r="F63" s="23"/>
      <c r="G63" s="23"/>
      <c r="H63" s="23"/>
      <c r="I63" s="23"/>
      <c r="J63" s="64">
        <v>2</v>
      </c>
      <c r="K63" s="36"/>
    </row>
    <row r="64" spans="1:11">
      <c r="A64" s="39">
        <v>62</v>
      </c>
      <c r="B64" s="10" t="s">
        <v>4100</v>
      </c>
      <c r="C64" s="79" t="s">
        <v>4048</v>
      </c>
      <c r="D64" s="79" t="s">
        <v>3393</v>
      </c>
      <c r="E64" s="23"/>
      <c r="F64" s="23"/>
      <c r="G64" s="23"/>
      <c r="H64" s="23"/>
      <c r="I64" s="23"/>
      <c r="J64" s="64">
        <v>2</v>
      </c>
      <c r="K64" s="36"/>
    </row>
    <row r="65" spans="1:11">
      <c r="A65" s="39">
        <v>63</v>
      </c>
      <c r="B65" s="10" t="s">
        <v>1302</v>
      </c>
      <c r="C65" s="79" t="s">
        <v>23</v>
      </c>
      <c r="D65" s="79" t="s">
        <v>2037</v>
      </c>
      <c r="E65" s="23"/>
      <c r="F65" s="23"/>
      <c r="G65" s="23"/>
      <c r="H65" s="23"/>
      <c r="I65" s="23"/>
      <c r="J65" s="64"/>
      <c r="K65" s="43"/>
    </row>
    <row r="66" spans="1:11">
      <c r="A66" s="39">
        <v>64</v>
      </c>
      <c r="B66" s="10" t="s">
        <v>524</v>
      </c>
      <c r="C66" s="79" t="s">
        <v>4264</v>
      </c>
      <c r="D66" s="79" t="s">
        <v>3623</v>
      </c>
      <c r="E66" s="23"/>
      <c r="F66" s="23"/>
      <c r="G66" s="23"/>
      <c r="H66" s="23"/>
      <c r="I66" s="23"/>
      <c r="J66" s="64">
        <v>2</v>
      </c>
      <c r="K66" s="36"/>
    </row>
    <row r="67" spans="1:11">
      <c r="A67" s="39">
        <v>65</v>
      </c>
      <c r="B67" s="81" t="s">
        <v>3403</v>
      </c>
      <c r="C67" s="82" t="s">
        <v>4336</v>
      </c>
      <c r="D67" s="82" t="s">
        <v>3390</v>
      </c>
      <c r="E67" s="83"/>
      <c r="F67" s="83"/>
      <c r="G67" s="83">
        <v>1</v>
      </c>
      <c r="H67" s="83"/>
      <c r="I67" s="83"/>
      <c r="J67" s="84"/>
      <c r="K67" s="85"/>
    </row>
    <row r="68" spans="1:11">
      <c r="A68" s="39">
        <v>66</v>
      </c>
      <c r="B68" s="10" t="s">
        <v>1341</v>
      </c>
      <c r="C68" s="79" t="s">
        <v>26</v>
      </c>
      <c r="D68" s="79" t="s">
        <v>2041</v>
      </c>
      <c r="E68" s="23"/>
      <c r="F68" s="23"/>
      <c r="G68" s="23"/>
      <c r="H68" s="23"/>
      <c r="I68" s="23"/>
      <c r="J68" s="64"/>
      <c r="K68" s="43"/>
    </row>
    <row r="69" spans="1:11">
      <c r="A69" s="39">
        <v>67</v>
      </c>
      <c r="B69" s="10" t="s">
        <v>2486</v>
      </c>
      <c r="C69" s="79" t="s">
        <v>2831</v>
      </c>
      <c r="D69" s="79" t="s">
        <v>2832</v>
      </c>
      <c r="E69" s="23"/>
      <c r="F69" s="23"/>
      <c r="G69" s="23"/>
      <c r="H69" s="23"/>
      <c r="I69" s="23"/>
      <c r="J69" s="64">
        <v>1.4</v>
      </c>
      <c r="K69" s="36"/>
    </row>
    <row r="70" spans="1:11" ht="27">
      <c r="A70" s="39">
        <v>68</v>
      </c>
      <c r="B70" s="10" t="s">
        <v>1341</v>
      </c>
      <c r="C70" s="79" t="s">
        <v>27</v>
      </c>
      <c r="D70" s="79" t="s">
        <v>580</v>
      </c>
      <c r="E70" s="23">
        <v>2</v>
      </c>
      <c r="F70" s="23">
        <v>2</v>
      </c>
      <c r="G70" s="23">
        <v>2</v>
      </c>
      <c r="H70" s="23">
        <v>2</v>
      </c>
      <c r="I70" s="23"/>
      <c r="J70" s="64"/>
      <c r="K70" s="43"/>
    </row>
    <row r="71" spans="1:11">
      <c r="A71" s="39">
        <v>69</v>
      </c>
      <c r="B71" s="10" t="s">
        <v>508</v>
      </c>
      <c r="C71" s="79" t="s">
        <v>3577</v>
      </c>
      <c r="D71" s="79" t="s">
        <v>3572</v>
      </c>
      <c r="E71" s="23"/>
      <c r="F71" s="23"/>
      <c r="G71" s="23"/>
      <c r="H71" s="23"/>
      <c r="I71" s="23"/>
      <c r="J71" s="64">
        <v>2</v>
      </c>
      <c r="K71" s="36"/>
    </row>
    <row r="72" spans="1:11">
      <c r="A72" s="39">
        <v>70</v>
      </c>
      <c r="B72" s="10" t="s">
        <v>4100</v>
      </c>
      <c r="C72" s="79" t="s">
        <v>4266</v>
      </c>
      <c r="D72" s="79" t="s">
        <v>3634</v>
      </c>
      <c r="E72" s="23"/>
      <c r="F72" s="23"/>
      <c r="G72" s="23"/>
      <c r="H72" s="23"/>
      <c r="I72" s="23"/>
      <c r="J72" s="64">
        <v>2</v>
      </c>
      <c r="K72" s="36"/>
    </row>
    <row r="73" spans="1:11">
      <c r="A73" s="39">
        <v>71</v>
      </c>
      <c r="B73" s="10" t="s">
        <v>3403</v>
      </c>
      <c r="C73" s="79" t="s">
        <v>4050</v>
      </c>
      <c r="D73" s="79" t="s">
        <v>4267</v>
      </c>
      <c r="E73" s="23"/>
      <c r="F73" s="23"/>
      <c r="G73" s="23"/>
      <c r="H73" s="23"/>
      <c r="I73" s="23"/>
      <c r="J73" s="64">
        <v>2</v>
      </c>
      <c r="K73" s="36"/>
    </row>
    <row r="74" spans="1:11">
      <c r="A74" s="39">
        <v>72</v>
      </c>
      <c r="B74" s="10" t="s">
        <v>3403</v>
      </c>
      <c r="C74" s="79" t="s">
        <v>3637</v>
      </c>
      <c r="D74" s="79" t="s">
        <v>3634</v>
      </c>
      <c r="E74" s="23"/>
      <c r="F74" s="23"/>
      <c r="G74" s="23"/>
      <c r="H74" s="23"/>
      <c r="I74" s="23"/>
      <c r="J74" s="64">
        <v>2</v>
      </c>
      <c r="K74" s="36"/>
    </row>
    <row r="75" spans="1:11">
      <c r="A75" s="39">
        <v>73</v>
      </c>
      <c r="B75" s="10" t="s">
        <v>3403</v>
      </c>
      <c r="C75" s="79" t="s">
        <v>4051</v>
      </c>
      <c r="D75" s="79" t="s">
        <v>4267</v>
      </c>
      <c r="E75" s="23"/>
      <c r="F75" s="23"/>
      <c r="G75" s="23"/>
      <c r="H75" s="23"/>
      <c r="I75" s="23"/>
      <c r="J75" s="64">
        <v>2</v>
      </c>
      <c r="K75" s="36"/>
    </row>
    <row r="76" spans="1:11">
      <c r="A76" s="39">
        <v>74</v>
      </c>
      <c r="B76" s="10" t="s">
        <v>3403</v>
      </c>
      <c r="C76" s="79" t="s">
        <v>4268</v>
      </c>
      <c r="D76" s="79" t="s">
        <v>3634</v>
      </c>
      <c r="E76" s="23"/>
      <c r="F76" s="23"/>
      <c r="G76" s="23"/>
      <c r="H76" s="23"/>
      <c r="I76" s="23"/>
      <c r="J76" s="64">
        <v>2</v>
      </c>
      <c r="K76" s="36"/>
    </row>
    <row r="77" spans="1:11">
      <c r="A77" s="39">
        <v>75</v>
      </c>
      <c r="B77" s="10" t="s">
        <v>4100</v>
      </c>
      <c r="C77" s="79" t="s">
        <v>3638</v>
      </c>
      <c r="D77" s="79" t="s">
        <v>4267</v>
      </c>
      <c r="E77" s="23"/>
      <c r="F77" s="23"/>
      <c r="G77" s="23"/>
      <c r="H77" s="23"/>
      <c r="I77" s="23"/>
      <c r="J77" s="64">
        <v>2</v>
      </c>
      <c r="K77" s="36"/>
    </row>
    <row r="78" spans="1:11">
      <c r="A78" s="39">
        <v>76</v>
      </c>
      <c r="B78" s="10" t="s">
        <v>1344</v>
      </c>
      <c r="C78" s="79" t="s">
        <v>986</v>
      </c>
      <c r="D78" s="79" t="s">
        <v>582</v>
      </c>
      <c r="E78" s="23">
        <v>6</v>
      </c>
      <c r="F78" s="23">
        <v>6</v>
      </c>
      <c r="G78" s="23">
        <v>6</v>
      </c>
      <c r="H78" s="23">
        <v>6</v>
      </c>
      <c r="I78" s="23"/>
      <c r="J78" s="64"/>
      <c r="K78" s="43"/>
    </row>
    <row r="79" spans="1:11">
      <c r="A79" s="39">
        <v>77</v>
      </c>
      <c r="B79" s="10" t="s">
        <v>1341</v>
      </c>
      <c r="C79" s="79" t="s">
        <v>987</v>
      </c>
      <c r="D79" s="79" t="s">
        <v>583</v>
      </c>
      <c r="E79" s="23"/>
      <c r="F79" s="23"/>
      <c r="G79" s="23"/>
      <c r="H79" s="23"/>
      <c r="I79" s="23"/>
      <c r="J79" s="64"/>
      <c r="K79" s="43"/>
    </row>
    <row r="80" spans="1:11">
      <c r="A80" s="39">
        <v>78</v>
      </c>
      <c r="B80" s="10" t="s">
        <v>1343</v>
      </c>
      <c r="C80" s="79" t="s">
        <v>31</v>
      </c>
      <c r="D80" s="79" t="s">
        <v>584</v>
      </c>
      <c r="E80" s="23"/>
      <c r="F80" s="23">
        <v>1</v>
      </c>
      <c r="G80" s="23"/>
      <c r="H80" s="23"/>
      <c r="I80" s="23"/>
      <c r="J80" s="64"/>
      <c r="K80" s="43"/>
    </row>
    <row r="81" spans="1:11">
      <c r="A81" s="39">
        <v>79</v>
      </c>
      <c r="B81" s="10" t="s">
        <v>1343</v>
      </c>
      <c r="C81" s="79" t="s">
        <v>32</v>
      </c>
      <c r="D81" s="79" t="s">
        <v>585</v>
      </c>
      <c r="E81" s="23"/>
      <c r="F81" s="23">
        <v>1</v>
      </c>
      <c r="G81" s="23"/>
      <c r="H81" s="23"/>
      <c r="I81" s="23"/>
      <c r="J81" s="64"/>
      <c r="K81" s="43"/>
    </row>
    <row r="82" spans="1:11">
      <c r="A82" s="39">
        <v>80</v>
      </c>
      <c r="B82" s="10" t="s">
        <v>1343</v>
      </c>
      <c r="C82" s="79" t="s">
        <v>33</v>
      </c>
      <c r="D82" s="79" t="s">
        <v>586</v>
      </c>
      <c r="E82" s="23"/>
      <c r="F82" s="23">
        <v>1</v>
      </c>
      <c r="G82" s="23"/>
      <c r="H82" s="23"/>
      <c r="I82" s="23"/>
      <c r="J82" s="64"/>
      <c r="K82" s="43"/>
    </row>
    <row r="83" spans="1:11">
      <c r="A83" s="39">
        <v>81</v>
      </c>
      <c r="B83" s="10" t="s">
        <v>1957</v>
      </c>
      <c r="C83" s="79" t="s">
        <v>2172</v>
      </c>
      <c r="D83" s="79" t="s">
        <v>5270</v>
      </c>
      <c r="E83" s="23"/>
      <c r="F83" s="23"/>
      <c r="G83" s="23"/>
      <c r="H83" s="23"/>
      <c r="I83" s="23"/>
      <c r="J83" s="64">
        <v>1.3</v>
      </c>
      <c r="K83" s="43"/>
    </row>
    <row r="84" spans="1:11" s="86" customFormat="1">
      <c r="A84" s="39">
        <v>82</v>
      </c>
      <c r="B84" s="10" t="s">
        <v>2511</v>
      </c>
      <c r="C84" s="79" t="s">
        <v>2512</v>
      </c>
      <c r="D84" s="79" t="s">
        <v>2513</v>
      </c>
      <c r="E84" s="23"/>
      <c r="F84" s="23"/>
      <c r="G84" s="23"/>
      <c r="H84" s="23"/>
      <c r="I84" s="23"/>
      <c r="J84" s="64">
        <v>1.4</v>
      </c>
      <c r="K84" s="36"/>
    </row>
    <row r="85" spans="1:11">
      <c r="A85" s="39">
        <v>83</v>
      </c>
      <c r="B85" s="10" t="s">
        <v>2481</v>
      </c>
      <c r="C85" s="87" t="s">
        <v>2850</v>
      </c>
      <c r="D85" s="79" t="s">
        <v>2851</v>
      </c>
      <c r="E85" s="23"/>
      <c r="F85" s="23"/>
      <c r="G85" s="23"/>
      <c r="H85" s="23"/>
      <c r="I85" s="23"/>
      <c r="J85" s="64">
        <v>1.4</v>
      </c>
      <c r="K85" s="36"/>
    </row>
    <row r="86" spans="1:11">
      <c r="A86" s="39">
        <v>84</v>
      </c>
      <c r="B86" s="10" t="s">
        <v>4230</v>
      </c>
      <c r="C86" s="79" t="s">
        <v>3522</v>
      </c>
      <c r="D86" s="79" t="s">
        <v>3523</v>
      </c>
      <c r="E86" s="23"/>
      <c r="F86" s="23"/>
      <c r="G86" s="23"/>
      <c r="H86" s="23"/>
      <c r="I86" s="23"/>
      <c r="J86" s="64">
        <v>2</v>
      </c>
      <c r="K86" s="36"/>
    </row>
    <row r="87" spans="1:11">
      <c r="A87" s="39">
        <v>85</v>
      </c>
      <c r="B87" s="10" t="s">
        <v>2481</v>
      </c>
      <c r="C87" s="79" t="s">
        <v>2484</v>
      </c>
      <c r="D87" s="79" t="s">
        <v>2485</v>
      </c>
      <c r="E87" s="23"/>
      <c r="F87" s="23"/>
      <c r="G87" s="23"/>
      <c r="H87" s="23"/>
      <c r="I87" s="23"/>
      <c r="J87" s="64">
        <v>1.4</v>
      </c>
      <c r="K87" s="36"/>
    </row>
    <row r="88" spans="1:11">
      <c r="A88" s="39">
        <v>86</v>
      </c>
      <c r="B88" s="10" t="s">
        <v>1341</v>
      </c>
      <c r="C88" s="79" t="s">
        <v>1114</v>
      </c>
      <c r="D88" s="79" t="s">
        <v>587</v>
      </c>
      <c r="E88" s="23"/>
      <c r="F88" s="23"/>
      <c r="G88" s="23"/>
      <c r="H88" s="23"/>
      <c r="I88" s="23"/>
      <c r="J88" s="64"/>
      <c r="K88" s="43"/>
    </row>
    <row r="89" spans="1:11">
      <c r="A89" s="39">
        <v>87</v>
      </c>
      <c r="B89" s="10" t="s">
        <v>524</v>
      </c>
      <c r="C89" s="79" t="s">
        <v>4261</v>
      </c>
      <c r="D89" s="79" t="s">
        <v>4262</v>
      </c>
      <c r="E89" s="23"/>
      <c r="F89" s="23"/>
      <c r="G89" s="23"/>
      <c r="H89" s="23"/>
      <c r="I89" s="23"/>
      <c r="J89" s="64">
        <v>2</v>
      </c>
      <c r="K89" s="36"/>
    </row>
    <row r="90" spans="1:11">
      <c r="A90" s="39">
        <v>88</v>
      </c>
      <c r="B90" s="10" t="s">
        <v>4252</v>
      </c>
      <c r="C90" s="79" t="s">
        <v>3792</v>
      </c>
      <c r="D90" s="79" t="s">
        <v>3789</v>
      </c>
      <c r="E90" s="23"/>
      <c r="F90" s="23"/>
      <c r="G90" s="23"/>
      <c r="H90" s="23"/>
      <c r="I90" s="23"/>
      <c r="J90" s="64">
        <v>2</v>
      </c>
      <c r="K90" s="36"/>
    </row>
    <row r="91" spans="1:11">
      <c r="A91" s="39">
        <v>89</v>
      </c>
      <c r="B91" s="10" t="s">
        <v>524</v>
      </c>
      <c r="C91" s="79" t="s">
        <v>3612</v>
      </c>
      <c r="D91" s="79" t="s">
        <v>3789</v>
      </c>
      <c r="E91" s="23"/>
      <c r="F91" s="23"/>
      <c r="G91" s="23"/>
      <c r="H91" s="23"/>
      <c r="I91" s="23"/>
      <c r="J91" s="64">
        <v>2</v>
      </c>
      <c r="K91" s="36"/>
    </row>
    <row r="92" spans="1:11">
      <c r="A92" s="39">
        <v>90</v>
      </c>
      <c r="B92" s="10" t="s">
        <v>1341</v>
      </c>
      <c r="C92" s="79" t="s">
        <v>1115</v>
      </c>
      <c r="D92" s="79" t="s">
        <v>583</v>
      </c>
      <c r="E92" s="23"/>
      <c r="F92" s="23"/>
      <c r="G92" s="23"/>
      <c r="H92" s="23"/>
      <c r="I92" s="23"/>
      <c r="J92" s="64"/>
      <c r="K92" s="43"/>
    </row>
    <row r="93" spans="1:11">
      <c r="A93" s="39">
        <v>91</v>
      </c>
      <c r="B93" s="10" t="s">
        <v>1343</v>
      </c>
      <c r="C93" s="89" t="s">
        <v>36</v>
      </c>
      <c r="D93" s="89" t="s">
        <v>588</v>
      </c>
      <c r="E93" s="25">
        <v>1</v>
      </c>
      <c r="F93" s="25"/>
      <c r="G93" s="25">
        <v>1</v>
      </c>
      <c r="H93" s="25">
        <v>1</v>
      </c>
      <c r="I93" s="25">
        <v>20</v>
      </c>
      <c r="J93" s="65"/>
      <c r="K93" s="43"/>
    </row>
    <row r="94" spans="1:11">
      <c r="A94" s="39">
        <v>92</v>
      </c>
      <c r="B94" s="10" t="s">
        <v>1341</v>
      </c>
      <c r="C94" s="79" t="s">
        <v>37</v>
      </c>
      <c r="D94" s="79" t="s">
        <v>589</v>
      </c>
      <c r="E94" s="23"/>
      <c r="F94" s="23"/>
      <c r="G94" s="23"/>
      <c r="H94" s="23"/>
      <c r="I94" s="23"/>
      <c r="J94" s="64"/>
      <c r="K94" s="43"/>
    </row>
    <row r="95" spans="1:11">
      <c r="A95" s="39">
        <v>93</v>
      </c>
      <c r="B95" s="10" t="s">
        <v>4235</v>
      </c>
      <c r="C95" s="79" t="s">
        <v>3529</v>
      </c>
      <c r="D95" s="79" t="s">
        <v>3530</v>
      </c>
      <c r="E95" s="23"/>
      <c r="F95" s="23"/>
      <c r="G95" s="23"/>
      <c r="H95" s="23"/>
      <c r="I95" s="23"/>
      <c r="J95" s="64">
        <v>2</v>
      </c>
      <c r="K95" s="36"/>
    </row>
    <row r="96" spans="1:11">
      <c r="A96" s="39">
        <v>94</v>
      </c>
      <c r="B96" s="10" t="s">
        <v>1341</v>
      </c>
      <c r="C96" s="79" t="s">
        <v>1116</v>
      </c>
      <c r="D96" s="79" t="s">
        <v>590</v>
      </c>
      <c r="E96" s="23"/>
      <c r="F96" s="23"/>
      <c r="G96" s="23"/>
      <c r="H96" s="23"/>
      <c r="I96" s="23"/>
      <c r="J96" s="64"/>
      <c r="K96" s="43"/>
    </row>
    <row r="97" spans="1:11">
      <c r="A97" s="39">
        <v>95</v>
      </c>
      <c r="B97" s="10" t="s">
        <v>1344</v>
      </c>
      <c r="C97" s="79" t="s">
        <v>39</v>
      </c>
      <c r="D97" s="79" t="s">
        <v>591</v>
      </c>
      <c r="E97" s="23">
        <v>7</v>
      </c>
      <c r="F97" s="23">
        <v>7</v>
      </c>
      <c r="G97" s="23">
        <v>7</v>
      </c>
      <c r="H97" s="23">
        <v>7</v>
      </c>
      <c r="I97" s="23"/>
      <c r="J97" s="64"/>
      <c r="K97" s="43"/>
    </row>
    <row r="98" spans="1:11">
      <c r="A98" s="39">
        <v>96</v>
      </c>
      <c r="B98" s="10" t="s">
        <v>1343</v>
      </c>
      <c r="C98" s="79" t="s">
        <v>40</v>
      </c>
      <c r="D98" s="79" t="s">
        <v>592</v>
      </c>
      <c r="E98" s="23"/>
      <c r="F98" s="23"/>
      <c r="G98" s="23">
        <v>1</v>
      </c>
      <c r="H98" s="23"/>
      <c r="I98" s="23"/>
      <c r="J98" s="64"/>
      <c r="K98" s="43"/>
    </row>
    <row r="99" spans="1:11">
      <c r="A99" s="39">
        <v>97</v>
      </c>
      <c r="B99" s="10" t="s">
        <v>2511</v>
      </c>
      <c r="C99" s="79" t="s">
        <v>2787</v>
      </c>
      <c r="D99" s="79" t="s">
        <v>2788</v>
      </c>
      <c r="E99" s="23">
        <v>1</v>
      </c>
      <c r="F99" s="23">
        <v>1</v>
      </c>
      <c r="G99" s="23">
        <v>1</v>
      </c>
      <c r="H99" s="23">
        <v>1</v>
      </c>
      <c r="I99" s="23"/>
      <c r="J99" s="64">
        <v>1.4</v>
      </c>
      <c r="K99" s="36"/>
    </row>
    <row r="100" spans="1:11">
      <c r="A100" s="39">
        <v>98</v>
      </c>
      <c r="B100" s="12" t="s">
        <v>1355</v>
      </c>
      <c r="C100" s="96" t="s">
        <v>996</v>
      </c>
      <c r="D100" s="79" t="s">
        <v>594</v>
      </c>
      <c r="E100" s="25"/>
      <c r="F100" s="25"/>
      <c r="G100" s="25"/>
      <c r="H100" s="25"/>
      <c r="I100" s="25"/>
      <c r="J100" s="65"/>
      <c r="K100" s="43"/>
    </row>
    <row r="101" spans="1:11">
      <c r="A101" s="39">
        <v>99</v>
      </c>
      <c r="B101" s="12" t="s">
        <v>1355</v>
      </c>
      <c r="C101" s="96" t="s">
        <v>998</v>
      </c>
      <c r="D101" s="79" t="s">
        <v>1117</v>
      </c>
      <c r="E101" s="25"/>
      <c r="F101" s="25"/>
      <c r="G101" s="25"/>
      <c r="H101" s="25"/>
      <c r="I101" s="25"/>
      <c r="J101" s="65"/>
      <c r="K101" s="43"/>
    </row>
    <row r="102" spans="1:11">
      <c r="A102" s="39">
        <v>100</v>
      </c>
      <c r="B102" s="10" t="s">
        <v>1355</v>
      </c>
      <c r="C102" s="89" t="s">
        <v>41</v>
      </c>
      <c r="D102" s="89" t="s">
        <v>597</v>
      </c>
      <c r="E102" s="25"/>
      <c r="F102" s="25"/>
      <c r="G102" s="25"/>
      <c r="H102" s="25"/>
      <c r="I102" s="25"/>
      <c r="J102" s="65"/>
      <c r="K102" s="43"/>
    </row>
    <row r="103" spans="1:11">
      <c r="A103" s="39">
        <v>101</v>
      </c>
      <c r="B103" s="12" t="s">
        <v>1355</v>
      </c>
      <c r="C103" s="96" t="s">
        <v>42</v>
      </c>
      <c r="D103" s="79" t="s">
        <v>594</v>
      </c>
      <c r="E103" s="25"/>
      <c r="F103" s="25"/>
      <c r="G103" s="25"/>
      <c r="H103" s="25"/>
      <c r="I103" s="25"/>
      <c r="J103" s="65"/>
      <c r="K103" s="43"/>
    </row>
    <row r="104" spans="1:11" s="31" customFormat="1">
      <c r="A104" s="39">
        <v>102</v>
      </c>
      <c r="B104" s="12" t="s">
        <v>511</v>
      </c>
      <c r="C104" s="96" t="s">
        <v>43</v>
      </c>
      <c r="D104" s="79" t="s">
        <v>1117</v>
      </c>
      <c r="E104" s="25"/>
      <c r="F104" s="25"/>
      <c r="G104" s="25"/>
      <c r="H104" s="25"/>
      <c r="I104" s="25"/>
      <c r="J104" s="65"/>
      <c r="K104" s="43"/>
    </row>
    <row r="105" spans="1:11" s="31" customFormat="1">
      <c r="A105" s="39">
        <v>103</v>
      </c>
      <c r="B105" s="10" t="s">
        <v>1355</v>
      </c>
      <c r="C105" s="89" t="s">
        <v>44</v>
      </c>
      <c r="D105" s="89" t="s">
        <v>597</v>
      </c>
      <c r="E105" s="25"/>
      <c r="F105" s="25"/>
      <c r="G105" s="25"/>
      <c r="H105" s="25"/>
      <c r="I105" s="25"/>
      <c r="J105" s="65"/>
      <c r="K105" s="61"/>
    </row>
    <row r="106" spans="1:11" s="31" customFormat="1">
      <c r="A106" s="39">
        <v>104</v>
      </c>
      <c r="B106" s="10" t="s">
        <v>1302</v>
      </c>
      <c r="C106" s="79" t="s">
        <v>45</v>
      </c>
      <c r="D106" s="79" t="s">
        <v>600</v>
      </c>
      <c r="E106" s="23">
        <v>2</v>
      </c>
      <c r="F106" s="23">
        <v>4</v>
      </c>
      <c r="G106" s="23">
        <v>2</v>
      </c>
      <c r="H106" s="23">
        <v>4</v>
      </c>
      <c r="I106" s="23"/>
      <c r="J106" s="64"/>
      <c r="K106" s="61"/>
    </row>
    <row r="107" spans="1:11" s="31" customFormat="1">
      <c r="A107" s="39">
        <v>105</v>
      </c>
      <c r="B107" s="10" t="s">
        <v>2476</v>
      </c>
      <c r="C107" s="79" t="s">
        <v>2479</v>
      </c>
      <c r="D107" s="79" t="s">
        <v>2478</v>
      </c>
      <c r="E107" s="23"/>
      <c r="F107" s="23"/>
      <c r="G107" s="23"/>
      <c r="H107" s="23"/>
      <c r="I107" s="23"/>
      <c r="J107" s="64">
        <v>1.4</v>
      </c>
      <c r="K107" s="36"/>
    </row>
    <row r="108" spans="1:11" s="31" customFormat="1">
      <c r="A108" s="39">
        <v>106</v>
      </c>
      <c r="B108" s="10" t="s">
        <v>508</v>
      </c>
      <c r="C108" s="79" t="s">
        <v>3571</v>
      </c>
      <c r="D108" s="79" t="s">
        <v>3572</v>
      </c>
      <c r="E108" s="23"/>
      <c r="F108" s="23"/>
      <c r="G108" s="23"/>
      <c r="H108" s="23"/>
      <c r="I108" s="23"/>
      <c r="J108" s="64">
        <v>2</v>
      </c>
      <c r="K108" s="36"/>
    </row>
    <row r="109" spans="1:11" s="31" customFormat="1">
      <c r="A109" s="39">
        <v>107</v>
      </c>
      <c r="B109" s="10" t="s">
        <v>1341</v>
      </c>
      <c r="C109" s="79" t="s">
        <v>46</v>
      </c>
      <c r="D109" s="79" t="s">
        <v>579</v>
      </c>
      <c r="E109" s="23"/>
      <c r="F109" s="23"/>
      <c r="G109" s="23"/>
      <c r="H109" s="23"/>
      <c r="I109" s="23"/>
      <c r="J109" s="64"/>
      <c r="K109" s="61"/>
    </row>
    <row r="110" spans="1:11" s="31" customFormat="1">
      <c r="A110" s="39">
        <v>108</v>
      </c>
      <c r="B110" s="10" t="s">
        <v>1957</v>
      </c>
      <c r="C110" s="79" t="s">
        <v>2171</v>
      </c>
      <c r="D110" s="79" t="s">
        <v>5270</v>
      </c>
      <c r="E110" s="23"/>
      <c r="F110" s="23"/>
      <c r="G110" s="23"/>
      <c r="H110" s="23"/>
      <c r="I110" s="23"/>
      <c r="J110" s="64">
        <v>1.3</v>
      </c>
      <c r="K110" s="43"/>
    </row>
    <row r="111" spans="1:11" s="31" customFormat="1">
      <c r="A111" s="39">
        <v>109</v>
      </c>
      <c r="B111" s="10" t="s">
        <v>1957</v>
      </c>
      <c r="C111" s="79" t="s">
        <v>2176</v>
      </c>
      <c r="D111" s="79" t="s">
        <v>5270</v>
      </c>
      <c r="E111" s="23"/>
      <c r="F111" s="23"/>
      <c r="G111" s="23"/>
      <c r="H111" s="23"/>
      <c r="I111" s="23"/>
      <c r="J111" s="64">
        <v>1.3</v>
      </c>
      <c r="K111" s="43"/>
    </row>
    <row r="112" spans="1:11" s="31" customFormat="1">
      <c r="A112" s="39">
        <v>110</v>
      </c>
      <c r="B112" s="81" t="s">
        <v>3889</v>
      </c>
      <c r="C112" s="82" t="s">
        <v>3885</v>
      </c>
      <c r="D112" s="82" t="s">
        <v>3921</v>
      </c>
      <c r="E112" s="83"/>
      <c r="F112" s="83"/>
      <c r="G112" s="83"/>
      <c r="H112" s="83"/>
      <c r="I112" s="83"/>
      <c r="J112" s="84"/>
      <c r="K112" s="85"/>
    </row>
    <row r="113" spans="1:11" s="31" customFormat="1">
      <c r="A113" s="39">
        <v>111</v>
      </c>
      <c r="B113" s="10" t="s">
        <v>1344</v>
      </c>
      <c r="C113" s="89" t="s">
        <v>48</v>
      </c>
      <c r="D113" s="89" t="s">
        <v>601</v>
      </c>
      <c r="E113" s="25">
        <v>2</v>
      </c>
      <c r="F113" s="25">
        <v>2</v>
      </c>
      <c r="G113" s="25">
        <v>2</v>
      </c>
      <c r="H113" s="25">
        <v>2</v>
      </c>
      <c r="I113" s="25"/>
      <c r="J113" s="65"/>
      <c r="K113" s="43"/>
    </row>
    <row r="114" spans="1:11" s="31" customFormat="1">
      <c r="A114" s="39">
        <v>112</v>
      </c>
      <c r="B114" s="10" t="s">
        <v>1356</v>
      </c>
      <c r="C114" s="89" t="s">
        <v>49</v>
      </c>
      <c r="D114" s="89" t="s">
        <v>603</v>
      </c>
      <c r="E114" s="25"/>
      <c r="F114" s="25"/>
      <c r="G114" s="25"/>
      <c r="H114" s="25"/>
      <c r="I114" s="25"/>
      <c r="J114" s="65"/>
      <c r="K114" s="43"/>
    </row>
    <row r="115" spans="1:11" s="31" customFormat="1">
      <c r="A115" s="39">
        <v>113</v>
      </c>
      <c r="B115" s="10" t="s">
        <v>2469</v>
      </c>
      <c r="C115" s="79" t="s">
        <v>2817</v>
      </c>
      <c r="D115" s="79" t="s">
        <v>2818</v>
      </c>
      <c r="E115" s="23"/>
      <c r="F115" s="23"/>
      <c r="G115" s="23"/>
      <c r="H115" s="23"/>
      <c r="I115" s="23"/>
      <c r="J115" s="64">
        <v>1.4</v>
      </c>
      <c r="K115" s="36"/>
    </row>
    <row r="116" spans="1:11" s="31" customFormat="1">
      <c r="A116" s="39">
        <v>114</v>
      </c>
      <c r="B116" s="10" t="s">
        <v>1343</v>
      </c>
      <c r="C116" s="89" t="s">
        <v>50</v>
      </c>
      <c r="D116" s="89" t="s">
        <v>605</v>
      </c>
      <c r="E116" s="25"/>
      <c r="F116" s="25">
        <v>1</v>
      </c>
      <c r="G116" s="25"/>
      <c r="H116" s="25">
        <v>3</v>
      </c>
      <c r="I116" s="25"/>
      <c r="J116" s="65"/>
      <c r="K116" s="43"/>
    </row>
    <row r="117" spans="1:11" s="31" customFormat="1">
      <c r="A117" s="39">
        <v>115</v>
      </c>
      <c r="B117" s="10" t="s">
        <v>1347</v>
      </c>
      <c r="C117" s="89" t="s">
        <v>1772</v>
      </c>
      <c r="D117" s="89" t="s">
        <v>1773</v>
      </c>
      <c r="E117" s="25"/>
      <c r="F117" s="25"/>
      <c r="G117" s="25"/>
      <c r="H117" s="25">
        <v>2</v>
      </c>
      <c r="I117" s="25"/>
      <c r="J117" s="65"/>
      <c r="K117" s="43"/>
    </row>
    <row r="118" spans="1:11" s="31" customFormat="1">
      <c r="A118" s="39">
        <v>116</v>
      </c>
      <c r="B118" s="10" t="s">
        <v>1302</v>
      </c>
      <c r="C118" s="79" t="s">
        <v>5060</v>
      </c>
      <c r="D118" s="79" t="s">
        <v>607</v>
      </c>
      <c r="E118" s="23"/>
      <c r="F118" s="23"/>
      <c r="G118" s="23"/>
      <c r="H118" s="23"/>
      <c r="I118" s="23"/>
      <c r="J118" s="64"/>
      <c r="K118" s="43"/>
    </row>
    <row r="119" spans="1:11" s="31" customFormat="1">
      <c r="A119" s="39">
        <v>117</v>
      </c>
      <c r="B119" s="10" t="s">
        <v>4100</v>
      </c>
      <c r="C119" s="79" t="s">
        <v>4269</v>
      </c>
      <c r="D119" s="79" t="s">
        <v>4270</v>
      </c>
      <c r="E119" s="23"/>
      <c r="F119" s="23"/>
      <c r="G119" s="23"/>
      <c r="H119" s="23"/>
      <c r="I119" s="23"/>
      <c r="J119" s="64">
        <v>2</v>
      </c>
      <c r="K119" s="36"/>
    </row>
    <row r="120" spans="1:11" s="31" customFormat="1">
      <c r="A120" s="39">
        <v>118</v>
      </c>
      <c r="B120" s="10" t="s">
        <v>1343</v>
      </c>
      <c r="C120" s="79" t="s">
        <v>51</v>
      </c>
      <c r="D120" s="79" t="s">
        <v>608</v>
      </c>
      <c r="E120" s="23">
        <v>1</v>
      </c>
      <c r="F120" s="23"/>
      <c r="G120" s="23"/>
      <c r="H120" s="23"/>
      <c r="I120" s="23"/>
      <c r="J120" s="64"/>
      <c r="K120" s="43"/>
    </row>
    <row r="121" spans="1:11" s="31" customFormat="1">
      <c r="A121" s="39">
        <v>119</v>
      </c>
      <c r="B121" s="10" t="s">
        <v>1341</v>
      </c>
      <c r="C121" s="79" t="s">
        <v>52</v>
      </c>
      <c r="D121" s="79" t="s">
        <v>577</v>
      </c>
      <c r="E121" s="23"/>
      <c r="F121" s="23"/>
      <c r="G121" s="23"/>
      <c r="H121" s="23"/>
      <c r="I121" s="23"/>
      <c r="J121" s="64"/>
      <c r="K121" s="43"/>
    </row>
    <row r="122" spans="1:11" s="31" customFormat="1">
      <c r="A122" s="39">
        <v>120</v>
      </c>
      <c r="B122" s="10" t="s">
        <v>1341</v>
      </c>
      <c r="C122" s="79" t="s">
        <v>1118</v>
      </c>
      <c r="D122" s="79" t="s">
        <v>1119</v>
      </c>
      <c r="E122" s="23">
        <v>2</v>
      </c>
      <c r="F122" s="23">
        <v>2</v>
      </c>
      <c r="G122" s="23">
        <v>2</v>
      </c>
      <c r="H122" s="23">
        <v>2</v>
      </c>
      <c r="I122" s="23"/>
      <c r="J122" s="64"/>
      <c r="K122" s="43"/>
    </row>
    <row r="123" spans="1:11" s="31" customFormat="1">
      <c r="A123" s="39">
        <v>121</v>
      </c>
      <c r="B123" s="10" t="s">
        <v>1341</v>
      </c>
      <c r="C123" s="79" t="s">
        <v>1120</v>
      </c>
      <c r="D123" s="79" t="s">
        <v>1121</v>
      </c>
      <c r="E123" s="23">
        <v>1</v>
      </c>
      <c r="F123" s="23">
        <v>1</v>
      </c>
      <c r="G123" s="23">
        <v>1</v>
      </c>
      <c r="H123" s="23">
        <v>1</v>
      </c>
      <c r="I123" s="23"/>
      <c r="J123" s="64"/>
      <c r="K123" s="43"/>
    </row>
    <row r="124" spans="1:11" s="31" customFormat="1">
      <c r="A124" s="39">
        <v>122</v>
      </c>
      <c r="B124" s="10" t="s">
        <v>1343</v>
      </c>
      <c r="C124" s="79" t="s">
        <v>55</v>
      </c>
      <c r="D124" s="79" t="s">
        <v>1122</v>
      </c>
      <c r="E124" s="23">
        <v>1</v>
      </c>
      <c r="F124" s="23"/>
      <c r="G124" s="23">
        <v>1</v>
      </c>
      <c r="H124" s="23"/>
      <c r="I124" s="23"/>
      <c r="J124" s="64"/>
      <c r="K124" s="43"/>
    </row>
    <row r="125" spans="1:11" s="31" customFormat="1">
      <c r="A125" s="39">
        <v>123</v>
      </c>
      <c r="B125" s="10" t="s">
        <v>1343</v>
      </c>
      <c r="C125" s="79" t="s">
        <v>56</v>
      </c>
      <c r="D125" s="79" t="s">
        <v>1123</v>
      </c>
      <c r="E125" s="23">
        <v>1</v>
      </c>
      <c r="F125" s="23"/>
      <c r="G125" s="23">
        <v>1</v>
      </c>
      <c r="H125" s="23"/>
      <c r="I125" s="23"/>
      <c r="J125" s="64"/>
      <c r="K125" s="43"/>
    </row>
    <row r="126" spans="1:11" s="31" customFormat="1">
      <c r="A126" s="39">
        <v>124</v>
      </c>
      <c r="B126" s="10" t="s">
        <v>1343</v>
      </c>
      <c r="C126" s="79" t="s">
        <v>57</v>
      </c>
      <c r="D126" s="79" t="s">
        <v>1124</v>
      </c>
      <c r="E126" s="23">
        <v>1</v>
      </c>
      <c r="F126" s="23"/>
      <c r="G126" s="23">
        <v>1</v>
      </c>
      <c r="H126" s="23"/>
      <c r="I126" s="23"/>
      <c r="J126" s="64"/>
      <c r="K126" s="43"/>
    </row>
    <row r="127" spans="1:11" s="31" customFormat="1">
      <c r="A127" s="39">
        <v>125</v>
      </c>
      <c r="B127" s="10" t="s">
        <v>1360</v>
      </c>
      <c r="C127" s="89" t="s">
        <v>58</v>
      </c>
      <c r="D127" s="89" t="s">
        <v>614</v>
      </c>
      <c r="E127" s="25"/>
      <c r="F127" s="25">
        <v>1</v>
      </c>
      <c r="G127" s="25">
        <v>1</v>
      </c>
      <c r="H127" s="25"/>
      <c r="I127" s="25"/>
      <c r="J127" s="65"/>
      <c r="K127" s="43"/>
    </row>
    <row r="128" spans="1:11" s="31" customFormat="1">
      <c r="A128" s="39">
        <v>126</v>
      </c>
      <c r="B128" s="10" t="s">
        <v>1341</v>
      </c>
      <c r="C128" s="79" t="s">
        <v>59</v>
      </c>
      <c r="D128" s="79" t="s">
        <v>579</v>
      </c>
      <c r="E128" s="23"/>
      <c r="F128" s="23"/>
      <c r="G128" s="23"/>
      <c r="H128" s="23"/>
      <c r="I128" s="23"/>
      <c r="J128" s="64"/>
      <c r="K128" s="43"/>
    </row>
    <row r="129" spans="1:11" s="31" customFormat="1">
      <c r="A129" s="39">
        <v>127</v>
      </c>
      <c r="B129" s="10" t="s">
        <v>1302</v>
      </c>
      <c r="C129" s="79" t="s">
        <v>60</v>
      </c>
      <c r="D129" s="79" t="s">
        <v>616</v>
      </c>
      <c r="E129" s="23">
        <v>5</v>
      </c>
      <c r="F129" s="23"/>
      <c r="G129" s="23"/>
      <c r="H129" s="23"/>
      <c r="I129" s="23"/>
      <c r="J129" s="64"/>
      <c r="K129" s="43"/>
    </row>
    <row r="130" spans="1:11" s="31" customFormat="1">
      <c r="A130" s="39">
        <v>128</v>
      </c>
      <c r="B130" s="10" t="s">
        <v>4100</v>
      </c>
      <c r="C130" s="79" t="s">
        <v>4053</v>
      </c>
      <c r="D130" s="79" t="s">
        <v>3400</v>
      </c>
      <c r="E130" s="23"/>
      <c r="F130" s="23"/>
      <c r="G130" s="23"/>
      <c r="H130" s="23"/>
      <c r="I130" s="23"/>
      <c r="J130" s="64">
        <v>2</v>
      </c>
      <c r="K130" s="36"/>
    </row>
    <row r="131" spans="1:11" s="31" customFormat="1">
      <c r="A131" s="39">
        <v>129</v>
      </c>
      <c r="B131" s="10" t="s">
        <v>2476</v>
      </c>
      <c r="C131" s="79" t="s">
        <v>2477</v>
      </c>
      <c r="D131" s="79" t="s">
        <v>2478</v>
      </c>
      <c r="E131" s="23"/>
      <c r="F131" s="23"/>
      <c r="G131" s="23"/>
      <c r="H131" s="23"/>
      <c r="I131" s="23"/>
      <c r="J131" s="64">
        <v>1.4</v>
      </c>
      <c r="K131" s="36"/>
    </row>
    <row r="132" spans="1:11" s="31" customFormat="1">
      <c r="A132" s="39">
        <v>130</v>
      </c>
      <c r="B132" s="10" t="s">
        <v>1343</v>
      </c>
      <c r="C132" s="89" t="s">
        <v>61</v>
      </c>
      <c r="D132" s="89" t="s">
        <v>617</v>
      </c>
      <c r="E132" s="25"/>
      <c r="F132" s="25">
        <v>1</v>
      </c>
      <c r="G132" s="25"/>
      <c r="H132" s="25"/>
      <c r="I132" s="25">
        <v>15</v>
      </c>
      <c r="J132" s="65"/>
      <c r="K132" s="43"/>
    </row>
    <row r="133" spans="1:11" s="31" customFormat="1">
      <c r="A133" s="39">
        <v>131</v>
      </c>
      <c r="B133" s="81" t="s">
        <v>3886</v>
      </c>
      <c r="C133" s="82" t="s">
        <v>3887</v>
      </c>
      <c r="D133" s="82" t="s">
        <v>4323</v>
      </c>
      <c r="E133" s="23"/>
      <c r="F133" s="23"/>
      <c r="G133" s="23"/>
      <c r="H133" s="23"/>
      <c r="I133" s="23"/>
      <c r="J133" s="64">
        <v>1.1000000000000001</v>
      </c>
      <c r="K133" s="43"/>
    </row>
    <row r="134" spans="1:11" s="31" customFormat="1">
      <c r="A134" s="39">
        <v>132</v>
      </c>
      <c r="B134" s="10" t="s">
        <v>524</v>
      </c>
      <c r="C134" s="79" t="s">
        <v>4260</v>
      </c>
      <c r="D134" s="79" t="s">
        <v>3605</v>
      </c>
      <c r="E134" s="23"/>
      <c r="F134" s="23"/>
      <c r="G134" s="23"/>
      <c r="H134" s="23"/>
      <c r="I134" s="23"/>
      <c r="J134" s="64">
        <v>2</v>
      </c>
      <c r="K134" s="36"/>
    </row>
    <row r="135" spans="1:11" s="31" customFormat="1">
      <c r="A135" s="39">
        <v>133</v>
      </c>
      <c r="B135" s="10" t="s">
        <v>502</v>
      </c>
      <c r="C135" s="79" t="s">
        <v>62</v>
      </c>
      <c r="D135" s="89" t="s">
        <v>1918</v>
      </c>
      <c r="E135" s="25"/>
      <c r="F135" s="25"/>
      <c r="G135" s="25"/>
      <c r="H135" s="25"/>
      <c r="I135" s="25"/>
      <c r="J135" s="65"/>
      <c r="K135" s="43"/>
    </row>
    <row r="136" spans="1:11" s="31" customFormat="1">
      <c r="A136" s="39">
        <v>134</v>
      </c>
      <c r="B136" s="10" t="s">
        <v>3403</v>
      </c>
      <c r="C136" s="79" t="s">
        <v>3640</v>
      </c>
      <c r="D136" s="79" t="s">
        <v>4270</v>
      </c>
      <c r="E136" s="23"/>
      <c r="F136" s="23"/>
      <c r="G136" s="23"/>
      <c r="H136" s="23"/>
      <c r="I136" s="23"/>
      <c r="J136" s="64">
        <v>2</v>
      </c>
      <c r="K136" s="36"/>
    </row>
    <row r="137" spans="1:11" s="31" customFormat="1">
      <c r="A137" s="39">
        <v>135</v>
      </c>
      <c r="B137" s="10" t="s">
        <v>524</v>
      </c>
      <c r="C137" s="79" t="s">
        <v>3321</v>
      </c>
      <c r="D137" s="79" t="s">
        <v>3786</v>
      </c>
      <c r="E137" s="23"/>
      <c r="F137" s="23"/>
      <c r="G137" s="23"/>
      <c r="H137" s="23"/>
      <c r="I137" s="23"/>
      <c r="J137" s="64">
        <v>2</v>
      </c>
      <c r="K137" s="36"/>
    </row>
    <row r="138" spans="1:11" s="31" customFormat="1">
      <c r="A138" s="39">
        <v>136</v>
      </c>
      <c r="B138" s="10" t="s">
        <v>2109</v>
      </c>
      <c r="C138" s="79" t="s">
        <v>2092</v>
      </c>
      <c r="D138" s="79" t="s">
        <v>2093</v>
      </c>
      <c r="E138" s="23"/>
      <c r="F138" s="23"/>
      <c r="G138" s="23"/>
      <c r="H138" s="23"/>
      <c r="I138" s="23"/>
      <c r="J138" s="64">
        <v>1.2</v>
      </c>
      <c r="K138" s="43"/>
    </row>
    <row r="139" spans="1:11" s="31" customFormat="1">
      <c r="A139" s="39">
        <v>137</v>
      </c>
      <c r="B139" s="10" t="s">
        <v>4100</v>
      </c>
      <c r="C139" s="79" t="s">
        <v>4054</v>
      </c>
      <c r="D139" s="79" t="s">
        <v>4270</v>
      </c>
      <c r="E139" s="23"/>
      <c r="F139" s="23"/>
      <c r="G139" s="23"/>
      <c r="H139" s="23"/>
      <c r="I139" s="23"/>
      <c r="J139" s="64">
        <v>2</v>
      </c>
      <c r="K139" s="36"/>
    </row>
    <row r="140" spans="1:11" s="31" customFormat="1">
      <c r="A140" s="39">
        <v>138</v>
      </c>
      <c r="B140" s="10" t="s">
        <v>2469</v>
      </c>
      <c r="C140" s="79" t="s">
        <v>2473</v>
      </c>
      <c r="D140" s="79" t="s">
        <v>5264</v>
      </c>
      <c r="E140" s="23"/>
      <c r="F140" s="23"/>
      <c r="G140" s="23"/>
      <c r="H140" s="23"/>
      <c r="I140" s="23"/>
      <c r="J140" s="64">
        <v>1.4</v>
      </c>
      <c r="K140" s="36"/>
    </row>
    <row r="141" spans="1:11" s="31" customFormat="1">
      <c r="A141" s="39">
        <v>139</v>
      </c>
      <c r="B141" s="10" t="s">
        <v>507</v>
      </c>
      <c r="C141" s="79" t="s">
        <v>4241</v>
      </c>
      <c r="D141" s="79" t="s">
        <v>4242</v>
      </c>
      <c r="E141" s="23"/>
      <c r="F141" s="23"/>
      <c r="G141" s="23"/>
      <c r="H141" s="23"/>
      <c r="I141" s="23"/>
      <c r="J141" s="64">
        <v>2</v>
      </c>
      <c r="K141" s="36"/>
    </row>
    <row r="142" spans="1:11" s="31" customFormat="1">
      <c r="A142" s="39">
        <v>140</v>
      </c>
      <c r="B142" s="10" t="s">
        <v>2481</v>
      </c>
      <c r="C142" s="79" t="s">
        <v>2482</v>
      </c>
      <c r="D142" s="79" t="s">
        <v>2483</v>
      </c>
      <c r="E142" s="23"/>
      <c r="F142" s="23"/>
      <c r="G142" s="23"/>
      <c r="H142" s="23"/>
      <c r="I142" s="23"/>
      <c r="J142" s="64">
        <v>1.4</v>
      </c>
      <c r="K142" s="36"/>
    </row>
    <row r="143" spans="1:11" s="31" customFormat="1">
      <c r="A143" s="39">
        <v>141</v>
      </c>
      <c r="B143" s="10" t="s">
        <v>1343</v>
      </c>
      <c r="C143" s="79" t="s">
        <v>63</v>
      </c>
      <c r="D143" s="79" t="s">
        <v>619</v>
      </c>
      <c r="E143" s="23">
        <v>1</v>
      </c>
      <c r="F143" s="23"/>
      <c r="G143" s="23"/>
      <c r="H143" s="23"/>
      <c r="I143" s="23"/>
      <c r="J143" s="64"/>
      <c r="K143" s="43"/>
    </row>
    <row r="144" spans="1:11" s="31" customFormat="1">
      <c r="A144" s="39">
        <v>142</v>
      </c>
      <c r="B144" s="10" t="s">
        <v>2511</v>
      </c>
      <c r="C144" s="79" t="s">
        <v>2727</v>
      </c>
      <c r="D144" s="79" t="s">
        <v>2728</v>
      </c>
      <c r="E144" s="23"/>
      <c r="F144" s="23"/>
      <c r="G144" s="23"/>
      <c r="H144" s="23"/>
      <c r="I144" s="23"/>
      <c r="J144" s="64">
        <v>1.4</v>
      </c>
      <c r="K144" s="36"/>
    </row>
    <row r="145" spans="1:11" s="31" customFormat="1">
      <c r="A145" s="39">
        <v>143</v>
      </c>
      <c r="B145" s="10" t="s">
        <v>1302</v>
      </c>
      <c r="C145" s="79" t="s">
        <v>64</v>
      </c>
      <c r="D145" s="79" t="s">
        <v>620</v>
      </c>
      <c r="E145" s="23">
        <v>5</v>
      </c>
      <c r="F145" s="23"/>
      <c r="G145" s="23"/>
      <c r="H145" s="23"/>
      <c r="I145" s="23"/>
      <c r="J145" s="64"/>
      <c r="K145" s="43"/>
    </row>
    <row r="146" spans="1:11" s="31" customFormat="1">
      <c r="A146" s="39">
        <v>144</v>
      </c>
      <c r="B146" s="10" t="s">
        <v>1343</v>
      </c>
      <c r="C146" s="89" t="s">
        <v>65</v>
      </c>
      <c r="D146" s="89" t="s">
        <v>621</v>
      </c>
      <c r="E146" s="25"/>
      <c r="F146" s="25"/>
      <c r="G146" s="25"/>
      <c r="H146" s="25"/>
      <c r="I146" s="25"/>
      <c r="J146" s="65"/>
      <c r="K146" s="43"/>
    </row>
    <row r="147" spans="1:11" s="31" customFormat="1">
      <c r="A147" s="39">
        <v>145</v>
      </c>
      <c r="B147" s="10" t="s">
        <v>1302</v>
      </c>
      <c r="C147" s="79" t="s">
        <v>66</v>
      </c>
      <c r="D147" s="79" t="s">
        <v>623</v>
      </c>
      <c r="E147" s="23"/>
      <c r="F147" s="23"/>
      <c r="G147" s="23"/>
      <c r="H147" s="23"/>
      <c r="I147" s="23"/>
      <c r="J147" s="64"/>
      <c r="K147" s="43"/>
    </row>
    <row r="148" spans="1:11" s="31" customFormat="1">
      <c r="A148" s="39">
        <v>146</v>
      </c>
      <c r="B148" s="10" t="s">
        <v>1341</v>
      </c>
      <c r="C148" s="79" t="s">
        <v>486</v>
      </c>
      <c r="D148" s="79" t="s">
        <v>577</v>
      </c>
      <c r="E148" s="23"/>
      <c r="F148" s="23"/>
      <c r="G148" s="23"/>
      <c r="H148" s="23"/>
      <c r="I148" s="23"/>
      <c r="J148" s="64"/>
      <c r="K148" s="43"/>
    </row>
    <row r="149" spans="1:11" s="31" customFormat="1">
      <c r="A149" s="39">
        <v>147</v>
      </c>
      <c r="B149" s="10" t="s">
        <v>1343</v>
      </c>
      <c r="C149" s="79" t="s">
        <v>67</v>
      </c>
      <c r="D149" s="79" t="s">
        <v>624</v>
      </c>
      <c r="E149" s="23"/>
      <c r="F149" s="23">
        <v>1</v>
      </c>
      <c r="G149" s="23"/>
      <c r="H149" s="23"/>
      <c r="I149" s="23"/>
      <c r="J149" s="64"/>
      <c r="K149" s="43"/>
    </row>
    <row r="150" spans="1:11" s="31" customFormat="1">
      <c r="A150" s="39">
        <v>148</v>
      </c>
      <c r="B150" s="10" t="s">
        <v>1344</v>
      </c>
      <c r="C150" s="79" t="s">
        <v>68</v>
      </c>
      <c r="D150" s="79" t="s">
        <v>625</v>
      </c>
      <c r="E150" s="23">
        <v>4</v>
      </c>
      <c r="F150" s="23">
        <v>1</v>
      </c>
      <c r="G150" s="23"/>
      <c r="H150" s="23">
        <v>1</v>
      </c>
      <c r="I150" s="23"/>
      <c r="J150" s="64"/>
      <c r="K150" s="43"/>
    </row>
    <row r="151" spans="1:11" s="31" customFormat="1">
      <c r="A151" s="39">
        <v>149</v>
      </c>
      <c r="B151" s="10" t="s">
        <v>1343</v>
      </c>
      <c r="C151" s="79" t="s">
        <v>69</v>
      </c>
      <c r="D151" s="79" t="s">
        <v>1125</v>
      </c>
      <c r="E151" s="23"/>
      <c r="F151" s="23">
        <v>1</v>
      </c>
      <c r="G151" s="23"/>
      <c r="H151" s="23"/>
      <c r="I151" s="23"/>
      <c r="J151" s="64"/>
      <c r="K151" s="43"/>
    </row>
    <row r="152" spans="1:11" s="31" customFormat="1">
      <c r="A152" s="39">
        <v>150</v>
      </c>
      <c r="B152" s="10" t="s">
        <v>1302</v>
      </c>
      <c r="C152" s="79" t="s">
        <v>70</v>
      </c>
      <c r="D152" s="79" t="s">
        <v>627</v>
      </c>
      <c r="E152" s="23"/>
      <c r="F152" s="23"/>
      <c r="G152" s="23"/>
      <c r="H152" s="23"/>
      <c r="I152" s="23"/>
      <c r="J152" s="64"/>
      <c r="K152" s="43"/>
    </row>
    <row r="153" spans="1:11" s="31" customFormat="1">
      <c r="A153" s="39">
        <v>151</v>
      </c>
      <c r="B153" s="10" t="s">
        <v>1343</v>
      </c>
      <c r="C153" s="79" t="s">
        <v>71</v>
      </c>
      <c r="D153" s="79" t="s">
        <v>628</v>
      </c>
      <c r="E153" s="23"/>
      <c r="F153" s="23">
        <v>1</v>
      </c>
      <c r="G153" s="23"/>
      <c r="H153" s="23"/>
      <c r="I153" s="23"/>
      <c r="J153" s="64"/>
      <c r="K153" s="43"/>
    </row>
    <row r="154" spans="1:11" s="31" customFormat="1">
      <c r="A154" s="39">
        <v>152</v>
      </c>
      <c r="B154" s="10" t="s">
        <v>1343</v>
      </c>
      <c r="C154" s="79" t="s">
        <v>72</v>
      </c>
      <c r="D154" s="79" t="s">
        <v>629</v>
      </c>
      <c r="E154" s="23"/>
      <c r="F154" s="23">
        <v>1</v>
      </c>
      <c r="G154" s="23"/>
      <c r="H154" s="23"/>
      <c r="I154" s="23"/>
      <c r="J154" s="64"/>
      <c r="K154" s="43"/>
    </row>
    <row r="155" spans="1:11" s="31" customFormat="1">
      <c r="A155" s="39">
        <v>153</v>
      </c>
      <c r="B155" s="10" t="s">
        <v>1343</v>
      </c>
      <c r="C155" s="89" t="s">
        <v>1126</v>
      </c>
      <c r="D155" s="89" t="s">
        <v>1127</v>
      </c>
      <c r="E155" s="25"/>
      <c r="F155" s="25"/>
      <c r="G155" s="25"/>
      <c r="H155" s="25"/>
      <c r="I155" s="25"/>
      <c r="J155" s="65"/>
      <c r="K155" s="43"/>
    </row>
    <row r="156" spans="1:11" s="31" customFormat="1">
      <c r="A156" s="39">
        <v>154</v>
      </c>
      <c r="B156" s="10" t="s">
        <v>1343</v>
      </c>
      <c r="C156" s="89" t="s">
        <v>1128</v>
      </c>
      <c r="D156" s="89" t="s">
        <v>1129</v>
      </c>
      <c r="E156" s="25"/>
      <c r="F156" s="25"/>
      <c r="G156" s="25"/>
      <c r="H156" s="25"/>
      <c r="I156" s="25"/>
      <c r="J156" s="65"/>
      <c r="K156" s="43"/>
    </row>
    <row r="157" spans="1:11" s="31" customFormat="1">
      <c r="A157" s="39">
        <v>155</v>
      </c>
      <c r="B157" s="10" t="s">
        <v>1341</v>
      </c>
      <c r="C157" s="79" t="s">
        <v>75</v>
      </c>
      <c r="D157" s="79" t="s">
        <v>632</v>
      </c>
      <c r="E157" s="23"/>
      <c r="F157" s="23"/>
      <c r="G157" s="23"/>
      <c r="H157" s="23"/>
      <c r="I157" s="23"/>
      <c r="J157" s="64"/>
      <c r="K157" s="43"/>
    </row>
    <row r="158" spans="1:11" s="31" customFormat="1">
      <c r="A158" s="39">
        <v>156</v>
      </c>
      <c r="B158" s="10" t="s">
        <v>1344</v>
      </c>
      <c r="C158" s="79" t="s">
        <v>1130</v>
      </c>
      <c r="D158" s="79" t="s">
        <v>1131</v>
      </c>
      <c r="E158" s="23">
        <v>5</v>
      </c>
      <c r="F158" s="23">
        <v>5</v>
      </c>
      <c r="G158" s="23">
        <v>5</v>
      </c>
      <c r="H158" s="23">
        <v>5</v>
      </c>
      <c r="I158" s="23"/>
      <c r="J158" s="64"/>
      <c r="K158" s="43"/>
    </row>
    <row r="159" spans="1:11" s="31" customFormat="1">
      <c r="A159" s="39">
        <v>157</v>
      </c>
      <c r="B159" s="10" t="s">
        <v>2109</v>
      </c>
      <c r="C159" s="79" t="s">
        <v>2096</v>
      </c>
      <c r="D159" s="79" t="s">
        <v>2097</v>
      </c>
      <c r="E159" s="23"/>
      <c r="F159" s="23"/>
      <c r="G159" s="23"/>
      <c r="H159" s="23"/>
      <c r="I159" s="23"/>
      <c r="J159" s="64">
        <v>1.2</v>
      </c>
      <c r="K159" s="43"/>
    </row>
    <row r="160" spans="1:11" s="31" customFormat="1">
      <c r="A160" s="39">
        <v>158</v>
      </c>
      <c r="B160" s="10" t="s">
        <v>1343</v>
      </c>
      <c r="C160" s="79" t="s">
        <v>78</v>
      </c>
      <c r="D160" s="79" t="s">
        <v>1132</v>
      </c>
      <c r="E160" s="23">
        <v>1</v>
      </c>
      <c r="F160" s="23"/>
      <c r="G160" s="23"/>
      <c r="H160" s="23"/>
      <c r="I160" s="23"/>
      <c r="J160" s="64"/>
      <c r="K160" s="43"/>
    </row>
    <row r="161" spans="1:11" s="31" customFormat="1">
      <c r="A161" s="39">
        <v>159</v>
      </c>
      <c r="B161" s="10" t="s">
        <v>1344</v>
      </c>
      <c r="C161" s="79" t="s">
        <v>79</v>
      </c>
      <c r="D161" s="79" t="s">
        <v>1133</v>
      </c>
      <c r="E161" s="23">
        <v>2</v>
      </c>
      <c r="F161" s="23">
        <v>2</v>
      </c>
      <c r="G161" s="23"/>
      <c r="H161" s="23">
        <v>2</v>
      </c>
      <c r="I161" s="23"/>
      <c r="J161" s="64"/>
      <c r="K161" s="43"/>
    </row>
    <row r="162" spans="1:11" s="31" customFormat="1">
      <c r="A162" s="39">
        <v>160</v>
      </c>
      <c r="B162" s="10" t="s">
        <v>1343</v>
      </c>
      <c r="C162" s="79" t="s">
        <v>80</v>
      </c>
      <c r="D162" s="79" t="s">
        <v>1134</v>
      </c>
      <c r="E162" s="23"/>
      <c r="F162" s="23">
        <v>1</v>
      </c>
      <c r="G162" s="23"/>
      <c r="H162" s="23"/>
      <c r="I162" s="23"/>
      <c r="J162" s="64"/>
      <c r="K162" s="43"/>
    </row>
    <row r="163" spans="1:11" s="31" customFormat="1">
      <c r="A163" s="39">
        <v>161</v>
      </c>
      <c r="B163" s="10" t="s">
        <v>2486</v>
      </c>
      <c r="C163" s="79" t="s">
        <v>2835</v>
      </c>
      <c r="D163" s="79" t="s">
        <v>2836</v>
      </c>
      <c r="E163" s="23">
        <v>2</v>
      </c>
      <c r="F163" s="23">
        <v>2</v>
      </c>
      <c r="G163" s="23">
        <v>2</v>
      </c>
      <c r="H163" s="23">
        <v>2</v>
      </c>
      <c r="I163" s="23"/>
      <c r="J163" s="64">
        <v>1.4</v>
      </c>
      <c r="K163" s="36"/>
    </row>
    <row r="164" spans="1:11" s="31" customFormat="1">
      <c r="A164" s="39">
        <v>162</v>
      </c>
      <c r="B164" s="10" t="s">
        <v>1340</v>
      </c>
      <c r="C164" s="89" t="s">
        <v>1135</v>
      </c>
      <c r="D164" s="89" t="s">
        <v>1136</v>
      </c>
      <c r="E164" s="25"/>
      <c r="F164" s="25"/>
      <c r="G164" s="25"/>
      <c r="H164" s="25"/>
      <c r="I164" s="25"/>
      <c r="J164" s="65"/>
      <c r="K164" s="43"/>
    </row>
    <row r="165" spans="1:11" s="31" customFormat="1">
      <c r="A165" s="39">
        <v>163</v>
      </c>
      <c r="B165" s="10" t="s">
        <v>4235</v>
      </c>
      <c r="C165" s="79" t="s">
        <v>4239</v>
      </c>
      <c r="D165" s="79" t="s">
        <v>3546</v>
      </c>
      <c r="E165" s="23">
        <v>5</v>
      </c>
      <c r="F165" s="23">
        <v>5</v>
      </c>
      <c r="G165" s="23">
        <v>5</v>
      </c>
      <c r="H165" s="23">
        <v>5</v>
      </c>
      <c r="I165" s="23">
        <v>20</v>
      </c>
      <c r="J165" s="64">
        <v>2</v>
      </c>
      <c r="K165" s="36"/>
    </row>
    <row r="166" spans="1:11" s="31" customFormat="1">
      <c r="A166" s="39">
        <v>164</v>
      </c>
      <c r="B166" s="10" t="s">
        <v>524</v>
      </c>
      <c r="C166" s="79" t="s">
        <v>4254</v>
      </c>
      <c r="D166" s="79" t="s">
        <v>3771</v>
      </c>
      <c r="E166" s="23"/>
      <c r="F166" s="23"/>
      <c r="G166" s="23"/>
      <c r="H166" s="23"/>
      <c r="I166" s="23"/>
      <c r="J166" s="64">
        <v>2</v>
      </c>
      <c r="K166" s="36"/>
    </row>
    <row r="167" spans="1:11" s="31" customFormat="1">
      <c r="A167" s="39">
        <v>165</v>
      </c>
      <c r="B167" s="10" t="s">
        <v>4322</v>
      </c>
      <c r="C167" s="79" t="s">
        <v>1011</v>
      </c>
      <c r="D167" s="79" t="s">
        <v>3882</v>
      </c>
      <c r="E167" s="23"/>
      <c r="F167" s="23"/>
      <c r="G167" s="23"/>
      <c r="H167" s="23"/>
      <c r="I167" s="23"/>
      <c r="J167" s="64">
        <v>2</v>
      </c>
      <c r="K167" s="36"/>
    </row>
    <row r="168" spans="1:11" s="31" customFormat="1">
      <c r="A168" s="39">
        <v>166</v>
      </c>
      <c r="B168" s="10" t="s">
        <v>3403</v>
      </c>
      <c r="C168" s="79" t="s">
        <v>3404</v>
      </c>
      <c r="D168" s="79" t="s">
        <v>3882</v>
      </c>
      <c r="E168" s="25"/>
      <c r="F168" s="25"/>
      <c r="G168" s="25"/>
      <c r="H168" s="25"/>
      <c r="I168" s="25"/>
      <c r="J168" s="65"/>
      <c r="K168" s="43"/>
    </row>
    <row r="169" spans="1:11" s="31" customFormat="1">
      <c r="A169" s="39">
        <v>167</v>
      </c>
      <c r="B169" s="81" t="s">
        <v>3889</v>
      </c>
      <c r="C169" s="82" t="s">
        <v>2155</v>
      </c>
      <c r="D169" s="82" t="s">
        <v>3891</v>
      </c>
      <c r="E169" s="23"/>
      <c r="F169" s="23"/>
      <c r="G169" s="23"/>
      <c r="H169" s="23"/>
      <c r="I169" s="23"/>
      <c r="J169" s="64">
        <v>1.3</v>
      </c>
      <c r="K169" s="43"/>
    </row>
    <row r="170" spans="1:11" s="31" customFormat="1">
      <c r="A170" s="39">
        <v>168</v>
      </c>
      <c r="B170" s="10" t="s">
        <v>1957</v>
      </c>
      <c r="C170" s="79" t="s">
        <v>2181</v>
      </c>
      <c r="D170" s="79" t="s">
        <v>5270</v>
      </c>
      <c r="E170" s="23"/>
      <c r="F170" s="23"/>
      <c r="G170" s="23"/>
      <c r="H170" s="23"/>
      <c r="I170" s="23"/>
      <c r="J170" s="64">
        <v>1.3</v>
      </c>
      <c r="K170" s="43"/>
    </row>
    <row r="171" spans="1:11" s="31" customFormat="1">
      <c r="A171" s="39">
        <v>169</v>
      </c>
      <c r="B171" s="10" t="s">
        <v>4100</v>
      </c>
      <c r="C171" s="79" t="s">
        <v>4271</v>
      </c>
      <c r="D171" s="79" t="s">
        <v>3393</v>
      </c>
      <c r="E171" s="23"/>
      <c r="F171" s="23"/>
      <c r="G171" s="23"/>
      <c r="H171" s="23"/>
      <c r="I171" s="23"/>
      <c r="J171" s="64">
        <v>2</v>
      </c>
      <c r="K171" s="36"/>
    </row>
    <row r="172" spans="1:11" s="31" customFormat="1">
      <c r="A172" s="39">
        <v>170</v>
      </c>
      <c r="B172" s="10" t="s">
        <v>1347</v>
      </c>
      <c r="C172" s="89" t="s">
        <v>1137</v>
      </c>
      <c r="D172" s="89" t="s">
        <v>1774</v>
      </c>
      <c r="E172" s="25">
        <v>3</v>
      </c>
      <c r="F172" s="25"/>
      <c r="G172" s="25"/>
      <c r="H172" s="25"/>
      <c r="I172" s="25"/>
      <c r="J172" s="65"/>
      <c r="K172" s="43"/>
    </row>
    <row r="173" spans="1:11" s="31" customFormat="1">
      <c r="A173" s="39">
        <v>171</v>
      </c>
      <c r="B173" s="10" t="s">
        <v>1341</v>
      </c>
      <c r="C173" s="79" t="s">
        <v>83</v>
      </c>
      <c r="D173" s="79" t="s">
        <v>570</v>
      </c>
      <c r="E173" s="23"/>
      <c r="F173" s="23"/>
      <c r="G173" s="23"/>
      <c r="H173" s="23"/>
      <c r="I173" s="23"/>
      <c r="J173" s="64"/>
      <c r="K173" s="61"/>
    </row>
    <row r="174" spans="1:11" s="31" customFormat="1">
      <c r="A174" s="39">
        <v>172</v>
      </c>
      <c r="B174" s="10" t="s">
        <v>2469</v>
      </c>
      <c r="C174" s="79" t="s">
        <v>2855</v>
      </c>
      <c r="D174" s="79" t="s">
        <v>2853</v>
      </c>
      <c r="E174" s="23"/>
      <c r="F174" s="23"/>
      <c r="G174" s="23"/>
      <c r="H174" s="23"/>
      <c r="I174" s="23"/>
      <c r="J174" s="64">
        <v>1.4</v>
      </c>
      <c r="K174" s="36"/>
    </row>
    <row r="175" spans="1:11" s="31" customFormat="1">
      <c r="A175" s="39">
        <v>173</v>
      </c>
      <c r="B175" s="10" t="s">
        <v>525</v>
      </c>
      <c r="C175" s="79" t="s">
        <v>4229</v>
      </c>
      <c r="D175" s="79" t="s">
        <v>3508</v>
      </c>
      <c r="E175" s="23"/>
      <c r="F175" s="23"/>
      <c r="G175" s="23"/>
      <c r="H175" s="23"/>
      <c r="I175" s="23"/>
      <c r="J175" s="64">
        <v>2</v>
      </c>
      <c r="K175" s="36"/>
    </row>
    <row r="176" spans="1:11" s="31" customFormat="1">
      <c r="A176" s="39">
        <v>174</v>
      </c>
      <c r="B176" s="10" t="s">
        <v>1344</v>
      </c>
      <c r="C176" s="79" t="s">
        <v>84</v>
      </c>
      <c r="D176" s="79" t="s">
        <v>639</v>
      </c>
      <c r="E176" s="23"/>
      <c r="F176" s="23">
        <v>2</v>
      </c>
      <c r="G176" s="23">
        <v>2</v>
      </c>
      <c r="H176" s="23">
        <v>2</v>
      </c>
      <c r="I176" s="23"/>
      <c r="J176" s="64"/>
      <c r="K176" s="61"/>
    </row>
    <row r="177" spans="1:11" s="31" customFormat="1">
      <c r="A177" s="39">
        <v>175</v>
      </c>
      <c r="B177" s="10" t="s">
        <v>1344</v>
      </c>
      <c r="C177" s="79" t="s">
        <v>85</v>
      </c>
      <c r="D177" s="79" t="s">
        <v>640</v>
      </c>
      <c r="E177" s="23">
        <v>2</v>
      </c>
      <c r="F177" s="23">
        <v>2</v>
      </c>
      <c r="G177" s="23">
        <v>2</v>
      </c>
      <c r="H177" s="23"/>
      <c r="I177" s="23"/>
      <c r="J177" s="64"/>
      <c r="K177" s="43"/>
    </row>
    <row r="178" spans="1:11" s="31" customFormat="1">
      <c r="A178" s="39">
        <v>176</v>
      </c>
      <c r="B178" s="10" t="s">
        <v>1344</v>
      </c>
      <c r="C178" s="79" t="s">
        <v>86</v>
      </c>
      <c r="D178" s="79" t="s">
        <v>641</v>
      </c>
      <c r="E178" s="23">
        <v>1</v>
      </c>
      <c r="F178" s="23">
        <v>3</v>
      </c>
      <c r="G178" s="23">
        <v>3</v>
      </c>
      <c r="H178" s="23">
        <v>3</v>
      </c>
      <c r="I178" s="23"/>
      <c r="J178" s="64"/>
      <c r="K178" s="43"/>
    </row>
    <row r="179" spans="1:11" s="31" customFormat="1">
      <c r="A179" s="39">
        <v>177</v>
      </c>
      <c r="B179" s="10" t="s">
        <v>1957</v>
      </c>
      <c r="C179" s="79" t="s">
        <v>2179</v>
      </c>
      <c r="D179" s="79" t="s">
        <v>5270</v>
      </c>
      <c r="E179" s="23"/>
      <c r="F179" s="23"/>
      <c r="G179" s="23"/>
      <c r="H179" s="23"/>
      <c r="I179" s="23"/>
      <c r="J179" s="64">
        <v>1.3</v>
      </c>
      <c r="K179" s="43"/>
    </row>
    <row r="180" spans="1:11" s="31" customFormat="1">
      <c r="A180" s="39">
        <v>178</v>
      </c>
      <c r="B180" s="10" t="s">
        <v>1344</v>
      </c>
      <c r="C180" s="79" t="s">
        <v>87</v>
      </c>
      <c r="D180" s="79" t="s">
        <v>642</v>
      </c>
      <c r="E180" s="23">
        <v>2</v>
      </c>
      <c r="F180" s="23"/>
      <c r="G180" s="23">
        <v>2</v>
      </c>
      <c r="H180" s="23">
        <v>2</v>
      </c>
      <c r="I180" s="23"/>
      <c r="J180" s="64"/>
      <c r="K180" s="43"/>
    </row>
    <row r="181" spans="1:11" s="31" customFormat="1" ht="27">
      <c r="A181" s="39">
        <v>179</v>
      </c>
      <c r="B181" s="10" t="s">
        <v>524</v>
      </c>
      <c r="C181" s="79" t="s">
        <v>3620</v>
      </c>
      <c r="D181" s="79" t="s">
        <v>3621</v>
      </c>
      <c r="E181" s="23"/>
      <c r="F181" s="23"/>
      <c r="G181" s="23"/>
      <c r="H181" s="23"/>
      <c r="I181" s="23"/>
      <c r="J181" s="64">
        <v>2</v>
      </c>
      <c r="K181" s="36"/>
    </row>
    <row r="182" spans="1:11" s="31" customFormat="1">
      <c r="A182" s="39">
        <v>180</v>
      </c>
      <c r="B182" s="10" t="s">
        <v>1933</v>
      </c>
      <c r="C182" s="79" t="s">
        <v>1940</v>
      </c>
      <c r="D182" s="79" t="s">
        <v>1941</v>
      </c>
      <c r="E182" s="23"/>
      <c r="F182" s="23"/>
      <c r="G182" s="23"/>
      <c r="H182" s="23">
        <v>4</v>
      </c>
      <c r="I182" s="23"/>
      <c r="J182" s="64"/>
      <c r="K182" s="43"/>
    </row>
    <row r="183" spans="1:11" s="31" customFormat="1">
      <c r="A183" s="39">
        <v>181</v>
      </c>
      <c r="B183" s="10" t="s">
        <v>1343</v>
      </c>
      <c r="C183" s="89" t="s">
        <v>88</v>
      </c>
      <c r="D183" s="89" t="s">
        <v>643</v>
      </c>
      <c r="E183" s="25">
        <v>1</v>
      </c>
      <c r="F183" s="25">
        <v>1</v>
      </c>
      <c r="G183" s="25">
        <v>1</v>
      </c>
      <c r="H183" s="25">
        <v>5</v>
      </c>
      <c r="I183" s="25"/>
      <c r="J183" s="65"/>
      <c r="K183" s="43"/>
    </row>
    <row r="184" spans="1:11" s="31" customFormat="1">
      <c r="A184" s="39">
        <v>182</v>
      </c>
      <c r="B184" s="10" t="s">
        <v>1934</v>
      </c>
      <c r="C184" s="79" t="s">
        <v>1944</v>
      </c>
      <c r="D184" s="87" t="s">
        <v>1945</v>
      </c>
      <c r="E184" s="23"/>
      <c r="F184" s="23"/>
      <c r="G184" s="23"/>
      <c r="H184" s="23">
        <v>4</v>
      </c>
      <c r="I184" s="23"/>
      <c r="J184" s="64"/>
      <c r="K184" s="43"/>
    </row>
    <row r="185" spans="1:11" s="31" customFormat="1">
      <c r="A185" s="39">
        <v>183</v>
      </c>
      <c r="B185" s="10" t="s">
        <v>2295</v>
      </c>
      <c r="C185" s="79" t="s">
        <v>3593</v>
      </c>
      <c r="D185" s="79" t="s">
        <v>3765</v>
      </c>
      <c r="E185" s="23"/>
      <c r="F185" s="23"/>
      <c r="G185" s="23"/>
      <c r="H185" s="23"/>
      <c r="I185" s="23"/>
      <c r="J185" s="64">
        <v>2</v>
      </c>
      <c r="K185" s="36"/>
    </row>
    <row r="186" spans="1:11" s="31" customFormat="1">
      <c r="A186" s="39">
        <v>184</v>
      </c>
      <c r="B186" s="10" t="s">
        <v>1302</v>
      </c>
      <c r="C186" s="79" t="s">
        <v>89</v>
      </c>
      <c r="D186" s="79" t="s">
        <v>1365</v>
      </c>
      <c r="E186" s="23"/>
      <c r="F186" s="23"/>
      <c r="G186" s="23">
        <v>15</v>
      </c>
      <c r="H186" s="23"/>
      <c r="I186" s="23"/>
      <c r="J186" s="64"/>
      <c r="K186" s="43"/>
    </row>
    <row r="187" spans="1:11" s="31" customFormat="1">
      <c r="A187" s="39">
        <v>185</v>
      </c>
      <c r="B187" s="81" t="s">
        <v>3403</v>
      </c>
      <c r="C187" s="82" t="s">
        <v>3953</v>
      </c>
      <c r="D187" s="82" t="s">
        <v>3954</v>
      </c>
      <c r="E187" s="23"/>
      <c r="F187" s="23"/>
      <c r="G187" s="23">
        <v>1</v>
      </c>
      <c r="H187" s="23"/>
      <c r="I187" s="23"/>
      <c r="J187" s="64"/>
      <c r="K187" s="61"/>
    </row>
    <row r="188" spans="1:11" s="31" customFormat="1" ht="27">
      <c r="A188" s="39">
        <v>186</v>
      </c>
      <c r="B188" s="10" t="s">
        <v>1343</v>
      </c>
      <c r="C188" s="79" t="s">
        <v>91</v>
      </c>
      <c r="D188" s="79" t="s">
        <v>1138</v>
      </c>
      <c r="E188" s="23">
        <v>1</v>
      </c>
      <c r="F188" s="23"/>
      <c r="G188" s="23"/>
      <c r="H188" s="23"/>
      <c r="I188" s="23"/>
      <c r="J188" s="64"/>
      <c r="K188" s="43"/>
    </row>
    <row r="189" spans="1:11" s="31" customFormat="1" ht="27">
      <c r="A189" s="39">
        <v>187</v>
      </c>
      <c r="B189" s="10" t="s">
        <v>1343</v>
      </c>
      <c r="C189" s="79" t="s">
        <v>92</v>
      </c>
      <c r="D189" s="79" t="s">
        <v>1139</v>
      </c>
      <c r="E189" s="23"/>
      <c r="F189" s="23">
        <v>1</v>
      </c>
      <c r="G189" s="23"/>
      <c r="H189" s="23"/>
      <c r="I189" s="23"/>
      <c r="J189" s="64"/>
      <c r="K189" s="43"/>
    </row>
    <row r="190" spans="1:11" s="31" customFormat="1">
      <c r="A190" s="39">
        <v>188</v>
      </c>
      <c r="B190" s="10" t="s">
        <v>1374</v>
      </c>
      <c r="C190" s="79" t="s">
        <v>1742</v>
      </c>
      <c r="D190" s="79" t="s">
        <v>1154</v>
      </c>
      <c r="E190" s="23"/>
      <c r="F190" s="23">
        <v>2</v>
      </c>
      <c r="G190" s="23"/>
      <c r="H190" s="23"/>
      <c r="I190" s="23"/>
      <c r="J190" s="64"/>
      <c r="K190" s="43"/>
    </row>
    <row r="191" spans="1:11" s="31" customFormat="1">
      <c r="A191" s="39">
        <v>189</v>
      </c>
      <c r="B191" s="10" t="s">
        <v>1374</v>
      </c>
      <c r="C191" s="79" t="s">
        <v>1743</v>
      </c>
      <c r="D191" s="79" t="s">
        <v>1155</v>
      </c>
      <c r="E191" s="23">
        <v>2</v>
      </c>
      <c r="F191" s="23"/>
      <c r="G191" s="23"/>
      <c r="H191" s="23"/>
      <c r="I191" s="23"/>
      <c r="J191" s="64"/>
      <c r="K191" s="43"/>
    </row>
    <row r="192" spans="1:11" s="31" customFormat="1">
      <c r="A192" s="39">
        <v>190</v>
      </c>
      <c r="B192" s="10" t="s">
        <v>1957</v>
      </c>
      <c r="C192" s="79" t="s">
        <v>2168</v>
      </c>
      <c r="D192" s="79" t="s">
        <v>5270</v>
      </c>
      <c r="E192" s="23"/>
      <c r="F192" s="23"/>
      <c r="G192" s="23"/>
      <c r="H192" s="23"/>
      <c r="I192" s="23"/>
      <c r="J192" s="64">
        <v>1.3</v>
      </c>
      <c r="K192" s="43"/>
    </row>
    <row r="193" spans="1:11" s="31" customFormat="1">
      <c r="A193" s="39">
        <v>191</v>
      </c>
      <c r="B193" s="10" t="s">
        <v>1302</v>
      </c>
      <c r="C193" s="79" t="s">
        <v>93</v>
      </c>
      <c r="D193" s="79" t="s">
        <v>1140</v>
      </c>
      <c r="E193" s="23">
        <v>4</v>
      </c>
      <c r="F193" s="23">
        <v>4</v>
      </c>
      <c r="G193" s="23">
        <v>4</v>
      </c>
      <c r="H193" s="23">
        <v>4</v>
      </c>
      <c r="I193" s="23"/>
      <c r="J193" s="64"/>
      <c r="K193" s="43"/>
    </row>
    <row r="194" spans="1:11" s="31" customFormat="1">
      <c r="A194" s="39">
        <v>192</v>
      </c>
      <c r="B194" s="10" t="s">
        <v>1302</v>
      </c>
      <c r="C194" s="79" t="s">
        <v>94</v>
      </c>
      <c r="D194" s="79" t="s">
        <v>649</v>
      </c>
      <c r="E194" s="23">
        <v>5</v>
      </c>
      <c r="F194" s="23">
        <v>5</v>
      </c>
      <c r="G194" s="23"/>
      <c r="H194" s="23"/>
      <c r="I194" s="23"/>
      <c r="J194" s="64"/>
      <c r="K194" s="43"/>
    </row>
    <row r="195" spans="1:11" s="31" customFormat="1">
      <c r="A195" s="39">
        <v>193</v>
      </c>
      <c r="B195" s="10" t="s">
        <v>1341</v>
      </c>
      <c r="C195" s="79" t="s">
        <v>95</v>
      </c>
      <c r="D195" s="79" t="s">
        <v>579</v>
      </c>
      <c r="E195" s="23"/>
      <c r="F195" s="23"/>
      <c r="G195" s="23"/>
      <c r="H195" s="23"/>
      <c r="I195" s="23"/>
      <c r="J195" s="64"/>
      <c r="K195" s="43"/>
    </row>
    <row r="196" spans="1:11" s="31" customFormat="1">
      <c r="A196" s="39">
        <v>194</v>
      </c>
      <c r="B196" s="10" t="s">
        <v>507</v>
      </c>
      <c r="C196" s="79" t="s">
        <v>3533</v>
      </c>
      <c r="D196" s="79" t="s">
        <v>4236</v>
      </c>
      <c r="E196" s="23"/>
      <c r="F196" s="23"/>
      <c r="G196" s="23"/>
      <c r="H196" s="23"/>
      <c r="I196" s="23"/>
      <c r="J196" s="64">
        <v>2</v>
      </c>
      <c r="K196" s="36"/>
    </row>
    <row r="197" spans="1:11" s="31" customFormat="1">
      <c r="A197" s="39">
        <v>195</v>
      </c>
      <c r="B197" s="10" t="s">
        <v>2511</v>
      </c>
      <c r="C197" s="79" t="s">
        <v>2731</v>
      </c>
      <c r="D197" s="79" t="s">
        <v>2732</v>
      </c>
      <c r="E197" s="23">
        <v>2</v>
      </c>
      <c r="F197" s="23">
        <v>2</v>
      </c>
      <c r="G197" s="23">
        <v>2</v>
      </c>
      <c r="H197" s="23">
        <v>2</v>
      </c>
      <c r="I197" s="23"/>
      <c r="J197" s="64">
        <v>1.4</v>
      </c>
      <c r="K197" s="36"/>
    </row>
    <row r="198" spans="1:11" s="31" customFormat="1">
      <c r="A198" s="39">
        <v>196</v>
      </c>
      <c r="B198" s="10" t="s">
        <v>2050</v>
      </c>
      <c r="C198" s="79" t="s">
        <v>96</v>
      </c>
      <c r="D198" s="79" t="s">
        <v>2066</v>
      </c>
      <c r="E198" s="23"/>
      <c r="F198" s="23"/>
      <c r="G198" s="23">
        <v>5</v>
      </c>
      <c r="H198" s="23">
        <v>5</v>
      </c>
      <c r="I198" s="23"/>
      <c r="J198" s="64">
        <v>1.1000000000000001</v>
      </c>
      <c r="K198" s="43"/>
    </row>
    <row r="199" spans="1:11" s="31" customFormat="1">
      <c r="A199" s="39">
        <v>197</v>
      </c>
      <c r="B199" s="10" t="s">
        <v>2511</v>
      </c>
      <c r="C199" s="79" t="s">
        <v>2791</v>
      </c>
      <c r="D199" s="79" t="s">
        <v>2792</v>
      </c>
      <c r="E199" s="23"/>
      <c r="F199" s="23"/>
      <c r="G199" s="23"/>
      <c r="H199" s="23"/>
      <c r="I199" s="23"/>
      <c r="J199" s="64">
        <v>1.4</v>
      </c>
      <c r="K199" s="36"/>
    </row>
    <row r="200" spans="1:11" s="31" customFormat="1">
      <c r="A200" s="39">
        <v>198</v>
      </c>
      <c r="B200" s="10" t="s">
        <v>4317</v>
      </c>
      <c r="C200" s="79" t="s">
        <v>4318</v>
      </c>
      <c r="D200" s="80" t="s">
        <v>4319</v>
      </c>
      <c r="E200" s="23"/>
      <c r="F200" s="23"/>
      <c r="G200" s="23"/>
      <c r="H200" s="23"/>
      <c r="I200" s="23"/>
      <c r="J200" s="64">
        <v>2</v>
      </c>
      <c r="K200" s="36"/>
    </row>
    <row r="201" spans="1:11" s="31" customFormat="1">
      <c r="A201" s="39">
        <v>199</v>
      </c>
      <c r="B201" s="10" t="s">
        <v>1341</v>
      </c>
      <c r="C201" s="79" t="s">
        <v>1141</v>
      </c>
      <c r="D201" s="79" t="s">
        <v>1142</v>
      </c>
      <c r="E201" s="25"/>
      <c r="F201" s="25"/>
      <c r="G201" s="25"/>
      <c r="H201" s="25"/>
      <c r="I201" s="25"/>
      <c r="J201" s="65"/>
      <c r="K201" s="43"/>
    </row>
    <row r="202" spans="1:11" s="31" customFormat="1">
      <c r="A202" s="39">
        <v>200</v>
      </c>
      <c r="B202" s="10" t="s">
        <v>507</v>
      </c>
      <c r="C202" s="79" t="s">
        <v>4244</v>
      </c>
      <c r="D202" s="79" t="s">
        <v>3565</v>
      </c>
      <c r="E202" s="23">
        <v>3</v>
      </c>
      <c r="F202" s="23">
        <v>2</v>
      </c>
      <c r="G202" s="23">
        <v>2</v>
      </c>
      <c r="H202" s="23">
        <v>2</v>
      </c>
      <c r="I202" s="23"/>
      <c r="J202" s="64">
        <v>2</v>
      </c>
      <c r="K202" s="36"/>
    </row>
    <row r="203" spans="1:11" s="31" customFormat="1">
      <c r="A203" s="39">
        <v>201</v>
      </c>
      <c r="B203" s="10" t="s">
        <v>525</v>
      </c>
      <c r="C203" s="79" t="s">
        <v>3500</v>
      </c>
      <c r="D203" s="79" t="s">
        <v>3671</v>
      </c>
      <c r="E203" s="23">
        <v>4</v>
      </c>
      <c r="F203" s="23"/>
      <c r="G203" s="23">
        <v>6</v>
      </c>
      <c r="H203" s="23"/>
      <c r="I203" s="23"/>
      <c r="J203" s="64">
        <v>2</v>
      </c>
      <c r="K203" s="36"/>
    </row>
    <row r="204" spans="1:11" s="31" customFormat="1" ht="27">
      <c r="A204" s="39">
        <v>202</v>
      </c>
      <c r="B204" s="10" t="s">
        <v>1347</v>
      </c>
      <c r="C204" s="79" t="s">
        <v>1775</v>
      </c>
      <c r="D204" s="79" t="s">
        <v>1776</v>
      </c>
      <c r="E204" s="23"/>
      <c r="F204" s="23"/>
      <c r="G204" s="23"/>
      <c r="H204" s="23"/>
      <c r="I204" s="23"/>
      <c r="J204" s="64"/>
      <c r="K204" s="43"/>
    </row>
    <row r="205" spans="1:11" s="31" customFormat="1">
      <c r="A205" s="39">
        <v>203</v>
      </c>
      <c r="B205" s="10" t="s">
        <v>1360</v>
      </c>
      <c r="C205" s="89" t="s">
        <v>554</v>
      </c>
      <c r="D205" s="89" t="s">
        <v>653</v>
      </c>
      <c r="E205" s="25">
        <v>1</v>
      </c>
      <c r="F205" s="25"/>
      <c r="G205" s="25">
        <v>1</v>
      </c>
      <c r="H205" s="25"/>
      <c r="I205" s="25"/>
      <c r="J205" s="65"/>
      <c r="K205" s="43"/>
    </row>
    <row r="206" spans="1:11" s="31" customFormat="1">
      <c r="A206" s="39">
        <v>204</v>
      </c>
      <c r="B206" s="10" t="s">
        <v>1341</v>
      </c>
      <c r="C206" s="79" t="s">
        <v>1018</v>
      </c>
      <c r="D206" s="79" t="s">
        <v>567</v>
      </c>
      <c r="E206" s="23"/>
      <c r="F206" s="23"/>
      <c r="G206" s="23"/>
      <c r="H206" s="23"/>
      <c r="I206" s="23"/>
      <c r="J206" s="64"/>
      <c r="K206" s="43"/>
    </row>
    <row r="207" spans="1:11" s="31" customFormat="1">
      <c r="A207" s="39">
        <v>205</v>
      </c>
      <c r="B207" s="10" t="s">
        <v>1341</v>
      </c>
      <c r="C207" s="79" t="s">
        <v>99</v>
      </c>
      <c r="D207" s="79" t="s">
        <v>579</v>
      </c>
      <c r="E207" s="23"/>
      <c r="F207" s="23"/>
      <c r="G207" s="23"/>
      <c r="H207" s="23"/>
      <c r="I207" s="23"/>
      <c r="J207" s="64"/>
      <c r="K207" s="43"/>
    </row>
    <row r="208" spans="1:11" s="31" customFormat="1">
      <c r="A208" s="39">
        <v>206</v>
      </c>
      <c r="B208" s="10" t="s">
        <v>1341</v>
      </c>
      <c r="C208" s="79" t="s">
        <v>100</v>
      </c>
      <c r="D208" s="79" t="s">
        <v>579</v>
      </c>
      <c r="E208" s="23"/>
      <c r="F208" s="23"/>
      <c r="G208" s="23"/>
      <c r="H208" s="23"/>
      <c r="I208" s="23"/>
      <c r="J208" s="64"/>
      <c r="K208" s="43"/>
    </row>
    <row r="209" spans="1:11" s="31" customFormat="1">
      <c r="A209" s="39">
        <v>207</v>
      </c>
      <c r="B209" s="10" t="s">
        <v>1344</v>
      </c>
      <c r="C209" s="89" t="s">
        <v>102</v>
      </c>
      <c r="D209" s="89" t="s">
        <v>656</v>
      </c>
      <c r="E209" s="25">
        <v>2</v>
      </c>
      <c r="F209" s="25">
        <v>2</v>
      </c>
      <c r="G209" s="25">
        <v>2</v>
      </c>
      <c r="H209" s="25">
        <v>2</v>
      </c>
      <c r="I209" s="25"/>
      <c r="J209" s="65"/>
      <c r="K209" s="43"/>
    </row>
    <row r="210" spans="1:11" s="31" customFormat="1" ht="27">
      <c r="A210" s="39">
        <v>208</v>
      </c>
      <c r="B210" s="10" t="s">
        <v>4100</v>
      </c>
      <c r="C210" s="79" t="s">
        <v>5236</v>
      </c>
      <c r="D210" s="79" t="s">
        <v>4270</v>
      </c>
      <c r="E210" s="23"/>
      <c r="F210" s="23"/>
      <c r="G210" s="23"/>
      <c r="H210" s="23"/>
      <c r="I210" s="23"/>
      <c r="J210" s="64">
        <v>2</v>
      </c>
      <c r="K210" s="36"/>
    </row>
    <row r="211" spans="1:11" s="31" customFormat="1" ht="27">
      <c r="A211" s="39">
        <v>209</v>
      </c>
      <c r="B211" s="10" t="s">
        <v>4100</v>
      </c>
      <c r="C211" s="79" t="s">
        <v>5237</v>
      </c>
      <c r="D211" s="79" t="s">
        <v>4272</v>
      </c>
      <c r="E211" s="23"/>
      <c r="F211" s="23"/>
      <c r="G211" s="23"/>
      <c r="H211" s="23"/>
      <c r="I211" s="23"/>
      <c r="J211" s="64">
        <v>2</v>
      </c>
      <c r="K211" s="36"/>
    </row>
    <row r="212" spans="1:11" s="31" customFormat="1">
      <c r="A212" s="39">
        <v>210</v>
      </c>
      <c r="B212" s="10" t="s">
        <v>1360</v>
      </c>
      <c r="C212" s="89" t="s">
        <v>103</v>
      </c>
      <c r="D212" s="89" t="s">
        <v>658</v>
      </c>
      <c r="E212" s="25">
        <v>1</v>
      </c>
      <c r="F212" s="25"/>
      <c r="G212" s="25">
        <v>1</v>
      </c>
      <c r="H212" s="25"/>
      <c r="I212" s="25"/>
      <c r="J212" s="65"/>
      <c r="K212" s="43"/>
    </row>
    <row r="213" spans="1:11" s="31" customFormat="1">
      <c r="A213" s="39">
        <v>211</v>
      </c>
      <c r="B213" s="10" t="s">
        <v>1343</v>
      </c>
      <c r="C213" s="79" t="s">
        <v>104</v>
      </c>
      <c r="D213" s="79" t="s">
        <v>660</v>
      </c>
      <c r="E213" s="23"/>
      <c r="F213" s="23"/>
      <c r="G213" s="23">
        <v>1</v>
      </c>
      <c r="H213" s="23"/>
      <c r="I213" s="23"/>
      <c r="J213" s="64"/>
      <c r="K213" s="43"/>
    </row>
    <row r="214" spans="1:11" s="31" customFormat="1">
      <c r="A214" s="39">
        <v>212</v>
      </c>
      <c r="B214" s="10" t="s">
        <v>1343</v>
      </c>
      <c r="C214" s="79" t="s">
        <v>105</v>
      </c>
      <c r="D214" s="79" t="s">
        <v>661</v>
      </c>
      <c r="E214" s="23"/>
      <c r="F214" s="23"/>
      <c r="G214" s="23">
        <v>1</v>
      </c>
      <c r="H214" s="23"/>
      <c r="I214" s="23"/>
      <c r="J214" s="64"/>
      <c r="K214" s="43"/>
    </row>
    <row r="215" spans="1:11" s="31" customFormat="1">
      <c r="A215" s="39">
        <v>213</v>
      </c>
      <c r="B215" s="10" t="s">
        <v>1343</v>
      </c>
      <c r="C215" s="79" t="s">
        <v>106</v>
      </c>
      <c r="D215" s="79" t="s">
        <v>662</v>
      </c>
      <c r="E215" s="23"/>
      <c r="F215" s="23"/>
      <c r="G215" s="23">
        <v>1</v>
      </c>
      <c r="H215" s="23"/>
      <c r="I215" s="23"/>
      <c r="J215" s="64"/>
      <c r="K215" s="43"/>
    </row>
    <row r="216" spans="1:11" s="31" customFormat="1">
      <c r="A216" s="39">
        <v>214</v>
      </c>
      <c r="B216" s="10" t="s">
        <v>1933</v>
      </c>
      <c r="C216" s="79" t="s">
        <v>1938</v>
      </c>
      <c r="D216" s="79" t="s">
        <v>1939</v>
      </c>
      <c r="E216" s="23">
        <v>2</v>
      </c>
      <c r="F216" s="23"/>
      <c r="G216" s="23">
        <v>3</v>
      </c>
      <c r="H216" s="23"/>
      <c r="I216" s="23"/>
      <c r="J216" s="64"/>
      <c r="K216" s="43"/>
    </row>
    <row r="217" spans="1:11" s="31" customFormat="1">
      <c r="A217" s="39">
        <v>215</v>
      </c>
      <c r="B217" s="10" t="s">
        <v>1933</v>
      </c>
      <c r="C217" s="79" t="s">
        <v>1936</v>
      </c>
      <c r="D217" s="79" t="s">
        <v>1937</v>
      </c>
      <c r="E217" s="23"/>
      <c r="F217" s="23"/>
      <c r="G217" s="23"/>
      <c r="H217" s="23"/>
      <c r="I217" s="23"/>
      <c r="J217" s="64"/>
      <c r="K217" s="43"/>
    </row>
    <row r="218" spans="1:11" s="31" customFormat="1">
      <c r="A218" s="39">
        <v>216</v>
      </c>
      <c r="B218" s="10" t="s">
        <v>2481</v>
      </c>
      <c r="C218" s="79" t="s">
        <v>2846</v>
      </c>
      <c r="D218" s="79" t="s">
        <v>2847</v>
      </c>
      <c r="E218" s="23"/>
      <c r="F218" s="23"/>
      <c r="G218" s="23"/>
      <c r="H218" s="23"/>
      <c r="I218" s="23"/>
      <c r="J218" s="64">
        <v>1.4</v>
      </c>
      <c r="K218" s="36"/>
    </row>
    <row r="219" spans="1:11" s="31" customFormat="1">
      <c r="A219" s="39">
        <v>217</v>
      </c>
      <c r="B219" s="10" t="s">
        <v>1343</v>
      </c>
      <c r="C219" s="79" t="s">
        <v>107</v>
      </c>
      <c r="D219" s="79" t="s">
        <v>1143</v>
      </c>
      <c r="E219" s="23">
        <v>2</v>
      </c>
      <c r="F219" s="23"/>
      <c r="G219" s="23"/>
      <c r="H219" s="23"/>
      <c r="I219" s="23"/>
      <c r="J219" s="64"/>
      <c r="K219" s="43"/>
    </row>
    <row r="220" spans="1:11" s="31" customFormat="1">
      <c r="A220" s="39">
        <v>218</v>
      </c>
      <c r="B220" s="81" t="s">
        <v>3955</v>
      </c>
      <c r="C220" s="82" t="s">
        <v>3956</v>
      </c>
      <c r="D220" s="82" t="s">
        <v>4337</v>
      </c>
      <c r="E220" s="23"/>
      <c r="F220" s="23"/>
      <c r="G220" s="23">
        <v>2</v>
      </c>
      <c r="H220" s="23"/>
      <c r="I220" s="23"/>
      <c r="J220" s="64"/>
      <c r="K220" s="43"/>
    </row>
    <row r="221" spans="1:11" s="31" customFormat="1">
      <c r="A221" s="39">
        <v>219</v>
      </c>
      <c r="B221" s="10" t="s">
        <v>1343</v>
      </c>
      <c r="C221" s="79" t="s">
        <v>109</v>
      </c>
      <c r="D221" s="79" t="s">
        <v>664</v>
      </c>
      <c r="E221" s="23"/>
      <c r="F221" s="23"/>
      <c r="G221" s="23">
        <v>1</v>
      </c>
      <c r="H221" s="23"/>
      <c r="I221" s="23"/>
      <c r="J221" s="64"/>
      <c r="K221" s="43"/>
    </row>
    <row r="222" spans="1:11" s="31" customFormat="1">
      <c r="A222" s="39">
        <v>220</v>
      </c>
      <c r="B222" s="10" t="s">
        <v>1343</v>
      </c>
      <c r="C222" s="79" t="s">
        <v>110</v>
      </c>
      <c r="D222" s="79" t="s">
        <v>1144</v>
      </c>
      <c r="E222" s="23"/>
      <c r="F222" s="23">
        <v>1</v>
      </c>
      <c r="G222" s="23"/>
      <c r="H222" s="23"/>
      <c r="I222" s="23"/>
      <c r="J222" s="64"/>
      <c r="K222" s="43"/>
    </row>
    <row r="223" spans="1:11" s="31" customFormat="1">
      <c r="A223" s="39">
        <v>221</v>
      </c>
      <c r="B223" s="81" t="s">
        <v>3889</v>
      </c>
      <c r="C223" s="82" t="s">
        <v>4353</v>
      </c>
      <c r="D223" s="82" t="s">
        <v>3944</v>
      </c>
      <c r="E223" s="83">
        <v>3</v>
      </c>
      <c r="F223" s="83"/>
      <c r="G223" s="83"/>
      <c r="H223" s="83"/>
      <c r="I223" s="83"/>
      <c r="J223" s="84"/>
      <c r="K223" s="85"/>
    </row>
    <row r="224" spans="1:11" s="31" customFormat="1">
      <c r="A224" s="39">
        <v>222</v>
      </c>
      <c r="B224" s="10" t="s">
        <v>1344</v>
      </c>
      <c r="C224" s="79" t="s">
        <v>1777</v>
      </c>
      <c r="D224" s="79" t="s">
        <v>666</v>
      </c>
      <c r="E224" s="23">
        <v>2</v>
      </c>
      <c r="F224" s="23">
        <v>3</v>
      </c>
      <c r="G224" s="23">
        <v>2</v>
      </c>
      <c r="H224" s="23">
        <v>3</v>
      </c>
      <c r="I224" s="23"/>
      <c r="J224" s="64"/>
      <c r="K224" s="43"/>
    </row>
    <row r="225" spans="1:11" s="31" customFormat="1">
      <c r="A225" s="39">
        <v>223</v>
      </c>
      <c r="B225" s="10" t="s">
        <v>1344</v>
      </c>
      <c r="C225" s="89" t="s">
        <v>1145</v>
      </c>
      <c r="D225" s="89" t="s">
        <v>1146</v>
      </c>
      <c r="E225" s="25">
        <v>3</v>
      </c>
      <c r="F225" s="25">
        <v>4</v>
      </c>
      <c r="G225" s="25">
        <v>3</v>
      </c>
      <c r="H225" s="25">
        <v>4</v>
      </c>
      <c r="I225" s="25"/>
      <c r="J225" s="65"/>
      <c r="K225" s="43"/>
    </row>
    <row r="226" spans="1:11" s="31" customFormat="1">
      <c r="A226" s="39">
        <v>224</v>
      </c>
      <c r="B226" s="10" t="s">
        <v>1343</v>
      </c>
      <c r="C226" s="89" t="s">
        <v>1147</v>
      </c>
      <c r="D226" s="89" t="s">
        <v>1148</v>
      </c>
      <c r="E226" s="25"/>
      <c r="F226" s="25"/>
      <c r="G226" s="25"/>
      <c r="H226" s="25"/>
      <c r="I226" s="25"/>
      <c r="J226" s="65"/>
      <c r="K226" s="43"/>
    </row>
    <row r="227" spans="1:11" s="31" customFormat="1">
      <c r="A227" s="39">
        <v>225</v>
      </c>
      <c r="B227" s="10" t="s">
        <v>1343</v>
      </c>
      <c r="C227" s="89" t="s">
        <v>1149</v>
      </c>
      <c r="D227" s="89" t="s">
        <v>1150</v>
      </c>
      <c r="E227" s="25"/>
      <c r="F227" s="25">
        <v>1</v>
      </c>
      <c r="G227" s="25"/>
      <c r="H227" s="25">
        <v>1</v>
      </c>
      <c r="I227" s="25"/>
      <c r="J227" s="65"/>
      <c r="K227" s="43"/>
    </row>
    <row r="228" spans="1:11" s="31" customFormat="1">
      <c r="A228" s="39">
        <v>226</v>
      </c>
      <c r="B228" s="10" t="s">
        <v>1344</v>
      </c>
      <c r="C228" s="89" t="s">
        <v>1151</v>
      </c>
      <c r="D228" s="89" t="s">
        <v>1152</v>
      </c>
      <c r="E228" s="25">
        <v>6</v>
      </c>
      <c r="F228" s="25">
        <v>2</v>
      </c>
      <c r="G228" s="25">
        <v>6</v>
      </c>
      <c r="H228" s="25">
        <v>2</v>
      </c>
      <c r="I228" s="25"/>
      <c r="J228" s="65"/>
      <c r="K228" s="43"/>
    </row>
    <row r="229" spans="1:11" s="31" customFormat="1">
      <c r="A229" s="39">
        <v>227</v>
      </c>
      <c r="B229" s="81" t="s">
        <v>3403</v>
      </c>
      <c r="C229" s="82" t="s">
        <v>4338</v>
      </c>
      <c r="D229" s="82" t="s">
        <v>4339</v>
      </c>
      <c r="E229" s="23"/>
      <c r="F229" s="23"/>
      <c r="G229" s="23">
        <v>1</v>
      </c>
      <c r="H229" s="23"/>
      <c r="I229" s="23"/>
      <c r="J229" s="64"/>
      <c r="K229" s="43"/>
    </row>
    <row r="230" spans="1:11" s="31" customFormat="1">
      <c r="A230" s="39">
        <v>228</v>
      </c>
      <c r="B230" s="10" t="s">
        <v>1343</v>
      </c>
      <c r="C230" s="79" t="s">
        <v>119</v>
      </c>
      <c r="D230" s="79" t="s">
        <v>672</v>
      </c>
      <c r="E230" s="23"/>
      <c r="F230" s="23"/>
      <c r="G230" s="23">
        <v>1</v>
      </c>
      <c r="H230" s="23"/>
      <c r="I230" s="23"/>
      <c r="J230" s="64"/>
      <c r="K230" s="43"/>
    </row>
    <row r="231" spans="1:11" s="31" customFormat="1">
      <c r="A231" s="39">
        <v>229</v>
      </c>
      <c r="B231" s="10" t="s">
        <v>1344</v>
      </c>
      <c r="C231" s="79" t="s">
        <v>120</v>
      </c>
      <c r="D231" s="79" t="s">
        <v>673</v>
      </c>
      <c r="E231" s="23">
        <v>13</v>
      </c>
      <c r="F231" s="23"/>
      <c r="G231" s="23"/>
      <c r="H231" s="23"/>
      <c r="I231" s="23"/>
      <c r="J231" s="64"/>
      <c r="K231" s="43"/>
    </row>
    <row r="232" spans="1:11">
      <c r="A232" s="39">
        <v>230</v>
      </c>
      <c r="B232" s="10" t="s">
        <v>1343</v>
      </c>
      <c r="C232" s="79" t="s">
        <v>121</v>
      </c>
      <c r="D232" s="79" t="s">
        <v>674</v>
      </c>
      <c r="E232" s="23"/>
      <c r="F232" s="23">
        <v>2</v>
      </c>
      <c r="G232" s="23"/>
      <c r="H232" s="23"/>
      <c r="I232" s="23"/>
      <c r="J232" s="64"/>
      <c r="K232" s="43"/>
    </row>
    <row r="233" spans="1:11">
      <c r="A233" s="39">
        <v>231</v>
      </c>
      <c r="B233" s="10" t="s">
        <v>4100</v>
      </c>
      <c r="C233" s="79" t="s">
        <v>3832</v>
      </c>
      <c r="D233" s="79" t="s">
        <v>4272</v>
      </c>
      <c r="E233" s="23"/>
      <c r="F233" s="23"/>
      <c r="G233" s="23"/>
      <c r="H233" s="23"/>
      <c r="I233" s="23"/>
      <c r="J233" s="64">
        <v>2</v>
      </c>
      <c r="K233" s="36"/>
    </row>
    <row r="234" spans="1:11">
      <c r="A234" s="39">
        <v>232</v>
      </c>
      <c r="B234" s="10" t="s">
        <v>4100</v>
      </c>
      <c r="C234" s="79" t="s">
        <v>4273</v>
      </c>
      <c r="D234" s="79" t="s">
        <v>4272</v>
      </c>
      <c r="E234" s="23"/>
      <c r="F234" s="23"/>
      <c r="G234" s="23"/>
      <c r="H234" s="23"/>
      <c r="I234" s="23"/>
      <c r="J234" s="64">
        <v>2</v>
      </c>
      <c r="K234" s="36"/>
    </row>
    <row r="235" spans="1:11">
      <c r="A235" s="39">
        <v>233</v>
      </c>
      <c r="B235" s="10" t="s">
        <v>1343</v>
      </c>
      <c r="C235" s="89" t="s">
        <v>122</v>
      </c>
      <c r="D235" s="89" t="s">
        <v>675</v>
      </c>
      <c r="E235" s="25">
        <v>4</v>
      </c>
      <c r="F235" s="25"/>
      <c r="G235" s="25">
        <v>6</v>
      </c>
      <c r="H235" s="25"/>
      <c r="I235" s="25"/>
      <c r="J235" s="65"/>
      <c r="K235" s="43"/>
    </row>
    <row r="236" spans="1:11">
      <c r="A236" s="39">
        <v>234</v>
      </c>
      <c r="B236" s="10" t="s">
        <v>1344</v>
      </c>
      <c r="C236" s="89" t="s">
        <v>123</v>
      </c>
      <c r="D236" s="89" t="s">
        <v>677</v>
      </c>
      <c r="E236" s="25">
        <v>2</v>
      </c>
      <c r="F236" s="25">
        <v>2</v>
      </c>
      <c r="G236" s="25">
        <v>3</v>
      </c>
      <c r="H236" s="25">
        <v>2</v>
      </c>
      <c r="I236" s="25"/>
      <c r="J236" s="65"/>
      <c r="K236" s="43"/>
    </row>
    <row r="237" spans="1:11">
      <c r="A237" s="39">
        <v>235</v>
      </c>
      <c r="B237" s="10" t="s">
        <v>1367</v>
      </c>
      <c r="C237" s="89" t="s">
        <v>124</v>
      </c>
      <c r="D237" s="89" t="s">
        <v>679</v>
      </c>
      <c r="E237" s="25"/>
      <c r="F237" s="25"/>
      <c r="G237" s="25"/>
      <c r="H237" s="25"/>
      <c r="I237" s="25"/>
      <c r="J237" s="65"/>
      <c r="K237" s="43"/>
    </row>
    <row r="238" spans="1:11">
      <c r="A238" s="39">
        <v>236</v>
      </c>
      <c r="B238" s="81" t="s">
        <v>3889</v>
      </c>
      <c r="C238" s="82" t="s">
        <v>3959</v>
      </c>
      <c r="D238" s="82" t="s">
        <v>4340</v>
      </c>
      <c r="E238" s="23"/>
      <c r="F238" s="23"/>
      <c r="G238" s="23">
        <v>2</v>
      </c>
      <c r="H238" s="23"/>
      <c r="I238" s="23"/>
      <c r="J238" s="64"/>
      <c r="K238" s="43"/>
    </row>
    <row r="239" spans="1:11">
      <c r="A239" s="39">
        <v>237</v>
      </c>
      <c r="B239" s="10" t="s">
        <v>1343</v>
      </c>
      <c r="C239" s="79" t="s">
        <v>126</v>
      </c>
      <c r="D239" s="79" t="s">
        <v>1153</v>
      </c>
      <c r="E239" s="23"/>
      <c r="F239" s="23">
        <v>2</v>
      </c>
      <c r="G239" s="23"/>
      <c r="H239" s="23"/>
      <c r="I239" s="23"/>
      <c r="J239" s="64"/>
      <c r="K239" s="43"/>
    </row>
    <row r="240" spans="1:11">
      <c r="A240" s="39">
        <v>238</v>
      </c>
      <c r="B240" s="10" t="s">
        <v>524</v>
      </c>
      <c r="C240" s="79" t="s">
        <v>3606</v>
      </c>
      <c r="D240" s="79" t="s">
        <v>3784</v>
      </c>
      <c r="E240" s="23"/>
      <c r="F240" s="23"/>
      <c r="G240" s="23"/>
      <c r="H240" s="23"/>
      <c r="I240" s="23"/>
      <c r="J240" s="64">
        <v>2</v>
      </c>
      <c r="K240" s="36"/>
    </row>
    <row r="241" spans="1:11">
      <c r="A241" s="39">
        <v>239</v>
      </c>
      <c r="B241" s="10" t="s">
        <v>1356</v>
      </c>
      <c r="C241" s="89" t="s">
        <v>127</v>
      </c>
      <c r="D241" s="89" t="s">
        <v>682</v>
      </c>
      <c r="E241" s="25"/>
      <c r="F241" s="25"/>
      <c r="G241" s="25"/>
      <c r="H241" s="25"/>
      <c r="I241" s="25"/>
      <c r="J241" s="65"/>
      <c r="K241" s="43"/>
    </row>
    <row r="242" spans="1:11">
      <c r="A242" s="39">
        <v>240</v>
      </c>
      <c r="B242" s="10" t="s">
        <v>1341</v>
      </c>
      <c r="C242" s="79" t="s">
        <v>128</v>
      </c>
      <c r="D242" s="79" t="s">
        <v>632</v>
      </c>
      <c r="E242" s="23"/>
      <c r="F242" s="23"/>
      <c r="G242" s="23"/>
      <c r="H242" s="23"/>
      <c r="I242" s="23"/>
      <c r="J242" s="64"/>
      <c r="K242" s="43"/>
    </row>
    <row r="243" spans="1:11">
      <c r="A243" s="39">
        <v>241</v>
      </c>
      <c r="B243" s="10" t="s">
        <v>1341</v>
      </c>
      <c r="C243" s="79" t="s">
        <v>129</v>
      </c>
      <c r="D243" s="79" t="s">
        <v>632</v>
      </c>
      <c r="E243" s="23"/>
      <c r="F243" s="23"/>
      <c r="G243" s="23"/>
      <c r="H243" s="23"/>
      <c r="I243" s="23"/>
      <c r="J243" s="64"/>
      <c r="K243" s="43"/>
    </row>
    <row r="244" spans="1:11">
      <c r="A244" s="39">
        <v>242</v>
      </c>
      <c r="B244" s="10" t="s">
        <v>2481</v>
      </c>
      <c r="C244" s="79" t="s">
        <v>2503</v>
      </c>
      <c r="D244" s="79" t="s">
        <v>2504</v>
      </c>
      <c r="E244" s="23"/>
      <c r="F244" s="23"/>
      <c r="G244" s="23"/>
      <c r="H244" s="23"/>
      <c r="I244" s="23"/>
      <c r="J244" s="64">
        <v>1.4</v>
      </c>
      <c r="K244" s="36"/>
    </row>
    <row r="245" spans="1:11">
      <c r="A245" s="39">
        <v>243</v>
      </c>
      <c r="B245" s="10" t="s">
        <v>2108</v>
      </c>
      <c r="C245" s="79" t="s">
        <v>2087</v>
      </c>
      <c r="D245" s="79" t="s">
        <v>2088</v>
      </c>
      <c r="E245" s="23">
        <v>2</v>
      </c>
      <c r="F245" s="23">
        <v>2</v>
      </c>
      <c r="G245" s="23">
        <v>3</v>
      </c>
      <c r="H245" s="23">
        <v>2</v>
      </c>
      <c r="I245" s="23"/>
      <c r="J245" s="64">
        <v>1.2</v>
      </c>
      <c r="K245" s="43"/>
    </row>
    <row r="246" spans="1:11">
      <c r="A246" s="39">
        <v>244</v>
      </c>
      <c r="B246" s="10" t="s">
        <v>2109</v>
      </c>
      <c r="C246" s="79" t="s">
        <v>2090</v>
      </c>
      <c r="D246" s="79" t="s">
        <v>2091</v>
      </c>
      <c r="E246" s="23">
        <v>4</v>
      </c>
      <c r="F246" s="23"/>
      <c r="G246" s="23">
        <v>6</v>
      </c>
      <c r="H246" s="23"/>
      <c r="I246" s="23"/>
      <c r="J246" s="64">
        <v>1.2</v>
      </c>
      <c r="K246" s="43"/>
    </row>
    <row r="247" spans="1:11">
      <c r="A247" s="39">
        <v>245</v>
      </c>
      <c r="B247" s="10" t="s">
        <v>507</v>
      </c>
      <c r="C247" s="79" t="s">
        <v>3556</v>
      </c>
      <c r="D247" s="79" t="s">
        <v>3557</v>
      </c>
      <c r="E247" s="23">
        <v>2</v>
      </c>
      <c r="F247" s="23">
        <v>3</v>
      </c>
      <c r="G247" s="23">
        <v>2</v>
      </c>
      <c r="H247" s="23">
        <v>2</v>
      </c>
      <c r="I247" s="23"/>
      <c r="J247" s="64">
        <v>2</v>
      </c>
      <c r="K247" s="36"/>
    </row>
    <row r="248" spans="1:11">
      <c r="A248" s="39">
        <v>246</v>
      </c>
      <c r="B248" s="10" t="s">
        <v>525</v>
      </c>
      <c r="C248" s="79" t="s">
        <v>3519</v>
      </c>
      <c r="D248" s="79" t="s">
        <v>3690</v>
      </c>
      <c r="E248" s="23">
        <v>4</v>
      </c>
      <c r="F248" s="23"/>
      <c r="G248" s="23">
        <v>6</v>
      </c>
      <c r="H248" s="23"/>
      <c r="I248" s="23"/>
      <c r="J248" s="64">
        <v>2</v>
      </c>
      <c r="K248" s="36"/>
    </row>
    <row r="249" spans="1:11">
      <c r="A249" s="39">
        <v>247</v>
      </c>
      <c r="B249" s="10" t="s">
        <v>1302</v>
      </c>
      <c r="C249" s="79" t="s">
        <v>130</v>
      </c>
      <c r="D249" s="79" t="s">
        <v>1156</v>
      </c>
      <c r="E249" s="23">
        <v>4</v>
      </c>
      <c r="F249" s="23">
        <v>5</v>
      </c>
      <c r="G249" s="23"/>
      <c r="H249" s="23">
        <v>5</v>
      </c>
      <c r="I249" s="23"/>
      <c r="J249" s="64"/>
      <c r="K249" s="61"/>
    </row>
    <row r="250" spans="1:11">
      <c r="A250" s="39">
        <v>248</v>
      </c>
      <c r="B250" s="10" t="s">
        <v>508</v>
      </c>
      <c r="C250" s="79" t="s">
        <v>2008</v>
      </c>
      <c r="D250" s="79" t="s">
        <v>577</v>
      </c>
      <c r="E250" s="23"/>
      <c r="F250" s="23"/>
      <c r="G250" s="23"/>
      <c r="H250" s="23"/>
      <c r="I250" s="23"/>
      <c r="J250" s="64"/>
      <c r="K250" s="43"/>
    </row>
    <row r="251" spans="1:11">
      <c r="A251" s="39">
        <v>249</v>
      </c>
      <c r="B251" s="10" t="s">
        <v>1341</v>
      </c>
      <c r="C251" s="79" t="s">
        <v>553</v>
      </c>
      <c r="D251" s="79" t="s">
        <v>685</v>
      </c>
      <c r="E251" s="23">
        <v>1</v>
      </c>
      <c r="F251" s="23">
        <v>1</v>
      </c>
      <c r="G251" s="23">
        <v>1</v>
      </c>
      <c r="H251" s="23">
        <v>1</v>
      </c>
      <c r="I251" s="23"/>
      <c r="J251" s="64"/>
      <c r="K251" s="43"/>
    </row>
    <row r="252" spans="1:11">
      <c r="A252" s="39">
        <v>250</v>
      </c>
      <c r="B252" s="10" t="s">
        <v>1344</v>
      </c>
      <c r="C252" s="89" t="s">
        <v>131</v>
      </c>
      <c r="D252" s="89" t="s">
        <v>687</v>
      </c>
      <c r="E252" s="25">
        <v>3</v>
      </c>
      <c r="F252" s="25">
        <v>3</v>
      </c>
      <c r="G252" s="25"/>
      <c r="H252" s="25"/>
      <c r="I252" s="25"/>
      <c r="J252" s="65"/>
      <c r="K252" s="43"/>
    </row>
    <row r="253" spans="1:11">
      <c r="A253" s="39">
        <v>251</v>
      </c>
      <c r="B253" s="10" t="s">
        <v>1341</v>
      </c>
      <c r="C253" s="79" t="s">
        <v>132</v>
      </c>
      <c r="D253" s="79" t="s">
        <v>570</v>
      </c>
      <c r="E253" s="23"/>
      <c r="F253" s="23"/>
      <c r="G253" s="23"/>
      <c r="H253" s="23"/>
      <c r="I253" s="23"/>
      <c r="J253" s="64"/>
      <c r="K253" s="43"/>
    </row>
    <row r="254" spans="1:11">
      <c r="A254" s="39">
        <v>252</v>
      </c>
      <c r="B254" s="10" t="s">
        <v>2247</v>
      </c>
      <c r="C254" s="79" t="s">
        <v>2250</v>
      </c>
      <c r="D254" s="79" t="s">
        <v>2251</v>
      </c>
      <c r="E254" s="23"/>
      <c r="F254" s="23"/>
      <c r="G254" s="23"/>
      <c r="H254" s="23"/>
      <c r="I254" s="23"/>
      <c r="J254" s="64">
        <v>1.3</v>
      </c>
      <c r="K254" s="43"/>
    </row>
    <row r="255" spans="1:11">
      <c r="A255" s="39">
        <v>253</v>
      </c>
      <c r="B255" s="10" t="s">
        <v>2511</v>
      </c>
      <c r="C255" s="79" t="s">
        <v>2733</v>
      </c>
      <c r="D255" s="79" t="s">
        <v>2734</v>
      </c>
      <c r="E255" s="23"/>
      <c r="F255" s="23">
        <v>1</v>
      </c>
      <c r="G255" s="23"/>
      <c r="H255" s="23">
        <v>1</v>
      </c>
      <c r="I255" s="23"/>
      <c r="J255" s="64">
        <v>1.4</v>
      </c>
      <c r="K255" s="36"/>
    </row>
    <row r="256" spans="1:11">
      <c r="A256" s="39">
        <v>254</v>
      </c>
      <c r="B256" s="10" t="s">
        <v>2511</v>
      </c>
      <c r="C256" s="79" t="s">
        <v>2725</v>
      </c>
      <c r="D256" s="79" t="s">
        <v>2726</v>
      </c>
      <c r="E256" s="23"/>
      <c r="F256" s="23"/>
      <c r="G256" s="23"/>
      <c r="H256" s="23"/>
      <c r="I256" s="23"/>
      <c r="J256" s="64">
        <v>1.4</v>
      </c>
      <c r="K256" s="36"/>
    </row>
    <row r="257" spans="1:11">
      <c r="A257" s="39">
        <v>255</v>
      </c>
      <c r="B257" s="10" t="s">
        <v>1341</v>
      </c>
      <c r="C257" s="79" t="s">
        <v>133</v>
      </c>
      <c r="D257" s="79" t="s">
        <v>570</v>
      </c>
      <c r="E257" s="23"/>
      <c r="F257" s="23"/>
      <c r="G257" s="23"/>
      <c r="H257" s="23"/>
      <c r="I257" s="23"/>
      <c r="J257" s="64"/>
      <c r="K257" s="43"/>
    </row>
    <row r="258" spans="1:11">
      <c r="A258" s="39">
        <v>256</v>
      </c>
      <c r="B258" s="10" t="s">
        <v>1343</v>
      </c>
      <c r="C258" s="79" t="s">
        <v>134</v>
      </c>
      <c r="D258" s="79" t="s">
        <v>1157</v>
      </c>
      <c r="E258" s="23"/>
      <c r="F258" s="23"/>
      <c r="G258" s="23">
        <v>1</v>
      </c>
      <c r="H258" s="23"/>
      <c r="I258" s="23"/>
      <c r="J258" s="64"/>
      <c r="K258" s="43"/>
    </row>
    <row r="259" spans="1:11">
      <c r="A259" s="39">
        <v>257</v>
      </c>
      <c r="B259" s="10" t="s">
        <v>2486</v>
      </c>
      <c r="C259" s="79" t="s">
        <v>2823</v>
      </c>
      <c r="D259" s="79" t="s">
        <v>2824</v>
      </c>
      <c r="E259" s="23"/>
      <c r="F259" s="23"/>
      <c r="G259" s="23"/>
      <c r="H259" s="23"/>
      <c r="I259" s="23"/>
      <c r="J259" s="64">
        <v>1.4</v>
      </c>
      <c r="K259" s="36"/>
    </row>
    <row r="260" spans="1:11">
      <c r="A260" s="39">
        <v>258</v>
      </c>
      <c r="B260" s="10" t="s">
        <v>2877</v>
      </c>
      <c r="C260" s="79" t="s">
        <v>2878</v>
      </c>
      <c r="D260" s="79" t="s">
        <v>2879</v>
      </c>
      <c r="E260" s="23"/>
      <c r="F260" s="23"/>
      <c r="G260" s="23"/>
      <c r="H260" s="23"/>
      <c r="I260" s="23"/>
      <c r="J260" s="64">
        <v>1.4</v>
      </c>
      <c r="K260" s="36"/>
    </row>
    <row r="261" spans="1:11">
      <c r="A261" s="39">
        <v>259</v>
      </c>
      <c r="B261" s="10" t="s">
        <v>1343</v>
      </c>
      <c r="C261" s="89" t="s">
        <v>135</v>
      </c>
      <c r="D261" s="89" t="s">
        <v>690</v>
      </c>
      <c r="E261" s="25"/>
      <c r="F261" s="25"/>
      <c r="G261" s="25"/>
      <c r="H261" s="25"/>
      <c r="I261" s="25"/>
      <c r="J261" s="65"/>
      <c r="K261" s="43"/>
    </row>
    <row r="262" spans="1:11">
      <c r="A262" s="39">
        <v>260</v>
      </c>
      <c r="B262" s="32" t="s">
        <v>1962</v>
      </c>
      <c r="C262" s="88" t="s">
        <v>1977</v>
      </c>
      <c r="D262" s="88" t="s">
        <v>1978</v>
      </c>
      <c r="E262" s="33"/>
      <c r="F262" s="33"/>
      <c r="G262" s="33"/>
      <c r="H262" s="33"/>
      <c r="I262" s="33"/>
      <c r="J262" s="68"/>
      <c r="K262" s="60"/>
    </row>
    <row r="263" spans="1:11">
      <c r="A263" s="39">
        <v>261</v>
      </c>
      <c r="B263" s="10" t="s">
        <v>2795</v>
      </c>
      <c r="C263" s="79" t="s">
        <v>2802</v>
      </c>
      <c r="D263" s="79" t="s">
        <v>2803</v>
      </c>
      <c r="E263" s="23"/>
      <c r="F263" s="23"/>
      <c r="G263" s="23"/>
      <c r="H263" s="23"/>
      <c r="I263" s="23"/>
      <c r="J263" s="64">
        <v>1.4</v>
      </c>
      <c r="K263" s="36"/>
    </row>
    <row r="264" spans="1:11">
      <c r="A264" s="39">
        <v>262</v>
      </c>
      <c r="B264" s="10" t="s">
        <v>1302</v>
      </c>
      <c r="C264" s="79" t="s">
        <v>136</v>
      </c>
      <c r="D264" s="79" t="s">
        <v>2010</v>
      </c>
      <c r="E264" s="23">
        <v>8</v>
      </c>
      <c r="F264" s="23"/>
      <c r="G264" s="23"/>
      <c r="H264" s="23">
        <v>8</v>
      </c>
      <c r="I264" s="23"/>
      <c r="J264" s="64"/>
      <c r="K264" s="43"/>
    </row>
    <row r="265" spans="1:11">
      <c r="A265" s="39">
        <v>263</v>
      </c>
      <c r="B265" s="10" t="s">
        <v>1343</v>
      </c>
      <c r="C265" s="79" t="s">
        <v>1158</v>
      </c>
      <c r="D265" s="79" t="s">
        <v>1159</v>
      </c>
      <c r="E265" s="23"/>
      <c r="F265" s="23"/>
      <c r="G265" s="23"/>
      <c r="H265" s="23"/>
      <c r="I265" s="23"/>
      <c r="J265" s="64"/>
      <c r="K265" s="43"/>
    </row>
    <row r="266" spans="1:11">
      <c r="A266" s="39">
        <v>264</v>
      </c>
      <c r="B266" s="10" t="s">
        <v>1341</v>
      </c>
      <c r="C266" s="79" t="s">
        <v>139</v>
      </c>
      <c r="D266" s="79" t="s">
        <v>567</v>
      </c>
      <c r="E266" s="23"/>
      <c r="F266" s="23"/>
      <c r="G266" s="23"/>
      <c r="H266" s="23"/>
      <c r="I266" s="23"/>
      <c r="J266" s="64"/>
      <c r="K266" s="43"/>
    </row>
    <row r="267" spans="1:11">
      <c r="A267" s="39">
        <v>265</v>
      </c>
      <c r="B267" s="10" t="s">
        <v>1343</v>
      </c>
      <c r="C267" s="79" t="s">
        <v>141</v>
      </c>
      <c r="D267" s="79" t="s">
        <v>1162</v>
      </c>
      <c r="E267" s="23">
        <v>1</v>
      </c>
      <c r="F267" s="23"/>
      <c r="G267" s="23"/>
      <c r="H267" s="23"/>
      <c r="I267" s="23"/>
      <c r="J267" s="64"/>
      <c r="K267" s="43"/>
    </row>
    <row r="268" spans="1:11">
      <c r="A268" s="39">
        <v>266</v>
      </c>
      <c r="B268" s="10" t="s">
        <v>1343</v>
      </c>
      <c r="C268" s="79" t="s">
        <v>1163</v>
      </c>
      <c r="D268" s="79" t="s">
        <v>1164</v>
      </c>
      <c r="E268" s="23">
        <v>1</v>
      </c>
      <c r="F268" s="23"/>
      <c r="G268" s="23"/>
      <c r="H268" s="23"/>
      <c r="I268" s="23"/>
      <c r="J268" s="64"/>
      <c r="K268" s="61"/>
    </row>
    <row r="269" spans="1:11">
      <c r="A269" s="39">
        <v>267</v>
      </c>
      <c r="B269" s="10" t="s">
        <v>1343</v>
      </c>
      <c r="C269" s="79" t="s">
        <v>1165</v>
      </c>
      <c r="D269" s="79" t="s">
        <v>1166</v>
      </c>
      <c r="E269" s="23">
        <v>1</v>
      </c>
      <c r="F269" s="23"/>
      <c r="G269" s="23"/>
      <c r="H269" s="23"/>
      <c r="I269" s="23"/>
      <c r="J269" s="64"/>
      <c r="K269" s="43"/>
    </row>
    <row r="270" spans="1:11">
      <c r="A270" s="39">
        <v>268</v>
      </c>
      <c r="B270" s="10" t="s">
        <v>1343</v>
      </c>
      <c r="C270" s="79" t="s">
        <v>1167</v>
      </c>
      <c r="D270" s="79" t="s">
        <v>1168</v>
      </c>
      <c r="E270" s="23">
        <v>1</v>
      </c>
      <c r="F270" s="23"/>
      <c r="G270" s="23"/>
      <c r="H270" s="23"/>
      <c r="I270" s="23"/>
      <c r="J270" s="64"/>
      <c r="K270" s="43"/>
    </row>
    <row r="271" spans="1:11">
      <c r="A271" s="39">
        <v>269</v>
      </c>
      <c r="B271" s="10" t="s">
        <v>1343</v>
      </c>
      <c r="C271" s="79" t="s">
        <v>1169</v>
      </c>
      <c r="D271" s="79" t="s">
        <v>1170</v>
      </c>
      <c r="E271" s="23">
        <v>1</v>
      </c>
      <c r="F271" s="23"/>
      <c r="G271" s="23"/>
      <c r="H271" s="23"/>
      <c r="I271" s="23"/>
      <c r="J271" s="64"/>
      <c r="K271" s="61"/>
    </row>
    <row r="272" spans="1:11">
      <c r="A272" s="39">
        <v>270</v>
      </c>
      <c r="B272" s="10" t="s">
        <v>1341</v>
      </c>
      <c r="C272" s="79" t="s">
        <v>1171</v>
      </c>
      <c r="D272" s="79" t="s">
        <v>570</v>
      </c>
      <c r="E272" s="23"/>
      <c r="F272" s="23"/>
      <c r="G272" s="23"/>
      <c r="H272" s="23"/>
      <c r="I272" s="23"/>
      <c r="J272" s="64"/>
      <c r="K272" s="43"/>
    </row>
    <row r="273" spans="1:11">
      <c r="A273" s="39">
        <v>271</v>
      </c>
      <c r="B273" s="10" t="s">
        <v>533</v>
      </c>
      <c r="C273" s="79" t="s">
        <v>3805</v>
      </c>
      <c r="D273" s="79" t="s">
        <v>3807</v>
      </c>
      <c r="E273" s="23"/>
      <c r="F273" s="23"/>
      <c r="G273" s="23"/>
      <c r="H273" s="23"/>
      <c r="I273" s="23"/>
      <c r="J273" s="64">
        <v>2</v>
      </c>
      <c r="K273" s="36"/>
    </row>
    <row r="274" spans="1:11">
      <c r="A274" s="39">
        <v>272</v>
      </c>
      <c r="B274" s="10" t="s">
        <v>1344</v>
      </c>
      <c r="C274" s="79" t="s">
        <v>1172</v>
      </c>
      <c r="D274" s="79" t="s">
        <v>1173</v>
      </c>
      <c r="E274" s="23"/>
      <c r="F274" s="23">
        <v>3</v>
      </c>
      <c r="G274" s="23"/>
      <c r="H274" s="23">
        <v>3</v>
      </c>
      <c r="I274" s="23"/>
      <c r="J274" s="64"/>
      <c r="K274" s="43"/>
    </row>
    <row r="275" spans="1:11">
      <c r="A275" s="39">
        <v>273</v>
      </c>
      <c r="B275" s="10" t="s">
        <v>1341</v>
      </c>
      <c r="C275" s="89" t="s">
        <v>148</v>
      </c>
      <c r="D275" s="89" t="s">
        <v>701</v>
      </c>
      <c r="E275" s="25"/>
      <c r="F275" s="25"/>
      <c r="G275" s="25"/>
      <c r="H275" s="25"/>
      <c r="I275" s="25"/>
      <c r="J275" s="65"/>
      <c r="K275" s="43"/>
    </row>
    <row r="276" spans="1:11">
      <c r="A276" s="39">
        <v>274</v>
      </c>
      <c r="B276" s="10" t="s">
        <v>1340</v>
      </c>
      <c r="C276" s="89" t="s">
        <v>149</v>
      </c>
      <c r="D276" s="89" t="s">
        <v>703</v>
      </c>
      <c r="E276" s="25"/>
      <c r="F276" s="25"/>
      <c r="G276" s="25"/>
      <c r="H276" s="25"/>
      <c r="I276" s="25"/>
      <c r="J276" s="65"/>
      <c r="K276" s="43"/>
    </row>
    <row r="277" spans="1:11">
      <c r="A277" s="39">
        <v>275</v>
      </c>
      <c r="B277" s="10" t="s">
        <v>524</v>
      </c>
      <c r="C277" s="79" t="s">
        <v>2979</v>
      </c>
      <c r="D277" s="79" t="s">
        <v>3619</v>
      </c>
      <c r="E277" s="23"/>
      <c r="F277" s="23"/>
      <c r="G277" s="23"/>
      <c r="H277" s="23"/>
      <c r="I277" s="23"/>
      <c r="J277" s="64">
        <v>2</v>
      </c>
      <c r="K277" s="36"/>
    </row>
    <row r="278" spans="1:11">
      <c r="A278" s="39">
        <v>276</v>
      </c>
      <c r="B278" s="10" t="s">
        <v>1344</v>
      </c>
      <c r="C278" s="89" t="s">
        <v>150</v>
      </c>
      <c r="D278" s="89" t="s">
        <v>705</v>
      </c>
      <c r="E278" s="25">
        <v>3</v>
      </c>
      <c r="F278" s="25">
        <v>3</v>
      </c>
      <c r="G278" s="25">
        <v>3</v>
      </c>
      <c r="H278" s="25">
        <v>3</v>
      </c>
      <c r="I278" s="25"/>
      <c r="J278" s="65"/>
      <c r="K278" s="43"/>
    </row>
    <row r="279" spans="1:11">
      <c r="A279" s="39">
        <v>277</v>
      </c>
      <c r="B279" s="10" t="s">
        <v>1341</v>
      </c>
      <c r="C279" s="79" t="s">
        <v>1174</v>
      </c>
      <c r="D279" s="79" t="s">
        <v>567</v>
      </c>
      <c r="E279" s="23"/>
      <c r="F279" s="23"/>
      <c r="G279" s="23"/>
      <c r="H279" s="23"/>
      <c r="I279" s="23"/>
      <c r="J279" s="64"/>
      <c r="K279" s="43"/>
    </row>
    <row r="280" spans="1:11">
      <c r="A280" s="39">
        <v>278</v>
      </c>
      <c r="B280" s="81" t="s">
        <v>3403</v>
      </c>
      <c r="C280" s="82" t="s">
        <v>2294</v>
      </c>
      <c r="D280" s="82" t="s">
        <v>4324</v>
      </c>
      <c r="E280" s="23"/>
      <c r="F280" s="23"/>
      <c r="G280" s="23"/>
      <c r="H280" s="23"/>
      <c r="I280" s="23"/>
      <c r="J280" s="64">
        <v>1.4</v>
      </c>
      <c r="K280" s="36"/>
    </row>
    <row r="281" spans="1:11">
      <c r="A281" s="39">
        <v>279</v>
      </c>
      <c r="B281" s="10" t="s">
        <v>1343</v>
      </c>
      <c r="C281" s="89" t="s">
        <v>152</v>
      </c>
      <c r="D281" s="89" t="s">
        <v>707</v>
      </c>
      <c r="E281" s="25"/>
      <c r="F281" s="25">
        <v>1</v>
      </c>
      <c r="G281" s="25"/>
      <c r="H281" s="25">
        <v>1</v>
      </c>
      <c r="I281" s="25"/>
      <c r="J281" s="65"/>
      <c r="K281" s="43"/>
    </row>
    <row r="282" spans="1:11">
      <c r="A282" s="39">
        <v>280</v>
      </c>
      <c r="B282" s="10" t="s">
        <v>1341</v>
      </c>
      <c r="C282" s="79" t="s">
        <v>1036</v>
      </c>
      <c r="D282" s="79" t="s">
        <v>1176</v>
      </c>
      <c r="E282" s="23"/>
      <c r="F282" s="23"/>
      <c r="G282" s="23"/>
      <c r="H282" s="23"/>
      <c r="I282" s="23"/>
      <c r="J282" s="64"/>
      <c r="K282" s="43"/>
    </row>
    <row r="283" spans="1:11">
      <c r="A283" s="39">
        <v>281</v>
      </c>
      <c r="B283" s="10" t="s">
        <v>1341</v>
      </c>
      <c r="C283" s="79" t="s">
        <v>154</v>
      </c>
      <c r="D283" s="79" t="s">
        <v>567</v>
      </c>
      <c r="E283" s="23"/>
      <c r="F283" s="23"/>
      <c r="G283" s="23"/>
      <c r="H283" s="23"/>
      <c r="I283" s="23"/>
      <c r="J283" s="64"/>
      <c r="K283" s="43"/>
    </row>
    <row r="284" spans="1:11">
      <c r="A284" s="39">
        <v>282</v>
      </c>
      <c r="B284" s="10" t="s">
        <v>2105</v>
      </c>
      <c r="C284" s="79" t="s">
        <v>2082</v>
      </c>
      <c r="D284" s="79" t="s">
        <v>2083</v>
      </c>
      <c r="E284" s="23"/>
      <c r="F284" s="23"/>
      <c r="G284" s="23"/>
      <c r="H284" s="23"/>
      <c r="I284" s="23"/>
      <c r="J284" s="64">
        <v>1.2</v>
      </c>
      <c r="K284" s="43"/>
    </row>
    <row r="285" spans="1:11">
      <c r="A285" s="39">
        <v>283</v>
      </c>
      <c r="B285" s="10" t="s">
        <v>1302</v>
      </c>
      <c r="C285" s="79" t="s">
        <v>155</v>
      </c>
      <c r="D285" s="79" t="s">
        <v>710</v>
      </c>
      <c r="E285" s="23">
        <v>10</v>
      </c>
      <c r="F285" s="23"/>
      <c r="G285" s="23"/>
      <c r="H285" s="23"/>
      <c r="I285" s="23">
        <v>50</v>
      </c>
      <c r="J285" s="64"/>
      <c r="K285" s="61"/>
    </row>
    <row r="286" spans="1:11">
      <c r="A286" s="39">
        <v>284</v>
      </c>
      <c r="B286" s="10" t="s">
        <v>1341</v>
      </c>
      <c r="C286" s="79" t="s">
        <v>156</v>
      </c>
      <c r="D286" s="79" t="s">
        <v>579</v>
      </c>
      <c r="E286" s="23"/>
      <c r="F286" s="23"/>
      <c r="G286" s="23"/>
      <c r="H286" s="23"/>
      <c r="I286" s="23"/>
      <c r="J286" s="64"/>
      <c r="K286" s="43"/>
    </row>
    <row r="287" spans="1:11">
      <c r="A287" s="39">
        <v>285</v>
      </c>
      <c r="B287" s="10" t="s">
        <v>1341</v>
      </c>
      <c r="C287" s="79" t="s">
        <v>157</v>
      </c>
      <c r="D287" s="79" t="s">
        <v>579</v>
      </c>
      <c r="E287" s="23"/>
      <c r="F287" s="23"/>
      <c r="G287" s="23"/>
      <c r="H287" s="23"/>
      <c r="I287" s="23"/>
      <c r="J287" s="64"/>
      <c r="K287" s="43"/>
    </row>
    <row r="288" spans="1:11">
      <c r="A288" s="39">
        <v>286</v>
      </c>
      <c r="B288" s="10" t="s">
        <v>1957</v>
      </c>
      <c r="C288" s="79" t="s">
        <v>2175</v>
      </c>
      <c r="D288" s="79" t="s">
        <v>5270</v>
      </c>
      <c r="E288" s="23"/>
      <c r="F288" s="23"/>
      <c r="G288" s="23"/>
      <c r="H288" s="23"/>
      <c r="I288" s="23"/>
      <c r="J288" s="64">
        <v>1.3</v>
      </c>
      <c r="K288" s="43"/>
    </row>
    <row r="289" spans="1:11">
      <c r="A289" s="39">
        <v>287</v>
      </c>
      <c r="B289" s="81" t="s">
        <v>3403</v>
      </c>
      <c r="C289" s="82" t="s">
        <v>4325</v>
      </c>
      <c r="D289" s="82" t="s">
        <v>4326</v>
      </c>
      <c r="E289" s="23"/>
      <c r="F289" s="23"/>
      <c r="G289" s="23"/>
      <c r="H289" s="23"/>
      <c r="I289" s="23"/>
      <c r="J289" s="64"/>
      <c r="K289" s="43"/>
    </row>
    <row r="290" spans="1:11">
      <c r="A290" s="39">
        <v>288</v>
      </c>
      <c r="B290" s="10" t="s">
        <v>1302</v>
      </c>
      <c r="C290" s="79" t="s">
        <v>1177</v>
      </c>
      <c r="D290" s="79" t="s">
        <v>1178</v>
      </c>
      <c r="E290" s="23">
        <v>4</v>
      </c>
      <c r="F290" s="23">
        <v>4</v>
      </c>
      <c r="G290" s="23">
        <v>4</v>
      </c>
      <c r="H290" s="23">
        <v>4</v>
      </c>
      <c r="I290" s="23"/>
      <c r="J290" s="64"/>
      <c r="K290" s="43"/>
    </row>
    <row r="291" spans="1:11">
      <c r="A291" s="39">
        <v>289</v>
      </c>
      <c r="B291" s="10" t="s">
        <v>1360</v>
      </c>
      <c r="C291" s="89" t="s">
        <v>159</v>
      </c>
      <c r="D291" s="89" t="s">
        <v>712</v>
      </c>
      <c r="E291" s="25">
        <v>1</v>
      </c>
      <c r="F291" s="25"/>
      <c r="G291" s="25"/>
      <c r="H291" s="25">
        <v>1</v>
      </c>
      <c r="I291" s="25"/>
      <c r="J291" s="65"/>
      <c r="K291" s="43"/>
    </row>
    <row r="292" spans="1:11">
      <c r="A292" s="39">
        <v>290</v>
      </c>
      <c r="B292" s="10" t="s">
        <v>1344</v>
      </c>
      <c r="C292" s="89" t="s">
        <v>160</v>
      </c>
      <c r="D292" s="89" t="s">
        <v>714</v>
      </c>
      <c r="E292" s="25"/>
      <c r="F292" s="25"/>
      <c r="G292" s="25">
        <v>3</v>
      </c>
      <c r="H292" s="25">
        <v>3</v>
      </c>
      <c r="I292" s="25"/>
      <c r="J292" s="65"/>
      <c r="K292" s="43"/>
    </row>
    <row r="293" spans="1:11">
      <c r="A293" s="39">
        <v>291</v>
      </c>
      <c r="B293" s="10" t="s">
        <v>2511</v>
      </c>
      <c r="C293" s="79" t="s">
        <v>2741</v>
      </c>
      <c r="D293" s="79" t="s">
        <v>2742</v>
      </c>
      <c r="E293" s="23"/>
      <c r="F293" s="23">
        <v>1</v>
      </c>
      <c r="G293" s="23"/>
      <c r="H293" s="23"/>
      <c r="I293" s="23"/>
      <c r="J293" s="64">
        <v>1.4</v>
      </c>
      <c r="K293" s="36"/>
    </row>
    <row r="294" spans="1:11">
      <c r="A294" s="39">
        <v>292</v>
      </c>
      <c r="B294" s="81" t="s">
        <v>3403</v>
      </c>
      <c r="C294" s="82" t="s">
        <v>2293</v>
      </c>
      <c r="D294" s="82" t="s">
        <v>3382</v>
      </c>
      <c r="E294" s="23"/>
      <c r="F294" s="23"/>
      <c r="G294" s="23"/>
      <c r="H294" s="23"/>
      <c r="I294" s="23"/>
      <c r="J294" s="64">
        <v>1.4</v>
      </c>
      <c r="K294" s="36"/>
    </row>
    <row r="295" spans="1:11">
      <c r="A295" s="39">
        <v>293</v>
      </c>
      <c r="B295" s="10" t="s">
        <v>2109</v>
      </c>
      <c r="C295" s="79" t="s">
        <v>2094</v>
      </c>
      <c r="D295" s="79" t="s">
        <v>2095</v>
      </c>
      <c r="E295" s="23"/>
      <c r="F295" s="23"/>
      <c r="G295" s="23"/>
      <c r="H295" s="23"/>
      <c r="I295" s="23"/>
      <c r="J295" s="64">
        <v>1.2</v>
      </c>
      <c r="K295" s="43"/>
    </row>
    <row r="296" spans="1:11">
      <c r="A296" s="39">
        <v>294</v>
      </c>
      <c r="B296" s="10" t="s">
        <v>3403</v>
      </c>
      <c r="C296" s="79" t="s">
        <v>4274</v>
      </c>
      <c r="D296" s="79" t="s">
        <v>3400</v>
      </c>
      <c r="E296" s="23"/>
      <c r="F296" s="23"/>
      <c r="G296" s="23"/>
      <c r="H296" s="23"/>
      <c r="I296" s="23"/>
      <c r="J296" s="64">
        <v>2</v>
      </c>
      <c r="K296" s="36"/>
    </row>
    <row r="297" spans="1:11">
      <c r="A297" s="39">
        <v>295</v>
      </c>
      <c r="B297" s="10" t="s">
        <v>1341</v>
      </c>
      <c r="C297" s="79" t="s">
        <v>1179</v>
      </c>
      <c r="D297" s="79" t="s">
        <v>567</v>
      </c>
      <c r="E297" s="23"/>
      <c r="F297" s="23"/>
      <c r="G297" s="23"/>
      <c r="H297" s="23"/>
      <c r="I297" s="23"/>
      <c r="J297" s="64"/>
      <c r="K297" s="43"/>
    </row>
    <row r="298" spans="1:11">
      <c r="A298" s="39">
        <v>296</v>
      </c>
      <c r="B298" s="10" t="s">
        <v>1343</v>
      </c>
      <c r="C298" s="79" t="s">
        <v>161</v>
      </c>
      <c r="D298" s="79" t="s">
        <v>716</v>
      </c>
      <c r="E298" s="23">
        <v>1</v>
      </c>
      <c r="F298" s="23"/>
      <c r="G298" s="23"/>
      <c r="H298" s="23"/>
      <c r="I298" s="23"/>
      <c r="J298" s="64"/>
      <c r="K298" s="43"/>
    </row>
    <row r="299" spans="1:11">
      <c r="A299" s="39">
        <v>297</v>
      </c>
      <c r="B299" s="10" t="s">
        <v>1343</v>
      </c>
      <c r="C299" s="79" t="s">
        <v>162</v>
      </c>
      <c r="D299" s="79" t="s">
        <v>717</v>
      </c>
      <c r="E299" s="23">
        <v>1</v>
      </c>
      <c r="F299" s="23"/>
      <c r="G299" s="23"/>
      <c r="H299" s="23"/>
      <c r="I299" s="23"/>
      <c r="J299" s="64"/>
      <c r="K299" s="43"/>
    </row>
    <row r="300" spans="1:11">
      <c r="A300" s="39">
        <v>298</v>
      </c>
      <c r="B300" s="10" t="s">
        <v>1343</v>
      </c>
      <c r="C300" s="79" t="s">
        <v>163</v>
      </c>
      <c r="D300" s="79" t="s">
        <v>718</v>
      </c>
      <c r="E300" s="23">
        <v>1</v>
      </c>
      <c r="F300" s="23"/>
      <c r="G300" s="23"/>
      <c r="H300" s="23"/>
      <c r="I300" s="23"/>
      <c r="J300" s="64"/>
      <c r="K300" s="43"/>
    </row>
    <row r="301" spans="1:11">
      <c r="A301" s="39">
        <v>299</v>
      </c>
      <c r="B301" s="81" t="s">
        <v>3403</v>
      </c>
      <c r="C301" s="82" t="s">
        <v>3414</v>
      </c>
      <c r="D301" s="82" t="s">
        <v>3897</v>
      </c>
      <c r="E301" s="25"/>
      <c r="F301" s="25"/>
      <c r="G301" s="25"/>
      <c r="H301" s="25"/>
      <c r="I301" s="25"/>
      <c r="J301" s="65"/>
      <c r="K301" s="43"/>
    </row>
    <row r="302" spans="1:11">
      <c r="A302" s="39">
        <v>300</v>
      </c>
      <c r="B302" s="81" t="s">
        <v>3403</v>
      </c>
      <c r="C302" s="82" t="s">
        <v>4327</v>
      </c>
      <c r="D302" s="82" t="s">
        <v>4328</v>
      </c>
      <c r="E302" s="25"/>
      <c r="F302" s="25"/>
      <c r="G302" s="25"/>
      <c r="H302" s="25"/>
      <c r="I302" s="25"/>
      <c r="J302" s="65"/>
      <c r="K302" s="43"/>
    </row>
    <row r="303" spans="1:11">
      <c r="A303" s="39">
        <v>301</v>
      </c>
      <c r="B303" s="81" t="s">
        <v>3403</v>
      </c>
      <c r="C303" s="82" t="s">
        <v>3451</v>
      </c>
      <c r="D303" s="82" t="s">
        <v>4345</v>
      </c>
      <c r="E303" s="23">
        <v>1</v>
      </c>
      <c r="F303" s="23">
        <v>1</v>
      </c>
      <c r="G303" s="23"/>
      <c r="H303" s="23"/>
      <c r="I303" s="23"/>
      <c r="J303" s="64"/>
      <c r="K303" s="43"/>
    </row>
    <row r="304" spans="1:11">
      <c r="A304" s="39">
        <v>302</v>
      </c>
      <c r="B304" s="81" t="s">
        <v>3403</v>
      </c>
      <c r="C304" s="82" t="s">
        <v>4346</v>
      </c>
      <c r="D304" s="82" t="s">
        <v>3453</v>
      </c>
      <c r="E304" s="23">
        <v>1</v>
      </c>
      <c r="F304" s="23">
        <v>1</v>
      </c>
      <c r="G304" s="23">
        <v>1</v>
      </c>
      <c r="H304" s="23">
        <v>1</v>
      </c>
      <c r="I304" s="23"/>
      <c r="J304" s="64"/>
      <c r="K304" s="43"/>
    </row>
    <row r="305" spans="1:11">
      <c r="A305" s="39">
        <v>303</v>
      </c>
      <c r="B305" s="81" t="s">
        <v>3403</v>
      </c>
      <c r="C305" s="82" t="s">
        <v>4347</v>
      </c>
      <c r="D305" s="82" t="s">
        <v>3482</v>
      </c>
      <c r="E305" s="23"/>
      <c r="F305" s="23">
        <v>1</v>
      </c>
      <c r="G305" s="23"/>
      <c r="H305" s="23">
        <v>1</v>
      </c>
      <c r="I305" s="23"/>
      <c r="J305" s="64"/>
      <c r="K305" s="43"/>
    </row>
    <row r="306" spans="1:11">
      <c r="A306" s="39">
        <v>304</v>
      </c>
      <c r="B306" s="81" t="s">
        <v>3403</v>
      </c>
      <c r="C306" s="82" t="s">
        <v>4348</v>
      </c>
      <c r="D306" s="82" t="s">
        <v>4349</v>
      </c>
      <c r="E306" s="23">
        <v>1</v>
      </c>
      <c r="F306" s="23"/>
      <c r="G306" s="23">
        <v>1</v>
      </c>
      <c r="H306" s="23"/>
      <c r="I306" s="23"/>
      <c r="J306" s="64"/>
      <c r="K306" s="43"/>
    </row>
    <row r="307" spans="1:11">
      <c r="A307" s="39">
        <v>305</v>
      </c>
      <c r="B307" s="81" t="s">
        <v>3403</v>
      </c>
      <c r="C307" s="82" t="s">
        <v>3456</v>
      </c>
      <c r="D307" s="82" t="s">
        <v>3972</v>
      </c>
      <c r="E307" s="23"/>
      <c r="F307" s="23">
        <v>1</v>
      </c>
      <c r="G307" s="23">
        <v>1</v>
      </c>
      <c r="H307" s="23"/>
      <c r="I307" s="23"/>
      <c r="J307" s="64"/>
      <c r="K307" s="61"/>
    </row>
    <row r="308" spans="1:11">
      <c r="A308" s="39">
        <v>306</v>
      </c>
      <c r="B308" s="81" t="s">
        <v>3403</v>
      </c>
      <c r="C308" s="82" t="s">
        <v>4350</v>
      </c>
      <c r="D308" s="82" t="s">
        <v>3387</v>
      </c>
      <c r="E308" s="23"/>
      <c r="F308" s="23">
        <v>1</v>
      </c>
      <c r="G308" s="23"/>
      <c r="H308" s="23">
        <v>1</v>
      </c>
      <c r="I308" s="23"/>
      <c r="J308" s="64"/>
      <c r="K308" s="61"/>
    </row>
    <row r="309" spans="1:11">
      <c r="A309" s="39">
        <v>307</v>
      </c>
      <c r="B309" s="81" t="s">
        <v>3403</v>
      </c>
      <c r="C309" s="82" t="s">
        <v>3458</v>
      </c>
      <c r="D309" s="82" t="s">
        <v>3384</v>
      </c>
      <c r="E309" s="23"/>
      <c r="F309" s="23"/>
      <c r="G309" s="23">
        <v>1</v>
      </c>
      <c r="H309" s="23">
        <v>1</v>
      </c>
      <c r="I309" s="23"/>
      <c r="J309" s="64"/>
      <c r="K309" s="43"/>
    </row>
    <row r="310" spans="1:11">
      <c r="A310" s="39">
        <v>308</v>
      </c>
      <c r="B310" s="81" t="s">
        <v>4351</v>
      </c>
      <c r="C310" s="82" t="s">
        <v>3460</v>
      </c>
      <c r="D310" s="82" t="s">
        <v>3492</v>
      </c>
      <c r="E310" s="23">
        <v>1</v>
      </c>
      <c r="F310" s="23"/>
      <c r="G310" s="23">
        <v>1</v>
      </c>
      <c r="H310" s="23"/>
      <c r="I310" s="23"/>
      <c r="J310" s="64"/>
      <c r="K310" s="43"/>
    </row>
    <row r="311" spans="1:11">
      <c r="A311" s="39">
        <v>309</v>
      </c>
      <c r="B311" s="81" t="s">
        <v>3403</v>
      </c>
      <c r="C311" s="82" t="s">
        <v>3461</v>
      </c>
      <c r="D311" s="82" t="s">
        <v>3366</v>
      </c>
      <c r="E311" s="23">
        <v>1</v>
      </c>
      <c r="F311" s="23"/>
      <c r="G311" s="23"/>
      <c r="H311" s="23">
        <v>1</v>
      </c>
      <c r="I311" s="23"/>
      <c r="J311" s="64"/>
      <c r="K311" s="43"/>
    </row>
    <row r="312" spans="1:11">
      <c r="A312" s="39">
        <v>310</v>
      </c>
      <c r="B312" s="10" t="s">
        <v>4100</v>
      </c>
      <c r="C312" s="79" t="s">
        <v>4275</v>
      </c>
      <c r="D312" s="79" t="s">
        <v>3393</v>
      </c>
      <c r="E312" s="23"/>
      <c r="F312" s="23"/>
      <c r="G312" s="23"/>
      <c r="H312" s="23"/>
      <c r="I312" s="23"/>
      <c r="J312" s="64">
        <v>2</v>
      </c>
      <c r="K312" s="36"/>
    </row>
    <row r="313" spans="1:11">
      <c r="A313" s="39">
        <v>311</v>
      </c>
      <c r="B313" s="10" t="s">
        <v>2469</v>
      </c>
      <c r="C313" s="79" t="s">
        <v>2815</v>
      </c>
      <c r="D313" s="79" t="s">
        <v>2816</v>
      </c>
      <c r="E313" s="23"/>
      <c r="F313" s="23"/>
      <c r="G313" s="23"/>
      <c r="H313" s="23"/>
      <c r="I313" s="23"/>
      <c r="J313" s="64">
        <v>1.4</v>
      </c>
      <c r="K313" s="36"/>
    </row>
    <row r="314" spans="1:11">
      <c r="A314" s="39">
        <v>312</v>
      </c>
      <c r="B314" s="10" t="s">
        <v>1341</v>
      </c>
      <c r="C314" s="79" t="s">
        <v>1180</v>
      </c>
      <c r="D314" s="79" t="s">
        <v>1181</v>
      </c>
      <c r="E314" s="23"/>
      <c r="F314" s="23"/>
      <c r="G314" s="23"/>
      <c r="H314" s="23"/>
      <c r="I314" s="23"/>
      <c r="J314" s="64"/>
      <c r="K314" s="43"/>
    </row>
    <row r="315" spans="1:11">
      <c r="A315" s="39">
        <v>313</v>
      </c>
      <c r="B315" s="10" t="s">
        <v>1344</v>
      </c>
      <c r="C315" s="89" t="s">
        <v>176</v>
      </c>
      <c r="D315" s="89" t="s">
        <v>720</v>
      </c>
      <c r="E315" s="25">
        <v>4</v>
      </c>
      <c r="F315" s="25">
        <v>4</v>
      </c>
      <c r="G315" s="25">
        <v>4</v>
      </c>
      <c r="H315" s="25">
        <v>4</v>
      </c>
      <c r="I315" s="25"/>
      <c r="J315" s="65"/>
      <c r="K315" s="43"/>
    </row>
    <row r="316" spans="1:11">
      <c r="A316" s="39">
        <v>314</v>
      </c>
      <c r="B316" s="10" t="s">
        <v>1360</v>
      </c>
      <c r="C316" s="89" t="s">
        <v>177</v>
      </c>
      <c r="D316" s="89" t="s">
        <v>722</v>
      </c>
      <c r="E316" s="25">
        <v>2</v>
      </c>
      <c r="F316" s="25"/>
      <c r="G316" s="25">
        <v>2</v>
      </c>
      <c r="H316" s="25">
        <v>3</v>
      </c>
      <c r="I316" s="25"/>
      <c r="J316" s="65"/>
      <c r="K316" s="43"/>
    </row>
    <row r="317" spans="1:11">
      <c r="A317" s="39">
        <v>315</v>
      </c>
      <c r="B317" s="10" t="s">
        <v>3403</v>
      </c>
      <c r="C317" s="79" t="s">
        <v>4276</v>
      </c>
      <c r="D317" s="79" t="s">
        <v>3393</v>
      </c>
      <c r="E317" s="23"/>
      <c r="F317" s="23"/>
      <c r="G317" s="23"/>
      <c r="H317" s="23"/>
      <c r="I317" s="23"/>
      <c r="J317" s="64">
        <v>2</v>
      </c>
      <c r="K317" s="36"/>
    </row>
    <row r="318" spans="1:11">
      <c r="A318" s="39">
        <v>316</v>
      </c>
      <c r="B318" s="10" t="s">
        <v>1343</v>
      </c>
      <c r="C318" s="79" t="s">
        <v>178</v>
      </c>
      <c r="D318" s="79" t="s">
        <v>724</v>
      </c>
      <c r="E318" s="23"/>
      <c r="F318" s="23"/>
      <c r="G318" s="23"/>
      <c r="H318" s="23">
        <v>2</v>
      </c>
      <c r="I318" s="23"/>
      <c r="J318" s="64"/>
      <c r="K318" s="43"/>
    </row>
    <row r="319" spans="1:11">
      <c r="A319" s="39">
        <v>317</v>
      </c>
      <c r="B319" s="10" t="s">
        <v>3403</v>
      </c>
      <c r="C319" s="79" t="s">
        <v>3838</v>
      </c>
      <c r="D319" s="79" t="s">
        <v>3393</v>
      </c>
      <c r="E319" s="23"/>
      <c r="F319" s="23"/>
      <c r="G319" s="23"/>
      <c r="H319" s="23"/>
      <c r="I319" s="23"/>
      <c r="J319" s="64">
        <v>2</v>
      </c>
      <c r="K319" s="36"/>
    </row>
    <row r="320" spans="1:11">
      <c r="A320" s="39">
        <v>318</v>
      </c>
      <c r="B320" s="10" t="s">
        <v>1341</v>
      </c>
      <c r="C320" s="89" t="s">
        <v>1182</v>
      </c>
      <c r="D320" s="89" t="s">
        <v>583</v>
      </c>
      <c r="E320" s="25"/>
      <c r="F320" s="25"/>
      <c r="G320" s="25"/>
      <c r="H320" s="25"/>
      <c r="I320" s="25"/>
      <c r="J320" s="65"/>
      <c r="K320" s="43"/>
    </row>
    <row r="321" spans="1:11">
      <c r="A321" s="39">
        <v>319</v>
      </c>
      <c r="B321" s="10" t="s">
        <v>524</v>
      </c>
      <c r="C321" s="79" t="s">
        <v>3329</v>
      </c>
      <c r="D321" s="79" t="s">
        <v>3618</v>
      </c>
      <c r="E321" s="23"/>
      <c r="F321" s="23"/>
      <c r="G321" s="23"/>
      <c r="H321" s="23"/>
      <c r="I321" s="23"/>
      <c r="J321" s="64">
        <v>2</v>
      </c>
      <c r="K321" s="36"/>
    </row>
    <row r="322" spans="1:11">
      <c r="A322" s="39">
        <v>320</v>
      </c>
      <c r="B322" s="10" t="s">
        <v>1343</v>
      </c>
      <c r="C322" s="79" t="s">
        <v>181</v>
      </c>
      <c r="D322" s="79" t="s">
        <v>727</v>
      </c>
      <c r="E322" s="26">
        <v>2</v>
      </c>
      <c r="F322" s="26">
        <v>1</v>
      </c>
      <c r="G322" s="26"/>
      <c r="H322" s="26">
        <v>1</v>
      </c>
      <c r="I322" s="26"/>
      <c r="J322" s="78"/>
      <c r="K322" s="43"/>
    </row>
    <row r="323" spans="1:11">
      <c r="A323" s="39">
        <v>321</v>
      </c>
      <c r="B323" s="10" t="s">
        <v>2511</v>
      </c>
      <c r="C323" s="79" t="s">
        <v>2705</v>
      </c>
      <c r="D323" s="79" t="s">
        <v>2706</v>
      </c>
      <c r="E323" s="23"/>
      <c r="F323" s="23"/>
      <c r="G323" s="23"/>
      <c r="H323" s="23"/>
      <c r="I323" s="23"/>
      <c r="J323" s="64">
        <v>1.4</v>
      </c>
      <c r="K323" s="36"/>
    </row>
    <row r="324" spans="1:11">
      <c r="A324" s="39">
        <v>322</v>
      </c>
      <c r="B324" s="10" t="s">
        <v>1302</v>
      </c>
      <c r="C324" s="79" t="s">
        <v>184</v>
      </c>
      <c r="D324" s="79" t="s">
        <v>1183</v>
      </c>
      <c r="E324" s="23">
        <v>3</v>
      </c>
      <c r="F324" s="23"/>
      <c r="G324" s="23">
        <v>3</v>
      </c>
      <c r="H324" s="23">
        <v>3</v>
      </c>
      <c r="I324" s="23"/>
      <c r="J324" s="64"/>
      <c r="K324" s="43"/>
    </row>
    <row r="325" spans="1:11">
      <c r="A325" s="39">
        <v>323</v>
      </c>
      <c r="B325" s="10" t="s">
        <v>1343</v>
      </c>
      <c r="C325" s="79" t="s">
        <v>185</v>
      </c>
      <c r="D325" s="79" t="s">
        <v>730</v>
      </c>
      <c r="E325" s="23"/>
      <c r="F325" s="23"/>
      <c r="G325" s="23"/>
      <c r="H325" s="23">
        <v>1</v>
      </c>
      <c r="I325" s="23"/>
      <c r="J325" s="64"/>
      <c r="K325" s="43"/>
    </row>
    <row r="326" spans="1:11">
      <c r="A326" s="39">
        <v>324</v>
      </c>
      <c r="B326" s="10" t="s">
        <v>1343</v>
      </c>
      <c r="C326" s="79" t="s">
        <v>186</v>
      </c>
      <c r="D326" s="79" t="s">
        <v>731</v>
      </c>
      <c r="E326" s="23"/>
      <c r="F326" s="23"/>
      <c r="G326" s="23"/>
      <c r="H326" s="23">
        <v>1</v>
      </c>
      <c r="I326" s="23"/>
      <c r="J326" s="64"/>
      <c r="K326" s="43"/>
    </row>
    <row r="327" spans="1:11">
      <c r="A327" s="39">
        <v>325</v>
      </c>
      <c r="B327" s="10" t="s">
        <v>1343</v>
      </c>
      <c r="C327" s="79" t="s">
        <v>187</v>
      </c>
      <c r="D327" s="79" t="s">
        <v>732</v>
      </c>
      <c r="E327" s="23"/>
      <c r="F327" s="23"/>
      <c r="G327" s="23"/>
      <c r="H327" s="23">
        <v>1</v>
      </c>
      <c r="I327" s="23"/>
      <c r="J327" s="64"/>
      <c r="K327" s="43"/>
    </row>
    <row r="328" spans="1:11">
      <c r="A328" s="39">
        <v>326</v>
      </c>
      <c r="B328" s="10" t="s">
        <v>2469</v>
      </c>
      <c r="C328" s="79" t="s">
        <v>2474</v>
      </c>
      <c r="D328" s="79" t="s">
        <v>2475</v>
      </c>
      <c r="E328" s="23"/>
      <c r="F328" s="23"/>
      <c r="G328" s="23"/>
      <c r="H328" s="23"/>
      <c r="I328" s="23"/>
      <c r="J328" s="64">
        <v>1.4</v>
      </c>
      <c r="K328" s="36"/>
    </row>
    <row r="329" spans="1:11">
      <c r="A329" s="39">
        <v>327</v>
      </c>
      <c r="B329" s="81" t="s">
        <v>3403</v>
      </c>
      <c r="C329" s="82" t="s">
        <v>2075</v>
      </c>
      <c r="D329" s="82" t="s">
        <v>4329</v>
      </c>
      <c r="E329" s="23"/>
      <c r="F329" s="23"/>
      <c r="G329" s="23"/>
      <c r="H329" s="23"/>
      <c r="I329" s="23"/>
      <c r="J329" s="64">
        <v>1.1000000000000001</v>
      </c>
      <c r="K329" s="43"/>
    </row>
    <row r="330" spans="1:11">
      <c r="A330" s="39">
        <v>328</v>
      </c>
      <c r="B330" s="10" t="s">
        <v>1341</v>
      </c>
      <c r="C330" s="79" t="s">
        <v>188</v>
      </c>
      <c r="D330" s="79" t="s">
        <v>579</v>
      </c>
      <c r="E330" s="23"/>
      <c r="F330" s="23"/>
      <c r="G330" s="23"/>
      <c r="H330" s="23"/>
      <c r="I330" s="23"/>
      <c r="J330" s="64"/>
      <c r="K330" s="43"/>
    </row>
    <row r="331" spans="1:11">
      <c r="A331" s="39">
        <v>329</v>
      </c>
      <c r="B331" s="10" t="s">
        <v>2295</v>
      </c>
      <c r="C331" s="79" t="s">
        <v>4250</v>
      </c>
      <c r="D331" s="79" t="s">
        <v>4251</v>
      </c>
      <c r="E331" s="23"/>
      <c r="F331" s="23"/>
      <c r="G331" s="23"/>
      <c r="H331" s="23"/>
      <c r="I331" s="23"/>
      <c r="J331" s="64">
        <v>2</v>
      </c>
      <c r="K331" s="36"/>
    </row>
    <row r="332" spans="1:11">
      <c r="A332" s="39">
        <v>330</v>
      </c>
      <c r="B332" s="10" t="s">
        <v>2511</v>
      </c>
      <c r="C332" s="79" t="s">
        <v>2721</v>
      </c>
      <c r="D332" s="79" t="s">
        <v>2722</v>
      </c>
      <c r="E332" s="23"/>
      <c r="F332" s="23"/>
      <c r="G332" s="23"/>
      <c r="H332" s="23"/>
      <c r="I332" s="23"/>
      <c r="J332" s="64">
        <v>1.4</v>
      </c>
      <c r="K332" s="36"/>
    </row>
    <row r="333" spans="1:11">
      <c r="A333" s="39">
        <v>331</v>
      </c>
      <c r="B333" s="10" t="s">
        <v>2469</v>
      </c>
      <c r="C333" s="79" t="s">
        <v>2814</v>
      </c>
      <c r="D333" s="79" t="s">
        <v>2812</v>
      </c>
      <c r="E333" s="23"/>
      <c r="F333" s="23"/>
      <c r="G333" s="23"/>
      <c r="H333" s="23"/>
      <c r="I333" s="23"/>
      <c r="J333" s="64">
        <v>1.4</v>
      </c>
      <c r="K333" s="36"/>
    </row>
    <row r="334" spans="1:11">
      <c r="A334" s="39">
        <v>332</v>
      </c>
      <c r="B334" s="10" t="s">
        <v>507</v>
      </c>
      <c r="C334" s="79" t="s">
        <v>3560</v>
      </c>
      <c r="D334" s="79" t="s">
        <v>3561</v>
      </c>
      <c r="E334" s="23"/>
      <c r="F334" s="23"/>
      <c r="G334" s="23"/>
      <c r="H334" s="23"/>
      <c r="I334" s="23"/>
      <c r="J334" s="64">
        <v>2</v>
      </c>
      <c r="K334" s="36"/>
    </row>
    <row r="335" spans="1:11">
      <c r="A335" s="39">
        <v>333</v>
      </c>
      <c r="B335" s="10" t="s">
        <v>1341</v>
      </c>
      <c r="C335" s="79" t="s">
        <v>189</v>
      </c>
      <c r="D335" s="79" t="s">
        <v>579</v>
      </c>
      <c r="E335" s="23"/>
      <c r="F335" s="23"/>
      <c r="G335" s="23"/>
      <c r="H335" s="23"/>
      <c r="I335" s="23"/>
      <c r="J335" s="64"/>
      <c r="K335" s="43"/>
    </row>
    <row r="336" spans="1:11">
      <c r="A336" s="39">
        <v>334</v>
      </c>
      <c r="B336" s="10" t="s">
        <v>1341</v>
      </c>
      <c r="C336" s="79" t="s">
        <v>190</v>
      </c>
      <c r="D336" s="79" t="s">
        <v>570</v>
      </c>
      <c r="E336" s="23"/>
      <c r="F336" s="23"/>
      <c r="G336" s="23"/>
      <c r="H336" s="23"/>
      <c r="I336" s="23"/>
      <c r="J336" s="64"/>
      <c r="K336" s="43"/>
    </row>
    <row r="337" spans="1:11">
      <c r="A337" s="39">
        <v>335</v>
      </c>
      <c r="B337" s="10" t="s">
        <v>1341</v>
      </c>
      <c r="C337" s="79" t="s">
        <v>191</v>
      </c>
      <c r="D337" s="79" t="s">
        <v>579</v>
      </c>
      <c r="E337" s="23"/>
      <c r="F337" s="23"/>
      <c r="G337" s="23"/>
      <c r="H337" s="23"/>
      <c r="I337" s="23"/>
      <c r="J337" s="64"/>
      <c r="K337" s="43"/>
    </row>
    <row r="338" spans="1:11">
      <c r="A338" s="39">
        <v>336</v>
      </c>
      <c r="B338" s="10" t="s">
        <v>1356</v>
      </c>
      <c r="C338" s="89" t="s">
        <v>192</v>
      </c>
      <c r="D338" s="89" t="s">
        <v>603</v>
      </c>
      <c r="E338" s="25"/>
      <c r="F338" s="25"/>
      <c r="G338" s="25"/>
      <c r="H338" s="25"/>
      <c r="I338" s="25"/>
      <c r="J338" s="65"/>
      <c r="K338" s="43"/>
    </row>
    <row r="339" spans="1:11">
      <c r="A339" s="39">
        <v>337</v>
      </c>
      <c r="B339" s="10" t="s">
        <v>1360</v>
      </c>
      <c r="C339" s="89" t="s">
        <v>193</v>
      </c>
      <c r="D339" s="89" t="s">
        <v>733</v>
      </c>
      <c r="E339" s="25">
        <v>1</v>
      </c>
      <c r="F339" s="25">
        <v>1</v>
      </c>
      <c r="G339" s="25">
        <v>1</v>
      </c>
      <c r="H339" s="25">
        <v>1</v>
      </c>
      <c r="I339" s="25"/>
      <c r="J339" s="65"/>
      <c r="K339" s="43"/>
    </row>
    <row r="340" spans="1:11">
      <c r="A340" s="39">
        <v>338</v>
      </c>
      <c r="B340" s="10" t="s">
        <v>1343</v>
      </c>
      <c r="C340" s="79" t="s">
        <v>194</v>
      </c>
      <c r="D340" s="79" t="s">
        <v>735</v>
      </c>
      <c r="E340" s="23"/>
      <c r="F340" s="23"/>
      <c r="G340" s="23"/>
      <c r="H340" s="23">
        <v>1</v>
      </c>
      <c r="I340" s="23"/>
      <c r="J340" s="64"/>
      <c r="K340" s="43"/>
    </row>
    <row r="341" spans="1:11">
      <c r="A341" s="39">
        <v>339</v>
      </c>
      <c r="B341" s="10" t="s">
        <v>1341</v>
      </c>
      <c r="C341" s="89" t="s">
        <v>1184</v>
      </c>
      <c r="D341" s="89" t="s">
        <v>1142</v>
      </c>
      <c r="E341" s="25"/>
      <c r="F341" s="25"/>
      <c r="G341" s="25"/>
      <c r="H341" s="25"/>
      <c r="I341" s="25"/>
      <c r="J341" s="65"/>
      <c r="K341" s="43"/>
    </row>
    <row r="342" spans="1:11">
      <c r="A342" s="39">
        <v>340</v>
      </c>
      <c r="B342" s="10" t="s">
        <v>2511</v>
      </c>
      <c r="C342" s="79" t="s">
        <v>2735</v>
      </c>
      <c r="D342" s="79" t="s">
        <v>2736</v>
      </c>
      <c r="E342" s="23"/>
      <c r="F342" s="23"/>
      <c r="G342" s="23">
        <v>2</v>
      </c>
      <c r="H342" s="23"/>
      <c r="I342" s="23"/>
      <c r="J342" s="64">
        <v>1.4</v>
      </c>
      <c r="K342" s="36"/>
    </row>
    <row r="343" spans="1:11">
      <c r="A343" s="39">
        <v>341</v>
      </c>
      <c r="B343" s="10" t="s">
        <v>1737</v>
      </c>
      <c r="C343" s="89" t="s">
        <v>1779</v>
      </c>
      <c r="D343" s="89" t="s">
        <v>1780</v>
      </c>
      <c r="E343" s="25">
        <v>2</v>
      </c>
      <c r="F343" s="25">
        <v>1</v>
      </c>
      <c r="G343" s="25"/>
      <c r="H343" s="25"/>
      <c r="I343" s="25"/>
      <c r="J343" s="65"/>
      <c r="K343" s="43"/>
    </row>
    <row r="344" spans="1:11">
      <c r="A344" s="39">
        <v>342</v>
      </c>
      <c r="B344" s="10" t="s">
        <v>1343</v>
      </c>
      <c r="C344" s="79" t="s">
        <v>196</v>
      </c>
      <c r="D344" s="79" t="s">
        <v>736</v>
      </c>
      <c r="E344" s="23"/>
      <c r="F344" s="23">
        <v>2</v>
      </c>
      <c r="G344" s="23"/>
      <c r="H344" s="23"/>
      <c r="I344" s="23"/>
      <c r="J344" s="64"/>
      <c r="K344" s="43"/>
    </row>
    <row r="345" spans="1:11">
      <c r="A345" s="39">
        <v>343</v>
      </c>
      <c r="B345" s="10" t="s">
        <v>1343</v>
      </c>
      <c r="C345" s="79" t="s">
        <v>197</v>
      </c>
      <c r="D345" s="79" t="s">
        <v>737</v>
      </c>
      <c r="E345" s="23"/>
      <c r="F345" s="23">
        <v>2</v>
      </c>
      <c r="G345" s="23"/>
      <c r="H345" s="23"/>
      <c r="I345" s="23"/>
      <c r="J345" s="64"/>
      <c r="K345" s="43"/>
    </row>
    <row r="346" spans="1:11">
      <c r="A346" s="39">
        <v>344</v>
      </c>
      <c r="B346" s="10" t="s">
        <v>1343</v>
      </c>
      <c r="C346" s="79" t="s">
        <v>1185</v>
      </c>
      <c r="D346" s="79" t="s">
        <v>1186</v>
      </c>
      <c r="E346" s="23"/>
      <c r="F346" s="23">
        <v>2</v>
      </c>
      <c r="G346" s="23"/>
      <c r="H346" s="23"/>
      <c r="I346" s="23"/>
      <c r="J346" s="64"/>
      <c r="K346" s="43"/>
    </row>
    <row r="347" spans="1:11">
      <c r="A347" s="39">
        <v>345</v>
      </c>
      <c r="B347" s="10" t="s">
        <v>2511</v>
      </c>
      <c r="C347" s="79" t="s">
        <v>2695</v>
      </c>
      <c r="D347" s="79" t="s">
        <v>2696</v>
      </c>
      <c r="E347" s="23"/>
      <c r="F347" s="23"/>
      <c r="G347" s="23"/>
      <c r="H347" s="23"/>
      <c r="I347" s="23"/>
      <c r="J347" s="64">
        <v>1.4</v>
      </c>
      <c r="K347" s="36"/>
    </row>
    <row r="348" spans="1:11">
      <c r="A348" s="39">
        <v>346</v>
      </c>
      <c r="B348" s="10" t="s">
        <v>1302</v>
      </c>
      <c r="C348" s="79" t="s">
        <v>199</v>
      </c>
      <c r="D348" s="79" t="s">
        <v>1187</v>
      </c>
      <c r="E348" s="23">
        <v>5</v>
      </c>
      <c r="F348" s="23"/>
      <c r="G348" s="23"/>
      <c r="H348" s="23"/>
      <c r="I348" s="23"/>
      <c r="J348" s="64"/>
      <c r="K348" s="43"/>
    </row>
    <row r="349" spans="1:11">
      <c r="A349" s="39">
        <v>347</v>
      </c>
      <c r="B349" s="10" t="s">
        <v>1344</v>
      </c>
      <c r="C349" s="89" t="s">
        <v>200</v>
      </c>
      <c r="D349" s="89" t="s">
        <v>740</v>
      </c>
      <c r="E349" s="25">
        <v>2</v>
      </c>
      <c r="F349" s="25">
        <v>2</v>
      </c>
      <c r="G349" s="25">
        <v>2</v>
      </c>
      <c r="H349" s="25">
        <v>2</v>
      </c>
      <c r="I349" s="25"/>
      <c r="J349" s="65"/>
      <c r="K349" s="43"/>
    </row>
    <row r="350" spans="1:11">
      <c r="A350" s="39">
        <v>348</v>
      </c>
      <c r="B350" s="10" t="s">
        <v>3935</v>
      </c>
      <c r="C350" s="79" t="s">
        <v>4313</v>
      </c>
      <c r="D350" s="79" t="s">
        <v>4314</v>
      </c>
      <c r="E350" s="23"/>
      <c r="F350" s="23"/>
      <c r="G350" s="23"/>
      <c r="H350" s="23"/>
      <c r="I350" s="23"/>
      <c r="J350" s="64">
        <v>2</v>
      </c>
      <c r="K350" s="36"/>
    </row>
    <row r="351" spans="1:11">
      <c r="A351" s="39">
        <v>349</v>
      </c>
      <c r="B351" s="10" t="s">
        <v>507</v>
      </c>
      <c r="C351" s="79" t="s">
        <v>3541</v>
      </c>
      <c r="D351" s="79" t="s">
        <v>3542</v>
      </c>
      <c r="E351" s="23"/>
      <c r="F351" s="23"/>
      <c r="G351" s="23"/>
      <c r="H351" s="23"/>
      <c r="I351" s="23"/>
      <c r="J351" s="64">
        <v>2</v>
      </c>
      <c r="K351" s="36"/>
    </row>
    <row r="352" spans="1:11">
      <c r="A352" s="39">
        <v>350</v>
      </c>
      <c r="B352" s="10" t="s">
        <v>1341</v>
      </c>
      <c r="C352" s="79" t="s">
        <v>1188</v>
      </c>
      <c r="D352" s="79" t="s">
        <v>1189</v>
      </c>
      <c r="E352" s="23"/>
      <c r="F352" s="23"/>
      <c r="G352" s="23"/>
      <c r="H352" s="23"/>
      <c r="I352" s="23"/>
      <c r="J352" s="64"/>
      <c r="K352" s="43"/>
    </row>
    <row r="353" spans="1:11">
      <c r="A353" s="39">
        <v>351</v>
      </c>
      <c r="B353" s="10" t="s">
        <v>1341</v>
      </c>
      <c r="C353" s="89" t="s">
        <v>202</v>
      </c>
      <c r="D353" s="89" t="s">
        <v>743</v>
      </c>
      <c r="E353" s="25"/>
      <c r="F353" s="25"/>
      <c r="G353" s="25"/>
      <c r="H353" s="25"/>
      <c r="I353" s="25"/>
      <c r="J353" s="65"/>
      <c r="K353" s="43"/>
    </row>
    <row r="354" spans="1:11">
      <c r="A354" s="39">
        <v>352</v>
      </c>
      <c r="B354" s="10" t="s">
        <v>3403</v>
      </c>
      <c r="C354" s="79" t="s">
        <v>4277</v>
      </c>
      <c r="D354" s="79" t="s">
        <v>3400</v>
      </c>
      <c r="E354" s="23"/>
      <c r="F354" s="23"/>
      <c r="G354" s="23"/>
      <c r="H354" s="23"/>
      <c r="I354" s="23"/>
      <c r="J354" s="64">
        <v>2</v>
      </c>
      <c r="K354" s="36"/>
    </row>
    <row r="355" spans="1:11">
      <c r="A355" s="39">
        <v>353</v>
      </c>
      <c r="B355" s="10" t="s">
        <v>2476</v>
      </c>
      <c r="C355" s="79" t="s">
        <v>2821</v>
      </c>
      <c r="D355" s="79" t="s">
        <v>2820</v>
      </c>
      <c r="E355" s="23"/>
      <c r="F355" s="23"/>
      <c r="G355" s="23"/>
      <c r="H355" s="23"/>
      <c r="I355" s="23"/>
      <c r="J355" s="64">
        <v>1.4</v>
      </c>
      <c r="K355" s="36"/>
    </row>
    <row r="356" spans="1:11">
      <c r="A356" s="39">
        <v>354</v>
      </c>
      <c r="B356" s="10" t="s">
        <v>1302</v>
      </c>
      <c r="C356" s="79" t="s">
        <v>1190</v>
      </c>
      <c r="D356" s="79" t="s">
        <v>2044</v>
      </c>
      <c r="E356" s="23"/>
      <c r="F356" s="23"/>
      <c r="G356" s="23"/>
      <c r="H356" s="23"/>
      <c r="I356" s="23"/>
      <c r="J356" s="64"/>
      <c r="K356" s="43"/>
    </row>
    <row r="357" spans="1:11">
      <c r="A357" s="39">
        <v>355</v>
      </c>
      <c r="B357" s="32" t="s">
        <v>1959</v>
      </c>
      <c r="C357" s="88" t="s">
        <v>1965</v>
      </c>
      <c r="D357" s="88" t="s">
        <v>1966</v>
      </c>
      <c r="E357" s="33"/>
      <c r="F357" s="33"/>
      <c r="G357" s="33"/>
      <c r="H357" s="33"/>
      <c r="I357" s="33"/>
      <c r="J357" s="68"/>
      <c r="K357" s="60"/>
    </row>
    <row r="358" spans="1:11">
      <c r="A358" s="39">
        <v>356</v>
      </c>
      <c r="B358" s="10" t="s">
        <v>1934</v>
      </c>
      <c r="C358" s="79" t="s">
        <v>1929</v>
      </c>
      <c r="D358" s="79" t="s">
        <v>1930</v>
      </c>
      <c r="E358" s="23">
        <v>4</v>
      </c>
      <c r="F358" s="23"/>
      <c r="G358" s="23">
        <v>6</v>
      </c>
      <c r="H358" s="23"/>
      <c r="I358" s="23"/>
      <c r="J358" s="64"/>
      <c r="K358" s="43"/>
    </row>
    <row r="359" spans="1:11">
      <c r="A359" s="39">
        <v>357</v>
      </c>
      <c r="B359" s="10" t="s">
        <v>1935</v>
      </c>
      <c r="C359" s="79" t="s">
        <v>1927</v>
      </c>
      <c r="D359" s="79" t="s">
        <v>1928</v>
      </c>
      <c r="E359" s="23">
        <v>2</v>
      </c>
      <c r="F359" s="23">
        <v>2</v>
      </c>
      <c r="G359" s="23">
        <v>3</v>
      </c>
      <c r="H359" s="23">
        <v>2</v>
      </c>
      <c r="I359" s="23"/>
      <c r="J359" s="64"/>
      <c r="K359" s="43"/>
    </row>
    <row r="360" spans="1:11">
      <c r="A360" s="39">
        <v>358</v>
      </c>
      <c r="B360" s="10" t="s">
        <v>1341</v>
      </c>
      <c r="C360" s="79" t="s">
        <v>204</v>
      </c>
      <c r="D360" s="79" t="s">
        <v>577</v>
      </c>
      <c r="E360" s="23"/>
      <c r="F360" s="23"/>
      <c r="G360" s="23"/>
      <c r="H360" s="23"/>
      <c r="I360" s="23"/>
      <c r="J360" s="64"/>
      <c r="K360" s="43"/>
    </row>
    <row r="361" spans="1:11">
      <c r="A361" s="39">
        <v>359</v>
      </c>
      <c r="B361" s="10" t="s">
        <v>1341</v>
      </c>
      <c r="C361" s="79" t="s">
        <v>205</v>
      </c>
      <c r="D361" s="79" t="s">
        <v>567</v>
      </c>
      <c r="E361" s="23"/>
      <c r="F361" s="23"/>
      <c r="G361" s="23"/>
      <c r="H361" s="23"/>
      <c r="I361" s="23"/>
      <c r="J361" s="64"/>
      <c r="K361" s="43"/>
    </row>
    <row r="362" spans="1:11">
      <c r="A362" s="39">
        <v>360</v>
      </c>
      <c r="B362" s="10" t="s">
        <v>1343</v>
      </c>
      <c r="C362" s="79" t="s">
        <v>206</v>
      </c>
      <c r="D362" s="79" t="s">
        <v>745</v>
      </c>
      <c r="E362" s="23"/>
      <c r="F362" s="23"/>
      <c r="G362" s="23">
        <v>1</v>
      </c>
      <c r="H362" s="23"/>
      <c r="I362" s="23"/>
      <c r="J362" s="64"/>
      <c r="K362" s="43"/>
    </row>
    <row r="363" spans="1:11">
      <c r="A363" s="39">
        <v>361</v>
      </c>
      <c r="B363" s="10" t="s">
        <v>1344</v>
      </c>
      <c r="C363" s="79" t="s">
        <v>207</v>
      </c>
      <c r="D363" s="79" t="s">
        <v>746</v>
      </c>
      <c r="E363" s="23">
        <v>15</v>
      </c>
      <c r="F363" s="23">
        <v>5</v>
      </c>
      <c r="G363" s="23">
        <v>5</v>
      </c>
      <c r="H363" s="23">
        <v>9</v>
      </c>
      <c r="I363" s="23"/>
      <c r="J363" s="64"/>
      <c r="K363" s="43"/>
    </row>
    <row r="364" spans="1:11">
      <c r="A364" s="39">
        <v>362</v>
      </c>
      <c r="B364" s="81" t="s">
        <v>3889</v>
      </c>
      <c r="C364" s="82" t="s">
        <v>4354</v>
      </c>
      <c r="D364" s="82" t="s">
        <v>3945</v>
      </c>
      <c r="E364" s="83"/>
      <c r="F364" s="83">
        <v>3</v>
      </c>
      <c r="G364" s="83"/>
      <c r="H364" s="83"/>
      <c r="I364" s="83"/>
      <c r="J364" s="84"/>
      <c r="K364" s="85"/>
    </row>
    <row r="365" spans="1:11">
      <c r="A365" s="39">
        <v>363</v>
      </c>
      <c r="B365" s="10" t="s">
        <v>1344</v>
      </c>
      <c r="C365" s="79" t="s">
        <v>209</v>
      </c>
      <c r="D365" s="79" t="s">
        <v>747</v>
      </c>
      <c r="E365" s="23">
        <v>8</v>
      </c>
      <c r="F365" s="23">
        <v>8</v>
      </c>
      <c r="G365" s="23">
        <v>8</v>
      </c>
      <c r="H365" s="23">
        <v>8</v>
      </c>
      <c r="I365" s="23"/>
      <c r="J365" s="64"/>
      <c r="K365" s="43"/>
    </row>
    <row r="366" spans="1:11">
      <c r="A366" s="39">
        <v>364</v>
      </c>
      <c r="B366" s="10" t="s">
        <v>1343</v>
      </c>
      <c r="C366" s="79" t="s">
        <v>210</v>
      </c>
      <c r="D366" s="79" t="s">
        <v>1191</v>
      </c>
      <c r="E366" s="23"/>
      <c r="F366" s="23"/>
      <c r="G366" s="23">
        <v>1</v>
      </c>
      <c r="H366" s="23"/>
      <c r="I366" s="23"/>
      <c r="J366" s="64"/>
      <c r="K366" s="43"/>
    </row>
    <row r="367" spans="1:11">
      <c r="A367" s="39">
        <v>365</v>
      </c>
      <c r="B367" s="81" t="s">
        <v>3889</v>
      </c>
      <c r="C367" s="82" t="s">
        <v>211</v>
      </c>
      <c r="D367" s="82" t="s">
        <v>3946</v>
      </c>
      <c r="E367" s="83"/>
      <c r="F367" s="83">
        <v>3</v>
      </c>
      <c r="G367" s="83"/>
      <c r="H367" s="83"/>
      <c r="I367" s="83"/>
      <c r="J367" s="84"/>
      <c r="K367" s="85"/>
    </row>
    <row r="368" spans="1:11">
      <c r="A368" s="39">
        <v>366</v>
      </c>
      <c r="B368" s="10" t="s">
        <v>1302</v>
      </c>
      <c r="C368" s="79" t="s">
        <v>212</v>
      </c>
      <c r="D368" s="79" t="s">
        <v>1192</v>
      </c>
      <c r="E368" s="23"/>
      <c r="F368" s="23">
        <v>8</v>
      </c>
      <c r="G368" s="23"/>
      <c r="H368" s="23">
        <v>8</v>
      </c>
      <c r="I368" s="23"/>
      <c r="J368" s="64"/>
      <c r="K368" s="43"/>
    </row>
    <row r="369" spans="1:11">
      <c r="A369" s="39">
        <v>367</v>
      </c>
      <c r="B369" s="10" t="s">
        <v>1343</v>
      </c>
      <c r="C369" s="79" t="s">
        <v>213</v>
      </c>
      <c r="D369" s="79" t="s">
        <v>1193</v>
      </c>
      <c r="E369" s="23">
        <v>2</v>
      </c>
      <c r="F369" s="23"/>
      <c r="G369" s="23"/>
      <c r="H369" s="23"/>
      <c r="I369" s="23"/>
      <c r="J369" s="64"/>
      <c r="K369" s="43"/>
    </row>
    <row r="370" spans="1:11" ht="27">
      <c r="A370" s="39">
        <v>368</v>
      </c>
      <c r="B370" s="10" t="s">
        <v>1344</v>
      </c>
      <c r="C370" s="79" t="s">
        <v>214</v>
      </c>
      <c r="D370" s="79" t="s">
        <v>1781</v>
      </c>
      <c r="E370" s="23">
        <v>12</v>
      </c>
      <c r="F370" s="23"/>
      <c r="G370" s="23"/>
      <c r="H370" s="23">
        <v>12</v>
      </c>
      <c r="I370" s="23"/>
      <c r="J370" s="64"/>
      <c r="K370" s="43"/>
    </row>
    <row r="371" spans="1:11">
      <c r="A371" s="39">
        <v>369</v>
      </c>
      <c r="B371" s="10" t="s">
        <v>1344</v>
      </c>
      <c r="C371" s="79" t="s">
        <v>215</v>
      </c>
      <c r="D371" s="79" t="s">
        <v>1195</v>
      </c>
      <c r="E371" s="23"/>
      <c r="F371" s="23">
        <v>12</v>
      </c>
      <c r="G371" s="23">
        <v>12</v>
      </c>
      <c r="H371" s="23"/>
      <c r="I371" s="23"/>
      <c r="J371" s="64"/>
      <c r="K371" s="43"/>
    </row>
    <row r="372" spans="1:11">
      <c r="A372" s="39">
        <v>370</v>
      </c>
      <c r="B372" s="10" t="s">
        <v>1341</v>
      </c>
      <c r="C372" s="79" t="s">
        <v>1385</v>
      </c>
      <c r="D372" s="79" t="s">
        <v>753</v>
      </c>
      <c r="E372" s="23"/>
      <c r="F372" s="23"/>
      <c r="G372" s="23"/>
      <c r="H372" s="23"/>
      <c r="I372" s="23"/>
      <c r="J372" s="64"/>
      <c r="K372" s="43"/>
    </row>
    <row r="373" spans="1:11">
      <c r="A373" s="39">
        <v>371</v>
      </c>
      <c r="B373" s="10" t="s">
        <v>1914</v>
      </c>
      <c r="C373" s="79" t="s">
        <v>217</v>
      </c>
      <c r="D373" s="79" t="s">
        <v>1915</v>
      </c>
      <c r="E373" s="23"/>
      <c r="F373" s="23"/>
      <c r="G373" s="23"/>
      <c r="H373" s="23"/>
      <c r="I373" s="23"/>
      <c r="J373" s="64"/>
      <c r="K373" s="43"/>
    </row>
    <row r="374" spans="1:11">
      <c r="A374" s="39">
        <v>372</v>
      </c>
      <c r="B374" s="10" t="s">
        <v>2481</v>
      </c>
      <c r="C374" s="79" t="s">
        <v>2844</v>
      </c>
      <c r="D374" s="79" t="s">
        <v>2845</v>
      </c>
      <c r="E374" s="23"/>
      <c r="F374" s="23"/>
      <c r="G374" s="23"/>
      <c r="H374" s="23"/>
      <c r="I374" s="23"/>
      <c r="J374" s="64">
        <v>1.4</v>
      </c>
      <c r="K374" s="36"/>
    </row>
    <row r="375" spans="1:11">
      <c r="A375" s="39">
        <v>373</v>
      </c>
      <c r="B375" s="10" t="s">
        <v>1360</v>
      </c>
      <c r="C375" s="89" t="s">
        <v>218</v>
      </c>
      <c r="D375" s="89" t="s">
        <v>754</v>
      </c>
      <c r="E375" s="25"/>
      <c r="F375" s="25">
        <v>1</v>
      </c>
      <c r="G375" s="25"/>
      <c r="H375" s="25">
        <v>1</v>
      </c>
      <c r="I375" s="25"/>
      <c r="J375" s="65"/>
      <c r="K375" s="43"/>
    </row>
    <row r="376" spans="1:11">
      <c r="A376" s="39">
        <v>374</v>
      </c>
      <c r="B376" s="10" t="s">
        <v>1343</v>
      </c>
      <c r="C376" s="89" t="s">
        <v>219</v>
      </c>
      <c r="D376" s="89" t="s">
        <v>756</v>
      </c>
      <c r="E376" s="25"/>
      <c r="F376" s="25">
        <v>1</v>
      </c>
      <c r="G376" s="25"/>
      <c r="H376" s="25">
        <v>1</v>
      </c>
      <c r="I376" s="25">
        <v>15</v>
      </c>
      <c r="J376" s="65"/>
      <c r="K376" s="43"/>
    </row>
    <row r="377" spans="1:11">
      <c r="A377" s="39">
        <v>375</v>
      </c>
      <c r="B377" s="10" t="s">
        <v>1341</v>
      </c>
      <c r="C377" s="79" t="s">
        <v>220</v>
      </c>
      <c r="D377" s="79" t="s">
        <v>570</v>
      </c>
      <c r="E377" s="23"/>
      <c r="F377" s="23"/>
      <c r="G377" s="23"/>
      <c r="H377" s="23"/>
      <c r="I377" s="23"/>
      <c r="J377" s="64"/>
      <c r="K377" s="43"/>
    </row>
    <row r="378" spans="1:11">
      <c r="A378" s="39">
        <v>376</v>
      </c>
      <c r="B378" s="10" t="s">
        <v>1343</v>
      </c>
      <c r="C378" s="79" t="s">
        <v>221</v>
      </c>
      <c r="D378" s="79" t="s">
        <v>758</v>
      </c>
      <c r="E378" s="23"/>
      <c r="F378" s="23"/>
      <c r="G378" s="23"/>
      <c r="H378" s="23">
        <v>2</v>
      </c>
      <c r="I378" s="23"/>
      <c r="J378" s="64"/>
      <c r="K378" s="43"/>
    </row>
    <row r="379" spans="1:11">
      <c r="A379" s="39">
        <v>377</v>
      </c>
      <c r="B379" s="10" t="s">
        <v>1341</v>
      </c>
      <c r="C379" s="79" t="s">
        <v>552</v>
      </c>
      <c r="D379" s="79" t="s">
        <v>567</v>
      </c>
      <c r="E379" s="23"/>
      <c r="F379" s="23"/>
      <c r="G379" s="23"/>
      <c r="H379" s="23"/>
      <c r="I379" s="23"/>
      <c r="J379" s="64"/>
      <c r="K379" s="43"/>
    </row>
    <row r="380" spans="1:11">
      <c r="A380" s="39">
        <v>378</v>
      </c>
      <c r="B380" s="10" t="s">
        <v>1302</v>
      </c>
      <c r="C380" s="79" t="s">
        <v>222</v>
      </c>
      <c r="D380" s="79" t="s">
        <v>759</v>
      </c>
      <c r="E380" s="23">
        <v>3</v>
      </c>
      <c r="F380" s="23">
        <v>3</v>
      </c>
      <c r="G380" s="23">
        <v>3</v>
      </c>
      <c r="H380" s="23">
        <v>3</v>
      </c>
      <c r="I380" s="23"/>
      <c r="J380" s="64"/>
      <c r="K380" s="43"/>
    </row>
    <row r="381" spans="1:11">
      <c r="A381" s="39">
        <v>379</v>
      </c>
      <c r="B381" s="10" t="s">
        <v>1302</v>
      </c>
      <c r="C381" s="79" t="s">
        <v>1197</v>
      </c>
      <c r="D381" s="79" t="s">
        <v>760</v>
      </c>
      <c r="E381" s="23"/>
      <c r="F381" s="23"/>
      <c r="G381" s="23">
        <v>5</v>
      </c>
      <c r="H381" s="23"/>
      <c r="I381" s="23">
        <v>20</v>
      </c>
      <c r="J381" s="64"/>
      <c r="K381" s="43"/>
    </row>
    <row r="382" spans="1:11">
      <c r="A382" s="39">
        <v>380</v>
      </c>
      <c r="B382" s="10" t="s">
        <v>3403</v>
      </c>
      <c r="C382" s="79" t="s">
        <v>4278</v>
      </c>
      <c r="D382" s="79" t="s">
        <v>3400</v>
      </c>
      <c r="E382" s="23"/>
      <c r="F382" s="23"/>
      <c r="G382" s="23"/>
      <c r="H382" s="23"/>
      <c r="I382" s="23"/>
      <c r="J382" s="64">
        <v>2</v>
      </c>
      <c r="K382" s="36"/>
    </row>
    <row r="383" spans="1:11">
      <c r="A383" s="39">
        <v>381</v>
      </c>
      <c r="B383" s="10" t="s">
        <v>3403</v>
      </c>
      <c r="C383" s="79" t="s">
        <v>4279</v>
      </c>
      <c r="D383" s="79" t="s">
        <v>3400</v>
      </c>
      <c r="E383" s="23"/>
      <c r="F383" s="23"/>
      <c r="G383" s="23"/>
      <c r="H383" s="23"/>
      <c r="I383" s="23"/>
      <c r="J383" s="64">
        <v>2</v>
      </c>
      <c r="K383" s="36"/>
    </row>
    <row r="384" spans="1:11">
      <c r="A384" s="39">
        <v>382</v>
      </c>
      <c r="B384" s="10" t="s">
        <v>3403</v>
      </c>
      <c r="C384" s="79" t="s">
        <v>4280</v>
      </c>
      <c r="D384" s="79" t="s">
        <v>4272</v>
      </c>
      <c r="E384" s="23"/>
      <c r="F384" s="23"/>
      <c r="G384" s="23"/>
      <c r="H384" s="23"/>
      <c r="I384" s="23"/>
      <c r="J384" s="64">
        <v>2</v>
      </c>
      <c r="K384" s="36"/>
    </row>
    <row r="385" spans="1:11">
      <c r="A385" s="39">
        <v>383</v>
      </c>
      <c r="B385" s="81" t="s">
        <v>3403</v>
      </c>
      <c r="C385" s="82" t="s">
        <v>3417</v>
      </c>
      <c r="D385" s="82" t="s">
        <v>3371</v>
      </c>
      <c r="E385" s="25"/>
      <c r="F385" s="25"/>
      <c r="G385" s="25"/>
      <c r="H385" s="25"/>
      <c r="I385" s="25"/>
      <c r="J385" s="65"/>
      <c r="K385" s="43"/>
    </row>
    <row r="386" spans="1:11">
      <c r="A386" s="39">
        <v>384</v>
      </c>
      <c r="B386" s="10" t="s">
        <v>524</v>
      </c>
      <c r="C386" s="79" t="s">
        <v>3777</v>
      </c>
      <c r="D386" s="79" t="s">
        <v>4258</v>
      </c>
      <c r="E386" s="23"/>
      <c r="F386" s="23"/>
      <c r="G386" s="23"/>
      <c r="H386" s="23"/>
      <c r="I386" s="23"/>
      <c r="J386" s="64">
        <v>2</v>
      </c>
      <c r="K386" s="36"/>
    </row>
    <row r="387" spans="1:11">
      <c r="A387" s="39">
        <v>385</v>
      </c>
      <c r="B387" s="10" t="s">
        <v>524</v>
      </c>
      <c r="C387" s="79" t="s">
        <v>4259</v>
      </c>
      <c r="D387" s="79" t="s">
        <v>3602</v>
      </c>
      <c r="E387" s="23"/>
      <c r="F387" s="23"/>
      <c r="G387" s="23"/>
      <c r="H387" s="23"/>
      <c r="I387" s="23"/>
      <c r="J387" s="64">
        <v>2</v>
      </c>
      <c r="K387" s="36"/>
    </row>
    <row r="388" spans="1:11">
      <c r="A388" s="39">
        <v>386</v>
      </c>
      <c r="B388" s="10" t="s">
        <v>4100</v>
      </c>
      <c r="C388" s="79" t="s">
        <v>3844</v>
      </c>
      <c r="D388" s="79" t="s">
        <v>3397</v>
      </c>
      <c r="E388" s="23"/>
      <c r="F388" s="23"/>
      <c r="G388" s="23"/>
      <c r="H388" s="23"/>
      <c r="I388" s="23"/>
      <c r="J388" s="64">
        <v>2</v>
      </c>
      <c r="K388" s="36"/>
    </row>
    <row r="389" spans="1:11">
      <c r="A389" s="39">
        <v>387</v>
      </c>
      <c r="B389" s="10" t="s">
        <v>1341</v>
      </c>
      <c r="C389" s="79" t="s">
        <v>1386</v>
      </c>
      <c r="D389" s="79" t="s">
        <v>1198</v>
      </c>
      <c r="E389" s="23">
        <v>10</v>
      </c>
      <c r="F389" s="23"/>
      <c r="G389" s="23">
        <v>10</v>
      </c>
      <c r="H389" s="23"/>
      <c r="I389" s="23"/>
      <c r="J389" s="64"/>
      <c r="K389" s="43"/>
    </row>
    <row r="390" spans="1:11">
      <c r="A390" s="39">
        <v>388</v>
      </c>
      <c r="B390" s="10" t="s">
        <v>524</v>
      </c>
      <c r="C390" s="79" t="s">
        <v>3630</v>
      </c>
      <c r="D390" s="79" t="s">
        <v>3809</v>
      </c>
      <c r="E390" s="23"/>
      <c r="F390" s="23"/>
      <c r="G390" s="23"/>
      <c r="H390" s="23"/>
      <c r="I390" s="23"/>
      <c r="J390" s="64">
        <v>2</v>
      </c>
      <c r="K390" s="36"/>
    </row>
    <row r="391" spans="1:11">
      <c r="A391" s="39">
        <v>389</v>
      </c>
      <c r="B391" s="10" t="s">
        <v>2511</v>
      </c>
      <c r="C391" s="79" t="s">
        <v>2743</v>
      </c>
      <c r="D391" s="79" t="s">
        <v>2744</v>
      </c>
      <c r="E391" s="23"/>
      <c r="F391" s="23"/>
      <c r="G391" s="23"/>
      <c r="H391" s="23">
        <v>1</v>
      </c>
      <c r="I391" s="23"/>
      <c r="J391" s="64">
        <v>1.4</v>
      </c>
      <c r="K391" s="36"/>
    </row>
    <row r="392" spans="1:11">
      <c r="A392" s="39">
        <v>390</v>
      </c>
      <c r="B392" s="10" t="s">
        <v>1957</v>
      </c>
      <c r="C392" s="79" t="s">
        <v>2177</v>
      </c>
      <c r="D392" s="79" t="s">
        <v>5270</v>
      </c>
      <c r="E392" s="23"/>
      <c r="F392" s="23"/>
      <c r="G392" s="23"/>
      <c r="H392" s="23"/>
      <c r="I392" s="23"/>
      <c r="J392" s="64">
        <v>1.3</v>
      </c>
      <c r="K392" s="43"/>
    </row>
    <row r="393" spans="1:11">
      <c r="A393" s="39">
        <v>391</v>
      </c>
      <c r="B393" s="10" t="s">
        <v>1367</v>
      </c>
      <c r="C393" s="89" t="s">
        <v>225</v>
      </c>
      <c r="D393" s="89" t="s">
        <v>762</v>
      </c>
      <c r="E393" s="25"/>
      <c r="F393" s="25"/>
      <c r="G393" s="25"/>
      <c r="H393" s="25">
        <v>4</v>
      </c>
      <c r="I393" s="25"/>
      <c r="J393" s="65"/>
      <c r="K393" s="43"/>
    </row>
    <row r="394" spans="1:11">
      <c r="A394" s="39">
        <v>392</v>
      </c>
      <c r="B394" s="10" t="s">
        <v>1367</v>
      </c>
      <c r="C394" s="89" t="s">
        <v>226</v>
      </c>
      <c r="D394" s="89" t="s">
        <v>764</v>
      </c>
      <c r="E394" s="25"/>
      <c r="F394" s="25"/>
      <c r="G394" s="25"/>
      <c r="H394" s="25"/>
      <c r="I394" s="25"/>
      <c r="J394" s="65"/>
      <c r="K394" s="43"/>
    </row>
    <row r="395" spans="1:11">
      <c r="A395" s="39">
        <v>393</v>
      </c>
      <c r="B395" s="10" t="s">
        <v>1341</v>
      </c>
      <c r="C395" s="79" t="s">
        <v>227</v>
      </c>
      <c r="D395" s="79" t="s">
        <v>570</v>
      </c>
      <c r="E395" s="23"/>
      <c r="F395" s="23"/>
      <c r="G395" s="23"/>
      <c r="H395" s="23"/>
      <c r="I395" s="23"/>
      <c r="J395" s="64"/>
      <c r="K395" s="43"/>
    </row>
    <row r="396" spans="1:11">
      <c r="A396" s="39">
        <v>394</v>
      </c>
      <c r="B396" s="10" t="s">
        <v>1340</v>
      </c>
      <c r="C396" s="79" t="s">
        <v>1199</v>
      </c>
      <c r="D396" s="79" t="s">
        <v>1200</v>
      </c>
      <c r="E396" s="23"/>
      <c r="F396" s="23"/>
      <c r="G396" s="23"/>
      <c r="H396" s="23"/>
      <c r="I396" s="23"/>
      <c r="J396" s="64"/>
      <c r="K396" s="43"/>
    </row>
    <row r="397" spans="1:11">
      <c r="A397" s="39">
        <v>395</v>
      </c>
      <c r="B397" s="10" t="s">
        <v>2469</v>
      </c>
      <c r="C397" s="79" t="s">
        <v>2470</v>
      </c>
      <c r="D397" s="79" t="s">
        <v>5264</v>
      </c>
      <c r="E397" s="23"/>
      <c r="F397" s="23"/>
      <c r="G397" s="23"/>
      <c r="H397" s="23"/>
      <c r="I397" s="23"/>
      <c r="J397" s="64">
        <v>1.4</v>
      </c>
      <c r="K397" s="36"/>
    </row>
    <row r="398" spans="1:11">
      <c r="A398" s="39">
        <v>396</v>
      </c>
      <c r="B398" s="10" t="s">
        <v>3403</v>
      </c>
      <c r="C398" s="79" t="s">
        <v>4281</v>
      </c>
      <c r="D398" s="79" t="s">
        <v>4270</v>
      </c>
      <c r="E398" s="23"/>
      <c r="F398" s="23"/>
      <c r="G398" s="23"/>
      <c r="H398" s="23"/>
      <c r="I398" s="23"/>
      <c r="J398" s="64">
        <v>2</v>
      </c>
      <c r="K398" s="36"/>
    </row>
    <row r="399" spans="1:11">
      <c r="A399" s="39">
        <v>397</v>
      </c>
      <c r="B399" s="10" t="s">
        <v>1953</v>
      </c>
      <c r="C399" s="79" t="s">
        <v>1951</v>
      </c>
      <c r="D399" s="79" t="s">
        <v>1952</v>
      </c>
      <c r="E399" s="23"/>
      <c r="F399" s="23"/>
      <c r="G399" s="23"/>
      <c r="H399" s="23"/>
      <c r="I399" s="23"/>
      <c r="J399" s="64"/>
      <c r="K399" s="43"/>
    </row>
    <row r="400" spans="1:11">
      <c r="A400" s="39">
        <v>398</v>
      </c>
      <c r="B400" s="10" t="s">
        <v>1343</v>
      </c>
      <c r="C400" s="79" t="s">
        <v>229</v>
      </c>
      <c r="D400" s="79" t="s">
        <v>767</v>
      </c>
      <c r="E400" s="23"/>
      <c r="F400" s="23"/>
      <c r="G400" s="23"/>
      <c r="H400" s="23">
        <v>1</v>
      </c>
      <c r="I400" s="23"/>
      <c r="J400" s="64"/>
      <c r="K400" s="43"/>
    </row>
    <row r="401" spans="1:11">
      <c r="A401" s="39">
        <v>399</v>
      </c>
      <c r="B401" s="10" t="s">
        <v>1343</v>
      </c>
      <c r="C401" s="79" t="s">
        <v>230</v>
      </c>
      <c r="D401" s="79" t="s">
        <v>768</v>
      </c>
      <c r="E401" s="23"/>
      <c r="F401" s="23"/>
      <c r="G401" s="23"/>
      <c r="H401" s="23">
        <v>1</v>
      </c>
      <c r="I401" s="23"/>
      <c r="J401" s="64"/>
      <c r="K401" s="43"/>
    </row>
    <row r="402" spans="1:11">
      <c r="A402" s="39">
        <v>400</v>
      </c>
      <c r="B402" s="10" t="s">
        <v>2105</v>
      </c>
      <c r="C402" s="79" t="s">
        <v>2106</v>
      </c>
      <c r="D402" s="79" t="s">
        <v>2107</v>
      </c>
      <c r="E402" s="23"/>
      <c r="F402" s="23"/>
      <c r="G402" s="23"/>
      <c r="H402" s="23"/>
      <c r="I402" s="23"/>
      <c r="J402" s="64">
        <v>1.2</v>
      </c>
      <c r="K402" s="43"/>
    </row>
    <row r="403" spans="1:11">
      <c r="A403" s="39">
        <v>401</v>
      </c>
      <c r="B403" s="10" t="s">
        <v>525</v>
      </c>
      <c r="C403" s="79" t="s">
        <v>3520</v>
      </c>
      <c r="D403" s="79" t="s">
        <v>3521</v>
      </c>
      <c r="E403" s="23"/>
      <c r="F403" s="23"/>
      <c r="G403" s="23"/>
      <c r="H403" s="23"/>
      <c r="I403" s="23"/>
      <c r="J403" s="64">
        <v>2</v>
      </c>
      <c r="K403" s="36"/>
    </row>
    <row r="404" spans="1:11">
      <c r="A404" s="39">
        <v>402</v>
      </c>
      <c r="B404" s="10" t="s">
        <v>1302</v>
      </c>
      <c r="C404" s="79" t="s">
        <v>231</v>
      </c>
      <c r="D404" s="79" t="s">
        <v>2043</v>
      </c>
      <c r="E404" s="23"/>
      <c r="F404" s="23"/>
      <c r="G404" s="23"/>
      <c r="H404" s="23"/>
      <c r="I404" s="23">
        <v>20</v>
      </c>
      <c r="J404" s="64"/>
      <c r="K404" s="43"/>
    </row>
    <row r="405" spans="1:11">
      <c r="A405" s="39">
        <v>403</v>
      </c>
      <c r="B405" s="32" t="s">
        <v>1957</v>
      </c>
      <c r="C405" s="88" t="s">
        <v>1979</v>
      </c>
      <c r="D405" s="88" t="s">
        <v>1980</v>
      </c>
      <c r="E405" s="33"/>
      <c r="F405" s="33"/>
      <c r="G405" s="33"/>
      <c r="H405" s="33"/>
      <c r="I405" s="33"/>
      <c r="J405" s="68"/>
      <c r="K405" s="60"/>
    </row>
    <row r="406" spans="1:11">
      <c r="A406" s="39">
        <v>404</v>
      </c>
      <c r="B406" s="81" t="s">
        <v>3889</v>
      </c>
      <c r="C406" s="82" t="s">
        <v>1201</v>
      </c>
      <c r="D406" s="82" t="s">
        <v>4330</v>
      </c>
      <c r="E406" s="23"/>
      <c r="F406" s="23"/>
      <c r="G406" s="23"/>
      <c r="H406" s="23"/>
      <c r="I406" s="23"/>
      <c r="J406" s="64"/>
      <c r="K406" s="43"/>
    </row>
    <row r="407" spans="1:11">
      <c r="A407" s="39">
        <v>405</v>
      </c>
      <c r="B407" s="10" t="s">
        <v>1344</v>
      </c>
      <c r="C407" s="89" t="s">
        <v>1202</v>
      </c>
      <c r="D407" s="89" t="s">
        <v>1203</v>
      </c>
      <c r="E407" s="25">
        <v>5</v>
      </c>
      <c r="F407" s="25"/>
      <c r="G407" s="25">
        <v>5</v>
      </c>
      <c r="H407" s="25"/>
      <c r="I407" s="25"/>
      <c r="J407" s="65"/>
      <c r="K407" s="43"/>
    </row>
    <row r="408" spans="1:11">
      <c r="A408" s="39">
        <v>406</v>
      </c>
      <c r="B408" s="10" t="s">
        <v>1344</v>
      </c>
      <c r="C408" s="79" t="s">
        <v>234</v>
      </c>
      <c r="D408" s="79" t="s">
        <v>770</v>
      </c>
      <c r="E408" s="23">
        <v>6</v>
      </c>
      <c r="F408" s="23">
        <v>6</v>
      </c>
      <c r="G408" s="23">
        <v>6</v>
      </c>
      <c r="H408" s="23">
        <v>6</v>
      </c>
      <c r="I408" s="23"/>
      <c r="J408" s="64"/>
      <c r="K408" s="43"/>
    </row>
    <row r="409" spans="1:11">
      <c r="A409" s="39">
        <v>407</v>
      </c>
      <c r="B409" s="10" t="s">
        <v>1340</v>
      </c>
      <c r="C409" s="89" t="s">
        <v>1204</v>
      </c>
      <c r="D409" s="89" t="s">
        <v>1205</v>
      </c>
      <c r="E409" s="25"/>
      <c r="F409" s="25"/>
      <c r="G409" s="25"/>
      <c r="H409" s="25"/>
      <c r="I409" s="25"/>
      <c r="J409" s="65"/>
      <c r="K409" s="43"/>
    </row>
    <row r="410" spans="1:11">
      <c r="A410" s="39">
        <v>408</v>
      </c>
      <c r="B410" s="10" t="s">
        <v>2486</v>
      </c>
      <c r="C410" s="79" t="s">
        <v>2829</v>
      </c>
      <c r="D410" s="79" t="s">
        <v>2830</v>
      </c>
      <c r="E410" s="23"/>
      <c r="F410" s="23"/>
      <c r="G410" s="23"/>
      <c r="H410" s="23"/>
      <c r="I410" s="23"/>
      <c r="J410" s="64">
        <v>1.4</v>
      </c>
      <c r="K410" s="36"/>
    </row>
    <row r="411" spans="1:11">
      <c r="A411" s="39">
        <v>409</v>
      </c>
      <c r="B411" s="10" t="s">
        <v>2873</v>
      </c>
      <c r="C411" s="79" t="s">
        <v>2874</v>
      </c>
      <c r="D411" s="79" t="s">
        <v>2875</v>
      </c>
      <c r="E411" s="23"/>
      <c r="F411" s="23"/>
      <c r="G411" s="23"/>
      <c r="H411" s="23"/>
      <c r="I411" s="23"/>
      <c r="J411" s="64">
        <v>1.4</v>
      </c>
      <c r="K411" s="36"/>
    </row>
    <row r="412" spans="1:11">
      <c r="A412" s="39">
        <v>410</v>
      </c>
      <c r="B412" s="10" t="s">
        <v>1344</v>
      </c>
      <c r="C412" s="89" t="s">
        <v>236</v>
      </c>
      <c r="D412" s="89" t="s">
        <v>772</v>
      </c>
      <c r="E412" s="25">
        <v>4</v>
      </c>
      <c r="F412" s="25">
        <v>4</v>
      </c>
      <c r="G412" s="25">
        <v>4</v>
      </c>
      <c r="H412" s="25">
        <v>4</v>
      </c>
      <c r="I412" s="25"/>
      <c r="J412" s="65"/>
      <c r="K412" s="61"/>
    </row>
    <row r="413" spans="1:11">
      <c r="A413" s="39">
        <v>411</v>
      </c>
      <c r="B413" s="10" t="s">
        <v>1341</v>
      </c>
      <c r="C413" s="79" t="s">
        <v>1908</v>
      </c>
      <c r="D413" s="79" t="s">
        <v>567</v>
      </c>
      <c r="E413" s="23"/>
      <c r="F413" s="23"/>
      <c r="G413" s="23"/>
      <c r="H413" s="23"/>
      <c r="I413" s="23"/>
      <c r="J413" s="64"/>
      <c r="K413" s="43"/>
    </row>
    <row r="414" spans="1:11">
      <c r="A414" s="39">
        <v>412</v>
      </c>
      <c r="B414" s="10" t="s">
        <v>1341</v>
      </c>
      <c r="C414" s="79" t="s">
        <v>237</v>
      </c>
      <c r="D414" s="79" t="s">
        <v>567</v>
      </c>
      <c r="E414" s="23"/>
      <c r="F414" s="23"/>
      <c r="G414" s="23"/>
      <c r="H414" s="23"/>
      <c r="I414" s="23"/>
      <c r="J414" s="64"/>
      <c r="K414" s="43"/>
    </row>
    <row r="415" spans="1:11">
      <c r="A415" s="39">
        <v>413</v>
      </c>
      <c r="B415" s="10" t="s">
        <v>4237</v>
      </c>
      <c r="C415" s="79" t="s">
        <v>4240</v>
      </c>
      <c r="D415" s="79" t="s">
        <v>3548</v>
      </c>
      <c r="E415" s="23"/>
      <c r="F415" s="23"/>
      <c r="G415" s="23"/>
      <c r="H415" s="23"/>
      <c r="I415" s="23"/>
      <c r="J415" s="64">
        <v>2</v>
      </c>
      <c r="K415" s="36"/>
    </row>
    <row r="416" spans="1:11">
      <c r="A416" s="39">
        <v>414</v>
      </c>
      <c r="B416" s="10" t="s">
        <v>1340</v>
      </c>
      <c r="C416" s="89" t="s">
        <v>238</v>
      </c>
      <c r="D416" s="89" t="s">
        <v>774</v>
      </c>
      <c r="E416" s="25">
        <v>1</v>
      </c>
      <c r="F416" s="25">
        <v>1</v>
      </c>
      <c r="G416" s="25">
        <v>1</v>
      </c>
      <c r="H416" s="25">
        <v>1</v>
      </c>
      <c r="I416" s="25"/>
      <c r="J416" s="65"/>
      <c r="K416" s="43"/>
    </row>
    <row r="417" spans="1:11">
      <c r="A417" s="39">
        <v>415</v>
      </c>
      <c r="B417" s="10" t="s">
        <v>2511</v>
      </c>
      <c r="C417" s="79" t="s">
        <v>2747</v>
      </c>
      <c r="D417" s="79" t="s">
        <v>2748</v>
      </c>
      <c r="E417" s="23">
        <v>1</v>
      </c>
      <c r="F417" s="23">
        <v>1</v>
      </c>
      <c r="G417" s="23">
        <v>1</v>
      </c>
      <c r="H417" s="23">
        <v>1</v>
      </c>
      <c r="I417" s="23"/>
      <c r="J417" s="64">
        <v>1.4</v>
      </c>
      <c r="K417" s="36"/>
    </row>
    <row r="418" spans="1:11">
      <c r="A418" s="39">
        <v>416</v>
      </c>
      <c r="B418" s="12" t="s">
        <v>1355</v>
      </c>
      <c r="C418" s="96" t="s">
        <v>239</v>
      </c>
      <c r="D418" s="79" t="s">
        <v>594</v>
      </c>
      <c r="E418" s="25"/>
      <c r="F418" s="25"/>
      <c r="G418" s="25"/>
      <c r="H418" s="25"/>
      <c r="I418" s="25"/>
      <c r="J418" s="65"/>
      <c r="K418" s="43"/>
    </row>
    <row r="419" spans="1:11">
      <c r="A419" s="39">
        <v>417</v>
      </c>
      <c r="B419" s="12" t="s">
        <v>1355</v>
      </c>
      <c r="C419" s="96" t="s">
        <v>240</v>
      </c>
      <c r="D419" s="79" t="s">
        <v>1117</v>
      </c>
      <c r="E419" s="25"/>
      <c r="F419" s="25"/>
      <c r="G419" s="25"/>
      <c r="H419" s="25"/>
      <c r="I419" s="25"/>
      <c r="J419" s="65"/>
      <c r="K419" s="43"/>
    </row>
    <row r="420" spans="1:11">
      <c r="A420" s="39">
        <v>418</v>
      </c>
      <c r="B420" s="10" t="s">
        <v>1355</v>
      </c>
      <c r="C420" s="89" t="s">
        <v>241</v>
      </c>
      <c r="D420" s="89" t="s">
        <v>597</v>
      </c>
      <c r="E420" s="25"/>
      <c r="F420" s="25"/>
      <c r="G420" s="25"/>
      <c r="H420" s="25"/>
      <c r="I420" s="25"/>
      <c r="J420" s="65"/>
      <c r="K420" s="43"/>
    </row>
    <row r="421" spans="1:11">
      <c r="A421" s="39">
        <v>419</v>
      </c>
      <c r="B421" s="10" t="s">
        <v>2795</v>
      </c>
      <c r="C421" s="79" t="s">
        <v>2804</v>
      </c>
      <c r="D421" s="79" t="s">
        <v>2805</v>
      </c>
      <c r="E421" s="23"/>
      <c r="F421" s="23"/>
      <c r="G421" s="23"/>
      <c r="H421" s="23"/>
      <c r="I421" s="23"/>
      <c r="J421" s="64">
        <v>1.4</v>
      </c>
      <c r="K421" s="36"/>
    </row>
    <row r="422" spans="1:11">
      <c r="A422" s="39">
        <v>420</v>
      </c>
      <c r="B422" s="10" t="s">
        <v>1343</v>
      </c>
      <c r="C422" s="89" t="s">
        <v>242</v>
      </c>
      <c r="D422" s="89" t="s">
        <v>776</v>
      </c>
      <c r="E422" s="25">
        <v>1</v>
      </c>
      <c r="F422" s="25"/>
      <c r="G422" s="25">
        <v>1</v>
      </c>
      <c r="H422" s="25"/>
      <c r="I422" s="25"/>
      <c r="J422" s="65"/>
      <c r="K422" s="61"/>
    </row>
    <row r="423" spans="1:11">
      <c r="A423" s="39">
        <v>421</v>
      </c>
      <c r="B423" s="10" t="s">
        <v>1341</v>
      </c>
      <c r="C423" s="79" t="s">
        <v>1206</v>
      </c>
      <c r="D423" s="79" t="s">
        <v>587</v>
      </c>
      <c r="E423" s="23"/>
      <c r="F423" s="23"/>
      <c r="G423" s="23"/>
      <c r="H423" s="23"/>
      <c r="I423" s="23"/>
      <c r="J423" s="64"/>
      <c r="K423" s="43"/>
    </row>
    <row r="424" spans="1:11">
      <c r="A424" s="39">
        <v>422</v>
      </c>
      <c r="B424" s="10" t="s">
        <v>2481</v>
      </c>
      <c r="C424" s="79" t="s">
        <v>2493</v>
      </c>
      <c r="D424" s="79" t="s">
        <v>2494</v>
      </c>
      <c r="E424" s="23"/>
      <c r="F424" s="23"/>
      <c r="G424" s="23"/>
      <c r="H424" s="23"/>
      <c r="I424" s="23"/>
      <c r="J424" s="64">
        <v>1.4</v>
      </c>
      <c r="K424" s="36"/>
    </row>
    <row r="425" spans="1:11">
      <c r="A425" s="39">
        <v>423</v>
      </c>
      <c r="B425" s="10" t="s">
        <v>4100</v>
      </c>
      <c r="C425" s="79" t="s">
        <v>4282</v>
      </c>
      <c r="D425" s="79" t="s">
        <v>4272</v>
      </c>
      <c r="E425" s="23"/>
      <c r="F425" s="23"/>
      <c r="G425" s="23"/>
      <c r="H425" s="23"/>
      <c r="I425" s="23"/>
      <c r="J425" s="64">
        <v>2</v>
      </c>
      <c r="K425" s="36"/>
    </row>
    <row r="426" spans="1:11">
      <c r="A426" s="39">
        <v>424</v>
      </c>
      <c r="B426" s="10" t="s">
        <v>1340</v>
      </c>
      <c r="C426" s="79" t="s">
        <v>1207</v>
      </c>
      <c r="D426" s="79" t="s">
        <v>1208</v>
      </c>
      <c r="E426" s="23"/>
      <c r="F426" s="23"/>
      <c r="G426" s="23"/>
      <c r="H426" s="23"/>
      <c r="I426" s="23"/>
      <c r="J426" s="64"/>
      <c r="K426" s="43"/>
    </row>
    <row r="427" spans="1:11">
      <c r="A427" s="39">
        <v>425</v>
      </c>
      <c r="B427" s="10" t="s">
        <v>1343</v>
      </c>
      <c r="C427" s="79" t="s">
        <v>245</v>
      </c>
      <c r="D427" s="79" t="s">
        <v>779</v>
      </c>
      <c r="E427" s="23"/>
      <c r="F427" s="23"/>
      <c r="G427" s="23"/>
      <c r="H427" s="23">
        <v>1</v>
      </c>
      <c r="I427" s="23"/>
      <c r="J427" s="64"/>
      <c r="K427" s="43"/>
    </row>
    <row r="428" spans="1:11">
      <c r="A428" s="39">
        <v>426</v>
      </c>
      <c r="B428" s="10" t="s">
        <v>1343</v>
      </c>
      <c r="C428" s="79" t="s">
        <v>246</v>
      </c>
      <c r="D428" s="79" t="s">
        <v>780</v>
      </c>
      <c r="E428" s="23"/>
      <c r="F428" s="23"/>
      <c r="G428" s="23"/>
      <c r="H428" s="23">
        <v>1</v>
      </c>
      <c r="I428" s="23"/>
      <c r="J428" s="64"/>
      <c r="K428" s="43"/>
    </row>
    <row r="429" spans="1:11">
      <c r="A429" s="39">
        <v>427</v>
      </c>
      <c r="B429" s="10" t="s">
        <v>1343</v>
      </c>
      <c r="C429" s="79" t="s">
        <v>247</v>
      </c>
      <c r="D429" s="79" t="s">
        <v>781</v>
      </c>
      <c r="E429" s="23"/>
      <c r="F429" s="23"/>
      <c r="G429" s="23"/>
      <c r="H429" s="23">
        <v>1</v>
      </c>
      <c r="I429" s="23"/>
      <c r="J429" s="64"/>
      <c r="K429" s="61"/>
    </row>
    <row r="430" spans="1:11">
      <c r="A430" s="39">
        <v>428</v>
      </c>
      <c r="B430" s="10" t="s">
        <v>1341</v>
      </c>
      <c r="C430" s="79" t="s">
        <v>248</v>
      </c>
      <c r="D430" s="79" t="s">
        <v>782</v>
      </c>
      <c r="E430" s="23"/>
      <c r="F430" s="23"/>
      <c r="G430" s="23"/>
      <c r="H430" s="23"/>
      <c r="I430" s="23"/>
      <c r="J430" s="64"/>
      <c r="K430" s="61"/>
    </row>
    <row r="431" spans="1:11">
      <c r="A431" s="39">
        <v>429</v>
      </c>
      <c r="B431" s="10" t="s">
        <v>507</v>
      </c>
      <c r="C431" s="79" t="s">
        <v>3549</v>
      </c>
      <c r="D431" s="79" t="s">
        <v>3550</v>
      </c>
      <c r="E431" s="23"/>
      <c r="F431" s="23"/>
      <c r="G431" s="23"/>
      <c r="H431" s="23"/>
      <c r="I431" s="23"/>
      <c r="J431" s="64">
        <v>2</v>
      </c>
      <c r="K431" s="36"/>
    </row>
    <row r="432" spans="1:11">
      <c r="A432" s="39">
        <v>430</v>
      </c>
      <c r="B432" s="10" t="s">
        <v>4247</v>
      </c>
      <c r="C432" s="79" t="s">
        <v>4248</v>
      </c>
      <c r="D432" s="79" t="s">
        <v>3584</v>
      </c>
      <c r="E432" s="23"/>
      <c r="F432" s="23"/>
      <c r="G432" s="23"/>
      <c r="H432" s="23"/>
      <c r="I432" s="23"/>
      <c r="J432" s="64">
        <v>2</v>
      </c>
      <c r="K432" s="36"/>
    </row>
    <row r="433" spans="1:11">
      <c r="A433" s="39">
        <v>431</v>
      </c>
      <c r="B433" s="10" t="s">
        <v>2511</v>
      </c>
      <c r="C433" s="79" t="s">
        <v>2860</v>
      </c>
      <c r="D433" s="79" t="s">
        <v>3039</v>
      </c>
      <c r="E433" s="23"/>
      <c r="F433" s="23"/>
      <c r="G433" s="23"/>
      <c r="H433" s="23"/>
      <c r="I433" s="23"/>
      <c r="J433" s="64">
        <v>1.4</v>
      </c>
      <c r="K433" s="36"/>
    </row>
    <row r="434" spans="1:11">
      <c r="A434" s="39">
        <v>432</v>
      </c>
      <c r="B434" s="10" t="s">
        <v>2511</v>
      </c>
      <c r="C434" s="79" t="s">
        <v>2862</v>
      </c>
      <c r="D434" s="79" t="s">
        <v>3056</v>
      </c>
      <c r="E434" s="23"/>
      <c r="F434" s="23"/>
      <c r="G434" s="23"/>
      <c r="H434" s="23"/>
      <c r="I434" s="23"/>
      <c r="J434" s="64">
        <v>1.4</v>
      </c>
      <c r="K434" s="36"/>
    </row>
    <row r="435" spans="1:11">
      <c r="A435" s="39">
        <v>433</v>
      </c>
      <c r="B435" s="10" t="s">
        <v>2511</v>
      </c>
      <c r="C435" s="79" t="s">
        <v>2864</v>
      </c>
      <c r="D435" s="79" t="s">
        <v>3081</v>
      </c>
      <c r="E435" s="23"/>
      <c r="F435" s="23"/>
      <c r="G435" s="23"/>
      <c r="H435" s="23"/>
      <c r="I435" s="23"/>
      <c r="J435" s="64">
        <v>1.4</v>
      </c>
      <c r="K435" s="36"/>
    </row>
    <row r="436" spans="1:11">
      <c r="A436" s="39">
        <v>434</v>
      </c>
      <c r="B436" s="10" t="s">
        <v>2511</v>
      </c>
      <c r="C436" s="79" t="s">
        <v>2866</v>
      </c>
      <c r="D436" s="79" t="s">
        <v>3060</v>
      </c>
      <c r="E436" s="23"/>
      <c r="F436" s="23"/>
      <c r="G436" s="23"/>
      <c r="H436" s="23"/>
      <c r="I436" s="23"/>
      <c r="J436" s="64">
        <v>1.4</v>
      </c>
      <c r="K436" s="36"/>
    </row>
    <row r="437" spans="1:11">
      <c r="A437" s="39">
        <v>435</v>
      </c>
      <c r="B437" s="10" t="s">
        <v>2511</v>
      </c>
      <c r="C437" s="79" t="s">
        <v>2868</v>
      </c>
      <c r="D437" s="79" t="s">
        <v>3082</v>
      </c>
      <c r="E437" s="23"/>
      <c r="F437" s="23"/>
      <c r="G437" s="23"/>
      <c r="H437" s="23"/>
      <c r="I437" s="23"/>
      <c r="J437" s="64">
        <v>1.4</v>
      </c>
      <c r="K437" s="36"/>
    </row>
    <row r="438" spans="1:11">
      <c r="A438" s="39">
        <v>436</v>
      </c>
      <c r="B438" s="10" t="s">
        <v>1341</v>
      </c>
      <c r="C438" s="79" t="s">
        <v>249</v>
      </c>
      <c r="D438" s="79" t="s">
        <v>570</v>
      </c>
      <c r="E438" s="23"/>
      <c r="F438" s="23"/>
      <c r="G438" s="23"/>
      <c r="H438" s="23"/>
      <c r="I438" s="23"/>
      <c r="J438" s="64"/>
      <c r="K438" s="61"/>
    </row>
    <row r="439" spans="1:11">
      <c r="A439" s="39">
        <v>437</v>
      </c>
      <c r="B439" s="10" t="s">
        <v>1341</v>
      </c>
      <c r="C439" s="79" t="s">
        <v>250</v>
      </c>
      <c r="D439" s="79" t="s">
        <v>579</v>
      </c>
      <c r="E439" s="23"/>
      <c r="F439" s="23"/>
      <c r="G439" s="23"/>
      <c r="H439" s="23"/>
      <c r="I439" s="23"/>
      <c r="J439" s="64"/>
      <c r="K439" s="43"/>
    </row>
    <row r="440" spans="1:11">
      <c r="A440" s="39">
        <v>438</v>
      </c>
      <c r="B440" s="10" t="s">
        <v>1343</v>
      </c>
      <c r="C440" s="79" t="s">
        <v>251</v>
      </c>
      <c r="D440" s="79" t="s">
        <v>783</v>
      </c>
      <c r="E440" s="23"/>
      <c r="F440" s="23"/>
      <c r="G440" s="23"/>
      <c r="H440" s="23">
        <v>1</v>
      </c>
      <c r="I440" s="23"/>
      <c r="J440" s="64"/>
      <c r="K440" s="43"/>
    </row>
    <row r="441" spans="1:11">
      <c r="A441" s="39">
        <v>439</v>
      </c>
      <c r="B441" s="10" t="s">
        <v>1343</v>
      </c>
      <c r="C441" s="79" t="s">
        <v>252</v>
      </c>
      <c r="D441" s="79" t="s">
        <v>784</v>
      </c>
      <c r="E441" s="23"/>
      <c r="F441" s="23"/>
      <c r="G441" s="23"/>
      <c r="H441" s="23">
        <v>1</v>
      </c>
      <c r="I441" s="23"/>
      <c r="J441" s="64"/>
      <c r="K441" s="61"/>
    </row>
    <row r="442" spans="1:11">
      <c r="A442" s="39">
        <v>440</v>
      </c>
      <c r="B442" s="10" t="s">
        <v>1343</v>
      </c>
      <c r="C442" s="79" t="s">
        <v>253</v>
      </c>
      <c r="D442" s="79" t="s">
        <v>785</v>
      </c>
      <c r="E442" s="23"/>
      <c r="F442" s="23"/>
      <c r="G442" s="23"/>
      <c r="H442" s="23">
        <v>1</v>
      </c>
      <c r="I442" s="23"/>
      <c r="J442" s="64"/>
      <c r="K442" s="43"/>
    </row>
    <row r="443" spans="1:11">
      <c r="A443" s="39">
        <v>441</v>
      </c>
      <c r="B443" s="10" t="s">
        <v>1343</v>
      </c>
      <c r="C443" s="89" t="s">
        <v>254</v>
      </c>
      <c r="D443" s="89" t="s">
        <v>786</v>
      </c>
      <c r="E443" s="25"/>
      <c r="F443" s="25">
        <v>1</v>
      </c>
      <c r="G443" s="25"/>
      <c r="H443" s="25">
        <v>1</v>
      </c>
      <c r="I443" s="25"/>
      <c r="J443" s="65"/>
      <c r="K443" s="43"/>
    </row>
    <row r="444" spans="1:11">
      <c r="A444" s="39">
        <v>442</v>
      </c>
      <c r="B444" s="10" t="s">
        <v>1341</v>
      </c>
      <c r="C444" s="79" t="s">
        <v>1209</v>
      </c>
      <c r="D444" s="79" t="s">
        <v>577</v>
      </c>
      <c r="E444" s="23"/>
      <c r="F444" s="23"/>
      <c r="G444" s="23"/>
      <c r="H444" s="23"/>
      <c r="I444" s="23"/>
      <c r="J444" s="64"/>
      <c r="K444" s="43"/>
    </row>
    <row r="445" spans="1:11">
      <c r="A445" s="39">
        <v>443</v>
      </c>
      <c r="B445" s="10" t="s">
        <v>1934</v>
      </c>
      <c r="C445" s="79" t="s">
        <v>1942</v>
      </c>
      <c r="D445" s="79" t="s">
        <v>1943</v>
      </c>
      <c r="E445" s="23"/>
      <c r="F445" s="23"/>
      <c r="G445" s="23"/>
      <c r="H445" s="23"/>
      <c r="I445" s="23"/>
      <c r="J445" s="64"/>
      <c r="K445" s="43"/>
    </row>
    <row r="446" spans="1:11">
      <c r="A446" s="39">
        <v>444</v>
      </c>
      <c r="B446" s="10" t="s">
        <v>525</v>
      </c>
      <c r="C446" s="79" t="s">
        <v>4227</v>
      </c>
      <c r="D446" s="79" t="s">
        <v>4228</v>
      </c>
      <c r="E446" s="23"/>
      <c r="F446" s="23"/>
      <c r="G446" s="23"/>
      <c r="H446" s="23"/>
      <c r="I446" s="23"/>
      <c r="J446" s="64">
        <v>2</v>
      </c>
      <c r="K446" s="36"/>
    </row>
    <row r="447" spans="1:11">
      <c r="A447" s="39">
        <v>445</v>
      </c>
      <c r="B447" s="10" t="s">
        <v>1356</v>
      </c>
      <c r="C447" s="89" t="s">
        <v>256</v>
      </c>
      <c r="D447" s="89" t="s">
        <v>603</v>
      </c>
      <c r="E447" s="25"/>
      <c r="F447" s="25"/>
      <c r="G447" s="25"/>
      <c r="H447" s="25"/>
      <c r="I447" s="25"/>
      <c r="J447" s="65"/>
      <c r="K447" s="43"/>
    </row>
    <row r="448" spans="1:11">
      <c r="A448" s="39">
        <v>446</v>
      </c>
      <c r="B448" s="81" t="s">
        <v>4100</v>
      </c>
      <c r="C448" s="82" t="s">
        <v>4315</v>
      </c>
      <c r="D448" s="82" t="s">
        <v>4316</v>
      </c>
      <c r="E448" s="83"/>
      <c r="F448" s="83"/>
      <c r="G448" s="83"/>
      <c r="H448" s="83"/>
      <c r="I448" s="83"/>
      <c r="J448" s="84">
        <v>2</v>
      </c>
      <c r="K448" s="85"/>
    </row>
    <row r="449" spans="1:11" ht="27">
      <c r="A449" s="39">
        <v>447</v>
      </c>
      <c r="B449" s="10" t="s">
        <v>1948</v>
      </c>
      <c r="C449" s="79" t="s">
        <v>1949</v>
      </c>
      <c r="D449" s="87" t="s">
        <v>1950</v>
      </c>
      <c r="E449" s="23"/>
      <c r="F449" s="23"/>
      <c r="G449" s="23"/>
      <c r="H449" s="23"/>
      <c r="I449" s="23"/>
      <c r="J449" s="64"/>
      <c r="K449" s="43"/>
    </row>
    <row r="450" spans="1:11">
      <c r="A450" s="39">
        <v>448</v>
      </c>
      <c r="B450" s="10" t="s">
        <v>3403</v>
      </c>
      <c r="C450" s="79" t="s">
        <v>4283</v>
      </c>
      <c r="D450" s="79" t="s">
        <v>4284</v>
      </c>
      <c r="E450" s="23"/>
      <c r="F450" s="23"/>
      <c r="G450" s="23"/>
      <c r="H450" s="23"/>
      <c r="I450" s="23"/>
      <c r="J450" s="64">
        <v>2</v>
      </c>
      <c r="K450" s="36"/>
    </row>
    <row r="451" spans="1:11">
      <c r="A451" s="39">
        <v>449</v>
      </c>
      <c r="B451" s="10" t="s">
        <v>1957</v>
      </c>
      <c r="C451" s="79" t="s">
        <v>2180</v>
      </c>
      <c r="D451" s="79" t="s">
        <v>5270</v>
      </c>
      <c r="E451" s="23"/>
      <c r="F451" s="23"/>
      <c r="G451" s="23"/>
      <c r="H451" s="23"/>
      <c r="I451" s="23"/>
      <c r="J451" s="64">
        <v>1.3</v>
      </c>
      <c r="K451" s="43"/>
    </row>
    <row r="452" spans="1:11">
      <c r="A452" s="39">
        <v>450</v>
      </c>
      <c r="B452" s="10" t="s">
        <v>2486</v>
      </c>
      <c r="C452" s="79" t="s">
        <v>2825</v>
      </c>
      <c r="D452" s="79" t="s">
        <v>2826</v>
      </c>
      <c r="E452" s="23"/>
      <c r="F452" s="23"/>
      <c r="G452" s="23"/>
      <c r="H452" s="23"/>
      <c r="I452" s="23"/>
      <c r="J452" s="64">
        <v>1.4</v>
      </c>
      <c r="K452" s="36"/>
    </row>
    <row r="453" spans="1:11">
      <c r="A453" s="39">
        <v>451</v>
      </c>
      <c r="B453" s="10" t="s">
        <v>525</v>
      </c>
      <c r="C453" s="79" t="s">
        <v>5061</v>
      </c>
      <c r="D453" s="79" t="s">
        <v>3509</v>
      </c>
      <c r="E453" s="23"/>
      <c r="F453" s="23"/>
      <c r="G453" s="23"/>
      <c r="H453" s="23"/>
      <c r="I453" s="23"/>
      <c r="J453" s="64">
        <v>2</v>
      </c>
      <c r="K453" s="36"/>
    </row>
    <row r="454" spans="1:11">
      <c r="A454" s="39">
        <v>452</v>
      </c>
      <c r="B454" s="10" t="s">
        <v>525</v>
      </c>
      <c r="C454" s="79" t="s">
        <v>3524</v>
      </c>
      <c r="D454" s="79" t="s">
        <v>3525</v>
      </c>
      <c r="E454" s="23"/>
      <c r="F454" s="23"/>
      <c r="G454" s="23"/>
      <c r="H454" s="23"/>
      <c r="I454" s="23"/>
      <c r="J454" s="64">
        <v>2</v>
      </c>
      <c r="K454" s="36"/>
    </row>
    <row r="455" spans="1:11">
      <c r="A455" s="39">
        <v>453</v>
      </c>
      <c r="B455" s="10" t="s">
        <v>4100</v>
      </c>
      <c r="C455" s="79" t="s">
        <v>4285</v>
      </c>
      <c r="D455" s="79" t="s">
        <v>4270</v>
      </c>
      <c r="E455" s="23"/>
      <c r="F455" s="23"/>
      <c r="G455" s="23"/>
      <c r="H455" s="23"/>
      <c r="I455" s="23"/>
      <c r="J455" s="64">
        <v>2</v>
      </c>
      <c r="K455" s="36"/>
    </row>
    <row r="456" spans="1:11">
      <c r="A456" s="39">
        <v>454</v>
      </c>
      <c r="B456" s="10" t="s">
        <v>2476</v>
      </c>
      <c r="C456" s="79" t="s">
        <v>2480</v>
      </c>
      <c r="D456" s="79" t="s">
        <v>2478</v>
      </c>
      <c r="E456" s="23"/>
      <c r="F456" s="23"/>
      <c r="G456" s="23"/>
      <c r="H456" s="23"/>
      <c r="I456" s="23"/>
      <c r="J456" s="64">
        <v>1.4</v>
      </c>
      <c r="K456" s="36"/>
    </row>
    <row r="457" spans="1:11">
      <c r="A457" s="39">
        <v>455</v>
      </c>
      <c r="B457" s="10" t="s">
        <v>1341</v>
      </c>
      <c r="C457" s="79" t="s">
        <v>257</v>
      </c>
      <c r="D457" s="79" t="s">
        <v>570</v>
      </c>
      <c r="E457" s="23"/>
      <c r="F457" s="23"/>
      <c r="G457" s="23"/>
      <c r="H457" s="23"/>
      <c r="I457" s="23"/>
      <c r="J457" s="64"/>
      <c r="K457" s="43"/>
    </row>
    <row r="458" spans="1:11">
      <c r="A458" s="39">
        <v>456</v>
      </c>
      <c r="B458" s="10" t="s">
        <v>1341</v>
      </c>
      <c r="C458" s="79" t="s">
        <v>258</v>
      </c>
      <c r="D458" s="79" t="s">
        <v>570</v>
      </c>
      <c r="E458" s="23"/>
      <c r="F458" s="23"/>
      <c r="G458" s="23"/>
      <c r="H458" s="23"/>
      <c r="I458" s="23"/>
      <c r="J458" s="64"/>
      <c r="K458" s="43"/>
    </row>
    <row r="459" spans="1:11">
      <c r="A459" s="39">
        <v>457</v>
      </c>
      <c r="B459" s="10" t="s">
        <v>2486</v>
      </c>
      <c r="C459" s="79" t="s">
        <v>2833</v>
      </c>
      <c r="D459" s="79" t="s">
        <v>2834</v>
      </c>
      <c r="E459" s="23"/>
      <c r="F459" s="23"/>
      <c r="G459" s="23"/>
      <c r="H459" s="23"/>
      <c r="I459" s="23"/>
      <c r="J459" s="64">
        <v>1.4</v>
      </c>
      <c r="K459" s="36"/>
    </row>
    <row r="460" spans="1:11">
      <c r="A460" s="39">
        <v>458</v>
      </c>
      <c r="B460" s="10" t="s">
        <v>1344</v>
      </c>
      <c r="C460" s="79" t="s">
        <v>259</v>
      </c>
      <c r="D460" s="79" t="s">
        <v>788</v>
      </c>
      <c r="E460" s="23">
        <v>5</v>
      </c>
      <c r="F460" s="23">
        <v>5</v>
      </c>
      <c r="G460" s="23">
        <v>5</v>
      </c>
      <c r="H460" s="23">
        <v>5</v>
      </c>
      <c r="I460" s="23"/>
      <c r="J460" s="64"/>
      <c r="K460" s="43"/>
    </row>
    <row r="461" spans="1:11">
      <c r="A461" s="39">
        <v>459</v>
      </c>
      <c r="B461" s="10" t="s">
        <v>4100</v>
      </c>
      <c r="C461" s="79" t="s">
        <v>4286</v>
      </c>
      <c r="D461" s="79" t="s">
        <v>3400</v>
      </c>
      <c r="E461" s="23"/>
      <c r="F461" s="23"/>
      <c r="G461" s="23"/>
      <c r="H461" s="23"/>
      <c r="I461" s="23"/>
      <c r="J461" s="64">
        <v>2</v>
      </c>
      <c r="K461" s="36"/>
    </row>
    <row r="462" spans="1:11">
      <c r="A462" s="39">
        <v>460</v>
      </c>
      <c r="B462" s="10" t="s">
        <v>1341</v>
      </c>
      <c r="C462" s="79" t="s">
        <v>260</v>
      </c>
      <c r="D462" s="79" t="s">
        <v>577</v>
      </c>
      <c r="E462" s="23"/>
      <c r="F462" s="23"/>
      <c r="G462" s="23"/>
      <c r="H462" s="23"/>
      <c r="I462" s="23"/>
      <c r="J462" s="64"/>
      <c r="K462" s="43"/>
    </row>
    <row r="463" spans="1:11">
      <c r="A463" s="39">
        <v>461</v>
      </c>
      <c r="B463" s="10" t="s">
        <v>1341</v>
      </c>
      <c r="C463" s="79" t="s">
        <v>261</v>
      </c>
      <c r="D463" s="79" t="s">
        <v>577</v>
      </c>
      <c r="E463" s="23"/>
      <c r="F463" s="23"/>
      <c r="G463" s="23"/>
      <c r="H463" s="23"/>
      <c r="I463" s="23"/>
      <c r="J463" s="64"/>
      <c r="K463" s="43"/>
    </row>
    <row r="464" spans="1:11">
      <c r="A464" s="39">
        <v>462</v>
      </c>
      <c r="B464" s="10" t="s">
        <v>1341</v>
      </c>
      <c r="C464" s="79" t="s">
        <v>1210</v>
      </c>
      <c r="D464" s="79" t="s">
        <v>577</v>
      </c>
      <c r="E464" s="23"/>
      <c r="F464" s="23"/>
      <c r="G464" s="23"/>
      <c r="H464" s="23"/>
      <c r="I464" s="23"/>
      <c r="J464" s="64"/>
      <c r="K464" s="43"/>
    </row>
    <row r="465" spans="1:11">
      <c r="A465" s="39">
        <v>463</v>
      </c>
      <c r="B465" s="10" t="s">
        <v>1341</v>
      </c>
      <c r="C465" s="79" t="s">
        <v>1211</v>
      </c>
      <c r="D465" s="79" t="s">
        <v>567</v>
      </c>
      <c r="E465" s="23"/>
      <c r="F465" s="23"/>
      <c r="G465" s="23"/>
      <c r="H465" s="23"/>
      <c r="I465" s="23"/>
      <c r="J465" s="64"/>
      <c r="K465" s="43"/>
    </row>
    <row r="466" spans="1:11">
      <c r="A466" s="39">
        <v>464</v>
      </c>
      <c r="B466" s="10" t="s">
        <v>4237</v>
      </c>
      <c r="C466" s="79" t="s">
        <v>3543</v>
      </c>
      <c r="D466" s="79" t="s">
        <v>3544</v>
      </c>
      <c r="E466" s="23">
        <v>2</v>
      </c>
      <c r="F466" s="23">
        <v>3</v>
      </c>
      <c r="G466" s="23">
        <v>2</v>
      </c>
      <c r="H466" s="23">
        <v>2</v>
      </c>
      <c r="I466" s="23"/>
      <c r="J466" s="64">
        <v>2</v>
      </c>
      <c r="K466" s="36"/>
    </row>
    <row r="467" spans="1:11">
      <c r="A467" s="39">
        <v>465</v>
      </c>
      <c r="B467" s="10" t="s">
        <v>4231</v>
      </c>
      <c r="C467" s="79" t="s">
        <v>4232</v>
      </c>
      <c r="D467" s="79" t="s">
        <v>3515</v>
      </c>
      <c r="E467" s="23">
        <v>4</v>
      </c>
      <c r="F467" s="23"/>
      <c r="G467" s="23">
        <v>6</v>
      </c>
      <c r="H467" s="23"/>
      <c r="I467" s="23"/>
      <c r="J467" s="64">
        <v>2</v>
      </c>
      <c r="K467" s="36"/>
    </row>
    <row r="468" spans="1:11">
      <c r="A468" s="39">
        <v>466</v>
      </c>
      <c r="B468" s="10" t="s">
        <v>1341</v>
      </c>
      <c r="C468" s="79" t="s">
        <v>264</v>
      </c>
      <c r="D468" s="79" t="s">
        <v>567</v>
      </c>
      <c r="E468" s="23"/>
      <c r="F468" s="23"/>
      <c r="G468" s="23"/>
      <c r="H468" s="23"/>
      <c r="I468" s="23"/>
      <c r="J468" s="64"/>
      <c r="K468" s="43"/>
    </row>
    <row r="469" spans="1:11">
      <c r="A469" s="39">
        <v>467</v>
      </c>
      <c r="B469" s="10" t="s">
        <v>2105</v>
      </c>
      <c r="C469" s="79" t="s">
        <v>2113</v>
      </c>
      <c r="D469" s="79" t="s">
        <v>2114</v>
      </c>
      <c r="E469" s="23"/>
      <c r="F469" s="23"/>
      <c r="G469" s="23"/>
      <c r="H469" s="23"/>
      <c r="I469" s="23"/>
      <c r="J469" s="64">
        <v>1.2</v>
      </c>
      <c r="K469" s="43"/>
    </row>
    <row r="470" spans="1:11">
      <c r="A470" s="39">
        <v>468</v>
      </c>
      <c r="B470" s="10" t="s">
        <v>1340</v>
      </c>
      <c r="C470" s="89" t="s">
        <v>265</v>
      </c>
      <c r="D470" s="89" t="s">
        <v>789</v>
      </c>
      <c r="E470" s="25"/>
      <c r="F470" s="25"/>
      <c r="G470" s="25"/>
      <c r="H470" s="25"/>
      <c r="I470" s="25"/>
      <c r="J470" s="65"/>
      <c r="K470" s="43"/>
    </row>
    <row r="471" spans="1:11">
      <c r="A471" s="39">
        <v>469</v>
      </c>
      <c r="B471" s="10" t="s">
        <v>1341</v>
      </c>
      <c r="C471" s="79" t="s">
        <v>1212</v>
      </c>
      <c r="D471" s="79" t="s">
        <v>583</v>
      </c>
      <c r="E471" s="23"/>
      <c r="F471" s="23"/>
      <c r="G471" s="23"/>
      <c r="H471" s="23"/>
      <c r="I471" s="23"/>
      <c r="J471" s="64"/>
      <c r="K471" s="43"/>
    </row>
    <row r="472" spans="1:11">
      <c r="A472" s="39">
        <v>470</v>
      </c>
      <c r="B472" s="10" t="s">
        <v>1389</v>
      </c>
      <c r="C472" s="89" t="s">
        <v>267</v>
      </c>
      <c r="D472" s="89" t="s">
        <v>1213</v>
      </c>
      <c r="E472" s="25"/>
      <c r="F472" s="25"/>
      <c r="G472" s="25"/>
      <c r="H472" s="25"/>
      <c r="I472" s="25"/>
      <c r="J472" s="65"/>
      <c r="K472" s="43"/>
    </row>
    <row r="473" spans="1:11">
      <c r="A473" s="39">
        <v>471</v>
      </c>
      <c r="B473" s="10" t="s">
        <v>1341</v>
      </c>
      <c r="C473" s="79" t="s">
        <v>268</v>
      </c>
      <c r="D473" s="79" t="s">
        <v>587</v>
      </c>
      <c r="E473" s="23"/>
      <c r="F473" s="23"/>
      <c r="G473" s="23"/>
      <c r="H473" s="23"/>
      <c r="I473" s="23"/>
      <c r="J473" s="64"/>
      <c r="K473" s="43"/>
    </row>
    <row r="474" spans="1:11">
      <c r="A474" s="39">
        <v>472</v>
      </c>
      <c r="B474" s="10" t="s">
        <v>2511</v>
      </c>
      <c r="C474" s="79" t="s">
        <v>2697</v>
      </c>
      <c r="D474" s="79" t="s">
        <v>2698</v>
      </c>
      <c r="E474" s="23"/>
      <c r="F474" s="23"/>
      <c r="G474" s="23"/>
      <c r="H474" s="23"/>
      <c r="I474" s="23"/>
      <c r="J474" s="64">
        <v>1.4</v>
      </c>
      <c r="K474" s="36"/>
    </row>
    <row r="475" spans="1:11">
      <c r="A475" s="39">
        <v>473</v>
      </c>
      <c r="B475" s="81" t="s">
        <v>3889</v>
      </c>
      <c r="C475" s="82" t="s">
        <v>4331</v>
      </c>
      <c r="D475" s="82" t="s">
        <v>4332</v>
      </c>
      <c r="E475" s="25"/>
      <c r="F475" s="25"/>
      <c r="G475" s="25"/>
      <c r="H475" s="25"/>
      <c r="I475" s="25"/>
      <c r="J475" s="65"/>
      <c r="K475" s="43"/>
    </row>
    <row r="476" spans="1:11">
      <c r="A476" s="39">
        <v>474</v>
      </c>
      <c r="B476" s="10" t="s">
        <v>1737</v>
      </c>
      <c r="C476" s="89" t="s">
        <v>1782</v>
      </c>
      <c r="D476" s="89" t="s">
        <v>1783</v>
      </c>
      <c r="E476" s="25">
        <v>2</v>
      </c>
      <c r="F476" s="25">
        <v>1</v>
      </c>
      <c r="G476" s="25"/>
      <c r="H476" s="25"/>
      <c r="I476" s="25"/>
      <c r="J476" s="65"/>
      <c r="K476" s="43"/>
    </row>
    <row r="477" spans="1:11">
      <c r="A477" s="39">
        <v>475</v>
      </c>
      <c r="B477" s="10" t="s">
        <v>505</v>
      </c>
      <c r="C477" s="79" t="s">
        <v>3498</v>
      </c>
      <c r="D477" s="79" t="s">
        <v>3499</v>
      </c>
      <c r="E477" s="23"/>
      <c r="F477" s="23"/>
      <c r="G477" s="23"/>
      <c r="H477" s="23"/>
      <c r="I477" s="23"/>
      <c r="J477" s="64">
        <v>2</v>
      </c>
      <c r="K477" s="36"/>
    </row>
    <row r="478" spans="1:11">
      <c r="A478" s="39">
        <v>476</v>
      </c>
      <c r="B478" s="10" t="s">
        <v>1341</v>
      </c>
      <c r="C478" s="79" t="s">
        <v>271</v>
      </c>
      <c r="D478" s="79" t="s">
        <v>570</v>
      </c>
      <c r="E478" s="23"/>
      <c r="F478" s="23"/>
      <c r="G478" s="23"/>
      <c r="H478" s="23"/>
      <c r="I478" s="23"/>
      <c r="J478" s="64"/>
      <c r="K478" s="43"/>
    </row>
    <row r="479" spans="1:11">
      <c r="A479" s="39">
        <v>477</v>
      </c>
      <c r="B479" s="10" t="s">
        <v>1341</v>
      </c>
      <c r="C479" s="79" t="s">
        <v>272</v>
      </c>
      <c r="D479" s="79" t="s">
        <v>793</v>
      </c>
      <c r="E479" s="23"/>
      <c r="F479" s="23"/>
      <c r="G479" s="23"/>
      <c r="H479" s="23"/>
      <c r="I479" s="23"/>
      <c r="J479" s="64"/>
      <c r="K479" s="43"/>
    </row>
    <row r="480" spans="1:11">
      <c r="A480" s="39">
        <v>478</v>
      </c>
      <c r="B480" s="10" t="s">
        <v>1935</v>
      </c>
      <c r="C480" s="79" t="s">
        <v>1946</v>
      </c>
      <c r="D480" s="79" t="s">
        <v>1947</v>
      </c>
      <c r="E480" s="23">
        <v>2</v>
      </c>
      <c r="F480" s="23">
        <v>2</v>
      </c>
      <c r="G480" s="23">
        <v>2</v>
      </c>
      <c r="H480" s="23">
        <v>2</v>
      </c>
      <c r="I480" s="23"/>
      <c r="J480" s="64"/>
      <c r="K480" s="43"/>
    </row>
    <row r="481" spans="1:11">
      <c r="A481" s="39">
        <v>479</v>
      </c>
      <c r="B481" s="10" t="s">
        <v>1343</v>
      </c>
      <c r="C481" s="89" t="s">
        <v>273</v>
      </c>
      <c r="D481" s="89" t="s">
        <v>794</v>
      </c>
      <c r="E481" s="25"/>
      <c r="F481" s="25">
        <v>1</v>
      </c>
      <c r="G481" s="25"/>
      <c r="H481" s="25">
        <v>1</v>
      </c>
      <c r="I481" s="25"/>
      <c r="J481" s="65"/>
      <c r="K481" s="43"/>
    </row>
    <row r="482" spans="1:11">
      <c r="A482" s="39">
        <v>480</v>
      </c>
      <c r="B482" s="10" t="s">
        <v>2511</v>
      </c>
      <c r="C482" s="79" t="s">
        <v>2717</v>
      </c>
      <c r="D482" s="79" t="s">
        <v>2718</v>
      </c>
      <c r="E482" s="23"/>
      <c r="F482" s="23"/>
      <c r="G482" s="23"/>
      <c r="H482" s="23"/>
      <c r="I482" s="23"/>
      <c r="J482" s="64">
        <v>1.4</v>
      </c>
      <c r="K482" s="36"/>
    </row>
    <row r="483" spans="1:11">
      <c r="A483" s="39">
        <v>481</v>
      </c>
      <c r="B483" s="10" t="s">
        <v>2511</v>
      </c>
      <c r="C483" s="79" t="s">
        <v>2711</v>
      </c>
      <c r="D483" s="79" t="s">
        <v>2712</v>
      </c>
      <c r="E483" s="23"/>
      <c r="F483" s="23"/>
      <c r="G483" s="23"/>
      <c r="H483" s="23"/>
      <c r="I483" s="23"/>
      <c r="J483" s="64">
        <v>1.4</v>
      </c>
      <c r="K483" s="36"/>
    </row>
    <row r="484" spans="1:11">
      <c r="A484" s="39">
        <v>482</v>
      </c>
      <c r="B484" s="10" t="s">
        <v>1344</v>
      </c>
      <c r="C484" s="89" t="s">
        <v>274</v>
      </c>
      <c r="D484" s="89" t="s">
        <v>796</v>
      </c>
      <c r="E484" s="25">
        <v>4</v>
      </c>
      <c r="F484" s="25">
        <v>4</v>
      </c>
      <c r="G484" s="25">
        <v>4</v>
      </c>
      <c r="H484" s="25">
        <v>4</v>
      </c>
      <c r="I484" s="25"/>
      <c r="J484" s="65"/>
      <c r="K484" s="43"/>
    </row>
    <row r="485" spans="1:11">
      <c r="A485" s="39">
        <v>483</v>
      </c>
      <c r="B485" s="10" t="s">
        <v>1341</v>
      </c>
      <c r="C485" s="79" t="s">
        <v>275</v>
      </c>
      <c r="D485" s="79" t="s">
        <v>567</v>
      </c>
      <c r="E485" s="23"/>
      <c r="F485" s="23"/>
      <c r="G485" s="23"/>
      <c r="H485" s="23"/>
      <c r="I485" s="23"/>
      <c r="J485" s="64"/>
      <c r="K485" s="43"/>
    </row>
    <row r="486" spans="1:11">
      <c r="A486" s="39">
        <v>484</v>
      </c>
      <c r="B486" s="10" t="s">
        <v>2511</v>
      </c>
      <c r="C486" s="79" t="s">
        <v>2703</v>
      </c>
      <c r="D486" s="79" t="s">
        <v>2704</v>
      </c>
      <c r="E486" s="23"/>
      <c r="F486" s="23"/>
      <c r="G486" s="23"/>
      <c r="H486" s="23"/>
      <c r="I486" s="23"/>
      <c r="J486" s="64">
        <v>1.4</v>
      </c>
      <c r="K486" s="36"/>
    </row>
    <row r="487" spans="1:11">
      <c r="A487" s="39">
        <v>485</v>
      </c>
      <c r="B487" s="10" t="s">
        <v>1344</v>
      </c>
      <c r="C487" s="79" t="s">
        <v>1214</v>
      </c>
      <c r="D487" s="79" t="s">
        <v>1215</v>
      </c>
      <c r="E487" s="23">
        <v>3</v>
      </c>
      <c r="F487" s="23"/>
      <c r="G487" s="23">
        <v>3</v>
      </c>
      <c r="H487" s="23"/>
      <c r="I487" s="23"/>
      <c r="J487" s="64"/>
      <c r="K487" s="43"/>
    </row>
    <row r="488" spans="1:11">
      <c r="A488" s="39">
        <v>486</v>
      </c>
      <c r="B488" s="10" t="s">
        <v>1341</v>
      </c>
      <c r="C488" s="79" t="s">
        <v>1216</v>
      </c>
      <c r="D488" s="79" t="s">
        <v>583</v>
      </c>
      <c r="E488" s="23"/>
      <c r="F488" s="23"/>
      <c r="G488" s="23"/>
      <c r="H488" s="23"/>
      <c r="I488" s="23"/>
      <c r="J488" s="64"/>
      <c r="K488" s="61"/>
    </row>
    <row r="489" spans="1:11">
      <c r="A489" s="39">
        <v>487</v>
      </c>
      <c r="B489" s="10" t="s">
        <v>525</v>
      </c>
      <c r="C489" s="79" t="s">
        <v>5233</v>
      </c>
      <c r="D489" s="79" t="s">
        <v>4234</v>
      </c>
      <c r="E489" s="23"/>
      <c r="F489" s="23"/>
      <c r="G489" s="23"/>
      <c r="H489" s="23"/>
      <c r="I489" s="23"/>
      <c r="J489" s="64">
        <v>2</v>
      </c>
      <c r="K489" s="36"/>
    </row>
    <row r="490" spans="1:11">
      <c r="A490" s="39">
        <v>488</v>
      </c>
      <c r="B490" s="81" t="s">
        <v>3889</v>
      </c>
      <c r="C490" s="82" t="s">
        <v>4333</v>
      </c>
      <c r="D490" s="82" t="s">
        <v>3374</v>
      </c>
      <c r="E490" s="23"/>
      <c r="F490" s="23"/>
      <c r="G490" s="23"/>
      <c r="H490" s="23"/>
      <c r="I490" s="23"/>
      <c r="J490" s="64"/>
      <c r="K490" s="43"/>
    </row>
    <row r="491" spans="1:11">
      <c r="A491" s="39">
        <v>489</v>
      </c>
      <c r="B491" s="10" t="s">
        <v>1390</v>
      </c>
      <c r="C491" s="79" t="s">
        <v>279</v>
      </c>
      <c r="D491" s="79" t="s">
        <v>799</v>
      </c>
      <c r="E491" s="23"/>
      <c r="F491" s="23"/>
      <c r="G491" s="23"/>
      <c r="H491" s="23"/>
      <c r="I491" s="23"/>
      <c r="J491" s="64"/>
      <c r="K491" s="43"/>
    </row>
    <row r="492" spans="1:11">
      <c r="A492" s="39">
        <v>490</v>
      </c>
      <c r="B492" s="10" t="s">
        <v>1390</v>
      </c>
      <c r="C492" s="79" t="s">
        <v>280</v>
      </c>
      <c r="D492" s="79" t="s">
        <v>799</v>
      </c>
      <c r="E492" s="23"/>
      <c r="F492" s="23"/>
      <c r="G492" s="23"/>
      <c r="H492" s="23"/>
      <c r="I492" s="23"/>
      <c r="J492" s="64"/>
      <c r="K492" s="43"/>
    </row>
    <row r="493" spans="1:11">
      <c r="A493" s="39">
        <v>491</v>
      </c>
      <c r="B493" s="10" t="s">
        <v>1390</v>
      </c>
      <c r="C493" s="79" t="s">
        <v>281</v>
      </c>
      <c r="D493" s="79" t="s">
        <v>799</v>
      </c>
      <c r="E493" s="23"/>
      <c r="F493" s="23"/>
      <c r="G493" s="23"/>
      <c r="H493" s="23"/>
      <c r="I493" s="23"/>
      <c r="J493" s="64"/>
      <c r="K493" s="43"/>
    </row>
    <row r="494" spans="1:11">
      <c r="A494" s="39">
        <v>492</v>
      </c>
      <c r="B494" s="81" t="s">
        <v>3403</v>
      </c>
      <c r="C494" s="82" t="s">
        <v>4334</v>
      </c>
      <c r="D494" s="82" t="s">
        <v>4335</v>
      </c>
      <c r="E494" s="33"/>
      <c r="F494" s="33"/>
      <c r="G494" s="33"/>
      <c r="H494" s="33"/>
      <c r="I494" s="33"/>
      <c r="J494" s="68"/>
      <c r="K494" s="60"/>
    </row>
    <row r="495" spans="1:11">
      <c r="A495" s="39">
        <v>493</v>
      </c>
      <c r="B495" s="10" t="s">
        <v>2481</v>
      </c>
      <c r="C495" s="79" t="s">
        <v>2507</v>
      </c>
      <c r="D495" s="79" t="s">
        <v>2508</v>
      </c>
      <c r="E495" s="23"/>
      <c r="F495" s="23"/>
      <c r="G495" s="23"/>
      <c r="H495" s="23"/>
      <c r="I495" s="23"/>
      <c r="J495" s="64">
        <v>1.4</v>
      </c>
      <c r="K495" s="36"/>
    </row>
    <row r="496" spans="1:11">
      <c r="A496" s="39">
        <v>494</v>
      </c>
      <c r="B496" s="10" t="s">
        <v>4100</v>
      </c>
      <c r="C496" s="79" t="s">
        <v>4287</v>
      </c>
      <c r="D496" s="79" t="s">
        <v>4284</v>
      </c>
      <c r="E496" s="23"/>
      <c r="F496" s="23"/>
      <c r="G496" s="23"/>
      <c r="H496" s="23"/>
      <c r="I496" s="23"/>
      <c r="J496" s="64">
        <v>2</v>
      </c>
      <c r="K496" s="36"/>
    </row>
    <row r="497" spans="1:11">
      <c r="A497" s="39">
        <v>495</v>
      </c>
      <c r="B497" s="81" t="s">
        <v>3403</v>
      </c>
      <c r="C497" s="82" t="s">
        <v>3913</v>
      </c>
      <c r="D497" s="82" t="s">
        <v>3914</v>
      </c>
      <c r="E497" s="23"/>
      <c r="F497" s="23"/>
      <c r="G497" s="23"/>
      <c r="H497" s="23"/>
      <c r="I497" s="23"/>
      <c r="J497" s="64">
        <v>1.4</v>
      </c>
      <c r="K497" s="36"/>
    </row>
    <row r="498" spans="1:11" ht="27">
      <c r="A498" s="39">
        <v>496</v>
      </c>
      <c r="B498" s="10" t="s">
        <v>4288</v>
      </c>
      <c r="C498" s="79" t="s">
        <v>4289</v>
      </c>
      <c r="D498" s="79" t="s">
        <v>4290</v>
      </c>
      <c r="E498" s="23"/>
      <c r="F498" s="23"/>
      <c r="G498" s="23"/>
      <c r="H498" s="23"/>
      <c r="I498" s="23"/>
      <c r="J498" s="64">
        <v>2</v>
      </c>
      <c r="K498" s="36"/>
    </row>
    <row r="499" spans="1:11">
      <c r="A499" s="39">
        <v>497</v>
      </c>
      <c r="B499" s="10" t="s">
        <v>1344</v>
      </c>
      <c r="C499" s="79" t="s">
        <v>283</v>
      </c>
      <c r="D499" s="79" t="s">
        <v>801</v>
      </c>
      <c r="E499" s="23"/>
      <c r="F499" s="23">
        <v>10</v>
      </c>
      <c r="G499" s="23"/>
      <c r="H499" s="23">
        <v>10</v>
      </c>
      <c r="I499" s="23"/>
      <c r="J499" s="64"/>
      <c r="K499" s="43"/>
    </row>
    <row r="500" spans="1:11">
      <c r="A500" s="39">
        <v>498</v>
      </c>
      <c r="B500" s="10" t="s">
        <v>1344</v>
      </c>
      <c r="C500" s="79" t="s">
        <v>284</v>
      </c>
      <c r="D500" s="79" t="s">
        <v>802</v>
      </c>
      <c r="E500" s="23">
        <v>5</v>
      </c>
      <c r="F500" s="23"/>
      <c r="G500" s="23">
        <v>5</v>
      </c>
      <c r="H500" s="23"/>
      <c r="I500" s="23"/>
      <c r="J500" s="64"/>
      <c r="K500" s="43"/>
    </row>
    <row r="501" spans="1:11">
      <c r="A501" s="39">
        <v>499</v>
      </c>
      <c r="B501" s="10" t="s">
        <v>4288</v>
      </c>
      <c r="C501" s="79" t="s">
        <v>4291</v>
      </c>
      <c r="D501" s="79" t="s">
        <v>4292</v>
      </c>
      <c r="E501" s="23"/>
      <c r="F501" s="23"/>
      <c r="G501" s="23"/>
      <c r="H501" s="23"/>
      <c r="I501" s="23"/>
      <c r="J501" s="64">
        <v>2</v>
      </c>
      <c r="K501" s="36"/>
    </row>
    <row r="502" spans="1:11">
      <c r="A502" s="39">
        <v>500</v>
      </c>
      <c r="B502" s="10" t="s">
        <v>2511</v>
      </c>
      <c r="C502" s="79" t="s">
        <v>2723</v>
      </c>
      <c r="D502" s="79" t="s">
        <v>2724</v>
      </c>
      <c r="E502" s="23"/>
      <c r="F502" s="23"/>
      <c r="G502" s="23"/>
      <c r="H502" s="23"/>
      <c r="I502" s="23"/>
      <c r="J502" s="64">
        <v>1.4</v>
      </c>
      <c r="K502" s="36"/>
    </row>
    <row r="503" spans="1:11">
      <c r="A503" s="39">
        <v>501</v>
      </c>
      <c r="B503" s="10" t="s">
        <v>1341</v>
      </c>
      <c r="C503" s="79" t="s">
        <v>285</v>
      </c>
      <c r="D503" s="79" t="s">
        <v>570</v>
      </c>
      <c r="E503" s="23"/>
      <c r="F503" s="23"/>
      <c r="G503" s="23"/>
      <c r="H503" s="23"/>
      <c r="I503" s="23"/>
      <c r="J503" s="64"/>
      <c r="K503" s="43"/>
    </row>
    <row r="504" spans="1:11">
      <c r="A504" s="39">
        <v>502</v>
      </c>
      <c r="B504" s="10" t="s">
        <v>2511</v>
      </c>
      <c r="C504" s="79" t="s">
        <v>2689</v>
      </c>
      <c r="D504" s="79" t="s">
        <v>2690</v>
      </c>
      <c r="E504" s="23"/>
      <c r="F504" s="23"/>
      <c r="G504" s="23"/>
      <c r="H504" s="23"/>
      <c r="I504" s="23"/>
      <c r="J504" s="64">
        <v>1.4</v>
      </c>
      <c r="K504" s="36"/>
    </row>
    <row r="505" spans="1:11">
      <c r="A505" s="39">
        <v>503</v>
      </c>
      <c r="B505" s="10" t="s">
        <v>2469</v>
      </c>
      <c r="C505" s="79" t="s">
        <v>2854</v>
      </c>
      <c r="D505" s="79" t="s">
        <v>2853</v>
      </c>
      <c r="E505" s="23"/>
      <c r="F505" s="23"/>
      <c r="G505" s="23"/>
      <c r="H505" s="23"/>
      <c r="I505" s="23"/>
      <c r="J505" s="64">
        <v>1.4</v>
      </c>
      <c r="K505" s="36"/>
    </row>
    <row r="506" spans="1:11">
      <c r="A506" s="39">
        <v>504</v>
      </c>
      <c r="B506" s="10" t="s">
        <v>1343</v>
      </c>
      <c r="C506" s="89" t="s">
        <v>1217</v>
      </c>
      <c r="D506" s="89" t="s">
        <v>1218</v>
      </c>
      <c r="E506" s="25"/>
      <c r="F506" s="25"/>
      <c r="G506" s="25"/>
      <c r="H506" s="25"/>
      <c r="I506" s="25"/>
      <c r="J506" s="65"/>
      <c r="K506" s="43"/>
    </row>
    <row r="507" spans="1:11">
      <c r="A507" s="39">
        <v>505</v>
      </c>
      <c r="B507" s="10" t="s">
        <v>1343</v>
      </c>
      <c r="C507" s="79" t="s">
        <v>1784</v>
      </c>
      <c r="D507" s="79" t="s">
        <v>804</v>
      </c>
      <c r="E507" s="23"/>
      <c r="F507" s="23"/>
      <c r="G507" s="23">
        <v>1</v>
      </c>
      <c r="H507" s="23"/>
      <c r="I507" s="23"/>
      <c r="J507" s="64"/>
      <c r="K507" s="43"/>
    </row>
    <row r="508" spans="1:11">
      <c r="A508" s="39">
        <v>506</v>
      </c>
      <c r="B508" s="10" t="s">
        <v>504</v>
      </c>
      <c r="C508" s="79" t="s">
        <v>288</v>
      </c>
      <c r="D508" s="79" t="s">
        <v>805</v>
      </c>
      <c r="E508" s="23"/>
      <c r="F508" s="23"/>
      <c r="G508" s="23">
        <v>1</v>
      </c>
      <c r="H508" s="23"/>
      <c r="I508" s="23"/>
      <c r="J508" s="64"/>
      <c r="K508" s="43"/>
    </row>
    <row r="509" spans="1:11">
      <c r="A509" s="39">
        <v>507</v>
      </c>
      <c r="B509" s="10" t="s">
        <v>504</v>
      </c>
      <c r="C509" s="79" t="s">
        <v>289</v>
      </c>
      <c r="D509" s="79" t="s">
        <v>806</v>
      </c>
      <c r="E509" s="23"/>
      <c r="F509" s="23"/>
      <c r="G509" s="23">
        <v>1</v>
      </c>
      <c r="H509" s="23"/>
      <c r="I509" s="23"/>
      <c r="J509" s="64"/>
      <c r="K509" s="43"/>
    </row>
    <row r="510" spans="1:11">
      <c r="A510" s="39">
        <v>508</v>
      </c>
      <c r="B510" s="10" t="s">
        <v>1329</v>
      </c>
      <c r="C510" s="89" t="s">
        <v>290</v>
      </c>
      <c r="D510" s="89" t="s">
        <v>807</v>
      </c>
      <c r="E510" s="25"/>
      <c r="F510" s="25"/>
      <c r="G510" s="25"/>
      <c r="H510" s="25"/>
      <c r="I510" s="25"/>
      <c r="J510" s="65"/>
      <c r="K510" s="43"/>
    </row>
    <row r="511" spans="1:11">
      <c r="A511" s="39">
        <v>509</v>
      </c>
      <c r="B511" s="10" t="s">
        <v>517</v>
      </c>
      <c r="C511" s="79" t="s">
        <v>291</v>
      </c>
      <c r="D511" s="79" t="s">
        <v>808</v>
      </c>
      <c r="E511" s="23"/>
      <c r="F511" s="23"/>
      <c r="G511" s="23"/>
      <c r="H511" s="23"/>
      <c r="I511" s="23"/>
      <c r="J511" s="64"/>
      <c r="K511" s="43"/>
    </row>
    <row r="512" spans="1:11">
      <c r="A512" s="39">
        <v>510</v>
      </c>
      <c r="B512" s="10" t="s">
        <v>504</v>
      </c>
      <c r="C512" s="79" t="s">
        <v>292</v>
      </c>
      <c r="D512" s="79" t="s">
        <v>1069</v>
      </c>
      <c r="E512" s="23">
        <v>1</v>
      </c>
      <c r="F512" s="23"/>
      <c r="G512" s="23"/>
      <c r="H512" s="23"/>
      <c r="I512" s="23"/>
      <c r="J512" s="64"/>
      <c r="K512" s="61"/>
    </row>
    <row r="513" spans="1:11">
      <c r="A513" s="39">
        <v>511</v>
      </c>
      <c r="B513" s="10" t="s">
        <v>4243</v>
      </c>
      <c r="C513" s="79" t="s">
        <v>3562</v>
      </c>
      <c r="D513" s="79" t="s">
        <v>3563</v>
      </c>
      <c r="E513" s="23">
        <v>3</v>
      </c>
      <c r="F513" s="23">
        <v>2</v>
      </c>
      <c r="G513" s="23">
        <v>2</v>
      </c>
      <c r="H513" s="23">
        <v>2</v>
      </c>
      <c r="I513" s="23"/>
      <c r="J513" s="64">
        <v>2</v>
      </c>
      <c r="K513" s="36"/>
    </row>
    <row r="514" spans="1:11">
      <c r="A514" s="39">
        <v>512</v>
      </c>
      <c r="B514" s="10" t="s">
        <v>525</v>
      </c>
      <c r="C514" s="79" t="s">
        <v>3512</v>
      </c>
      <c r="D514" s="79" t="s">
        <v>3513</v>
      </c>
      <c r="E514" s="23">
        <v>4</v>
      </c>
      <c r="F514" s="23"/>
      <c r="G514" s="23">
        <v>6</v>
      </c>
      <c r="H514" s="23"/>
      <c r="I514" s="23"/>
      <c r="J514" s="64">
        <v>2</v>
      </c>
      <c r="K514" s="36"/>
    </row>
    <row r="515" spans="1:11">
      <c r="A515" s="39">
        <v>513</v>
      </c>
      <c r="B515" s="10" t="s">
        <v>517</v>
      </c>
      <c r="C515" s="79" t="s">
        <v>545</v>
      </c>
      <c r="D515" s="79" t="s">
        <v>1785</v>
      </c>
      <c r="E515" s="23"/>
      <c r="F515" s="23"/>
      <c r="G515" s="23"/>
      <c r="H515" s="23"/>
      <c r="I515" s="23"/>
      <c r="J515" s="64"/>
      <c r="K515" s="43"/>
    </row>
    <row r="516" spans="1:11">
      <c r="A516" s="39">
        <v>514</v>
      </c>
      <c r="B516" s="10" t="s">
        <v>2481</v>
      </c>
      <c r="C516" s="79" t="s">
        <v>2497</v>
      </c>
      <c r="D516" s="79" t="s">
        <v>2498</v>
      </c>
      <c r="E516" s="23"/>
      <c r="F516" s="23"/>
      <c r="G516" s="23"/>
      <c r="H516" s="23"/>
      <c r="I516" s="23"/>
      <c r="J516" s="64">
        <v>1.4</v>
      </c>
      <c r="K516" s="36"/>
    </row>
    <row r="517" spans="1:11">
      <c r="A517" s="39">
        <v>515</v>
      </c>
      <c r="B517" s="10" t="s">
        <v>508</v>
      </c>
      <c r="C517" s="79" t="s">
        <v>294</v>
      </c>
      <c r="D517" s="79" t="s">
        <v>567</v>
      </c>
      <c r="E517" s="23"/>
      <c r="F517" s="23"/>
      <c r="G517" s="23"/>
      <c r="H517" s="23"/>
      <c r="I517" s="23"/>
      <c r="J517" s="64"/>
      <c r="K517" s="43"/>
    </row>
    <row r="518" spans="1:11">
      <c r="A518" s="39">
        <v>516</v>
      </c>
      <c r="B518" s="10" t="s">
        <v>4100</v>
      </c>
      <c r="C518" s="79" t="s">
        <v>4293</v>
      </c>
      <c r="D518" s="79" t="s">
        <v>4272</v>
      </c>
      <c r="E518" s="23"/>
      <c r="F518" s="23"/>
      <c r="G518" s="23"/>
      <c r="H518" s="23"/>
      <c r="I518" s="23"/>
      <c r="J518" s="64">
        <v>2</v>
      </c>
      <c r="K518" s="36"/>
    </row>
    <row r="519" spans="1:11">
      <c r="A519" s="39">
        <v>517</v>
      </c>
      <c r="B519" s="10" t="s">
        <v>2469</v>
      </c>
      <c r="C519" s="79" t="s">
        <v>2852</v>
      </c>
      <c r="D519" s="79" t="s">
        <v>2853</v>
      </c>
      <c r="E519" s="23"/>
      <c r="F519" s="23"/>
      <c r="G519" s="23"/>
      <c r="H519" s="23"/>
      <c r="I519" s="23"/>
      <c r="J519" s="64">
        <v>1.4</v>
      </c>
      <c r="K519" s="36"/>
    </row>
    <row r="520" spans="1:11">
      <c r="A520" s="39">
        <v>518</v>
      </c>
      <c r="B520" s="10" t="s">
        <v>1329</v>
      </c>
      <c r="C520" s="89" t="s">
        <v>295</v>
      </c>
      <c r="D520" s="89" t="s">
        <v>807</v>
      </c>
      <c r="E520" s="25"/>
      <c r="F520" s="25"/>
      <c r="G520" s="25"/>
      <c r="H520" s="25"/>
      <c r="I520" s="25"/>
      <c r="J520" s="65"/>
      <c r="K520" s="43"/>
    </row>
    <row r="521" spans="1:11">
      <c r="A521" s="39">
        <v>519</v>
      </c>
      <c r="B521" s="10" t="s">
        <v>2511</v>
      </c>
      <c r="C521" s="79" t="s">
        <v>2749</v>
      </c>
      <c r="D521" s="79" t="s">
        <v>2750</v>
      </c>
      <c r="E521" s="23">
        <v>1</v>
      </c>
      <c r="F521" s="23">
        <v>1</v>
      </c>
      <c r="G521" s="23">
        <v>1</v>
      </c>
      <c r="H521" s="23">
        <v>1</v>
      </c>
      <c r="I521" s="23"/>
      <c r="J521" s="64">
        <v>1.4</v>
      </c>
      <c r="K521" s="36"/>
    </row>
    <row r="522" spans="1:11">
      <c r="A522" s="39">
        <v>520</v>
      </c>
      <c r="B522" s="10" t="s">
        <v>508</v>
      </c>
      <c r="C522" s="79" t="s">
        <v>546</v>
      </c>
      <c r="D522" s="79" t="s">
        <v>1786</v>
      </c>
      <c r="E522" s="23"/>
      <c r="F522" s="23"/>
      <c r="G522" s="23"/>
      <c r="H522" s="23"/>
      <c r="I522" s="23"/>
      <c r="J522" s="64"/>
      <c r="K522" s="43"/>
    </row>
    <row r="523" spans="1:11">
      <c r="A523" s="39">
        <v>521</v>
      </c>
      <c r="B523" s="10" t="s">
        <v>508</v>
      </c>
      <c r="C523" s="79" t="s">
        <v>297</v>
      </c>
      <c r="D523" s="79" t="s">
        <v>577</v>
      </c>
      <c r="E523" s="23"/>
      <c r="F523" s="23"/>
      <c r="G523" s="23"/>
      <c r="H523" s="23"/>
      <c r="I523" s="23"/>
      <c r="J523" s="64"/>
      <c r="K523" s="43"/>
    </row>
    <row r="524" spans="1:11">
      <c r="A524" s="39">
        <v>522</v>
      </c>
      <c r="B524" s="10" t="s">
        <v>2511</v>
      </c>
      <c r="C524" s="79" t="s">
        <v>2751</v>
      </c>
      <c r="D524" s="79" t="s">
        <v>2752</v>
      </c>
      <c r="E524" s="23">
        <v>5</v>
      </c>
      <c r="F524" s="23">
        <v>5</v>
      </c>
      <c r="G524" s="23">
        <v>5</v>
      </c>
      <c r="H524" s="23">
        <v>5</v>
      </c>
      <c r="I524" s="23"/>
      <c r="J524" s="64">
        <v>1.4</v>
      </c>
      <c r="K524" s="36"/>
    </row>
    <row r="525" spans="1:11">
      <c r="A525" s="39">
        <v>523</v>
      </c>
      <c r="B525" s="10" t="s">
        <v>508</v>
      </c>
      <c r="C525" s="89" t="s">
        <v>298</v>
      </c>
      <c r="D525" s="89" t="s">
        <v>1787</v>
      </c>
      <c r="E525" s="25"/>
      <c r="F525" s="25"/>
      <c r="G525" s="25"/>
      <c r="H525" s="25"/>
      <c r="I525" s="25"/>
      <c r="J525" s="65"/>
      <c r="K525" s="43"/>
    </row>
    <row r="526" spans="1:11">
      <c r="A526" s="39">
        <v>524</v>
      </c>
      <c r="B526" s="10" t="s">
        <v>1957</v>
      </c>
      <c r="C526" s="79" t="s">
        <v>2132</v>
      </c>
      <c r="D526" s="79" t="s">
        <v>5270</v>
      </c>
      <c r="E526" s="23"/>
      <c r="F526" s="23"/>
      <c r="G526" s="23"/>
      <c r="H526" s="23"/>
      <c r="I526" s="23"/>
      <c r="J526" s="64">
        <v>1.3</v>
      </c>
      <c r="K526" s="43"/>
    </row>
    <row r="527" spans="1:11">
      <c r="A527" s="39">
        <v>525</v>
      </c>
      <c r="B527" s="10" t="s">
        <v>524</v>
      </c>
      <c r="C527" s="79" t="s">
        <v>4222</v>
      </c>
      <c r="D527" s="79" t="s">
        <v>3627</v>
      </c>
      <c r="E527" s="23"/>
      <c r="F527" s="23"/>
      <c r="G527" s="23"/>
      <c r="H527" s="23"/>
      <c r="I527" s="23"/>
      <c r="J527" s="64">
        <v>2</v>
      </c>
      <c r="K527" s="36"/>
    </row>
    <row r="528" spans="1:11">
      <c r="A528" s="39">
        <v>526</v>
      </c>
      <c r="B528" s="10" t="s">
        <v>504</v>
      </c>
      <c r="C528" s="89" t="s">
        <v>299</v>
      </c>
      <c r="D528" s="89" t="s">
        <v>1788</v>
      </c>
      <c r="E528" s="25"/>
      <c r="F528" s="25">
        <v>4</v>
      </c>
      <c r="G528" s="25"/>
      <c r="H528" s="25"/>
      <c r="I528" s="25"/>
      <c r="J528" s="65"/>
      <c r="K528" s="43"/>
    </row>
    <row r="529" spans="1:11">
      <c r="A529" s="39">
        <v>527</v>
      </c>
      <c r="B529" s="10" t="s">
        <v>508</v>
      </c>
      <c r="C529" s="89" t="s">
        <v>547</v>
      </c>
      <c r="D529" s="89" t="s">
        <v>1789</v>
      </c>
      <c r="E529" s="25"/>
      <c r="F529" s="25"/>
      <c r="G529" s="25"/>
      <c r="H529" s="25"/>
      <c r="I529" s="25"/>
      <c r="J529" s="65"/>
      <c r="K529" s="43"/>
    </row>
    <row r="530" spans="1:11">
      <c r="A530" s="39">
        <v>528</v>
      </c>
      <c r="B530" s="10" t="s">
        <v>508</v>
      </c>
      <c r="C530" s="79" t="s">
        <v>1790</v>
      </c>
      <c r="D530" s="79" t="s">
        <v>579</v>
      </c>
      <c r="E530" s="23"/>
      <c r="F530" s="23"/>
      <c r="G530" s="23"/>
      <c r="H530" s="23"/>
      <c r="I530" s="23"/>
      <c r="J530" s="64"/>
      <c r="K530" s="43"/>
    </row>
    <row r="531" spans="1:11">
      <c r="A531" s="39">
        <v>529</v>
      </c>
      <c r="B531" s="10" t="s">
        <v>508</v>
      </c>
      <c r="C531" s="79" t="s">
        <v>543</v>
      </c>
      <c r="D531" s="79" t="s">
        <v>579</v>
      </c>
      <c r="E531" s="23"/>
      <c r="F531" s="23"/>
      <c r="G531" s="23"/>
      <c r="H531" s="23"/>
      <c r="I531" s="23"/>
      <c r="J531" s="64"/>
      <c r="K531" s="43"/>
    </row>
    <row r="532" spans="1:11">
      <c r="A532" s="39">
        <v>530</v>
      </c>
      <c r="B532" s="10" t="s">
        <v>504</v>
      </c>
      <c r="C532" s="79" t="s">
        <v>302</v>
      </c>
      <c r="D532" s="79" t="s">
        <v>815</v>
      </c>
      <c r="E532" s="23">
        <v>1</v>
      </c>
      <c r="F532" s="23"/>
      <c r="G532" s="23"/>
      <c r="H532" s="23"/>
      <c r="I532" s="23"/>
      <c r="J532" s="64"/>
      <c r="K532" s="43"/>
    </row>
    <row r="533" spans="1:11">
      <c r="A533" s="39">
        <v>531</v>
      </c>
      <c r="B533" s="10" t="s">
        <v>504</v>
      </c>
      <c r="C533" s="79" t="s">
        <v>303</v>
      </c>
      <c r="D533" s="79" t="s">
        <v>816</v>
      </c>
      <c r="E533" s="23">
        <v>1</v>
      </c>
      <c r="F533" s="23"/>
      <c r="G533" s="23"/>
      <c r="H533" s="23"/>
      <c r="I533" s="23"/>
      <c r="J533" s="64"/>
      <c r="K533" s="43"/>
    </row>
    <row r="534" spans="1:11">
      <c r="A534" s="39">
        <v>532</v>
      </c>
      <c r="B534" s="10" t="s">
        <v>504</v>
      </c>
      <c r="C534" s="79" t="s">
        <v>304</v>
      </c>
      <c r="D534" s="79" t="s">
        <v>817</v>
      </c>
      <c r="E534" s="23">
        <v>1</v>
      </c>
      <c r="F534" s="23"/>
      <c r="G534" s="23"/>
      <c r="H534" s="23"/>
      <c r="I534" s="23"/>
      <c r="J534" s="64"/>
      <c r="K534" s="43"/>
    </row>
    <row r="535" spans="1:11">
      <c r="A535" s="39">
        <v>533</v>
      </c>
      <c r="B535" s="10" t="s">
        <v>517</v>
      </c>
      <c r="C535" s="79" t="s">
        <v>305</v>
      </c>
      <c r="D535" s="79" t="s">
        <v>1075</v>
      </c>
      <c r="E535" s="23">
        <v>4</v>
      </c>
      <c r="F535" s="23">
        <v>6</v>
      </c>
      <c r="G535" s="23">
        <v>4</v>
      </c>
      <c r="H535" s="23">
        <v>6</v>
      </c>
      <c r="I535" s="23"/>
      <c r="J535" s="64"/>
      <c r="K535" s="43"/>
    </row>
    <row r="536" spans="1:11">
      <c r="A536" s="39">
        <v>534</v>
      </c>
      <c r="B536" s="10" t="s">
        <v>508</v>
      </c>
      <c r="C536" s="79" t="s">
        <v>306</v>
      </c>
      <c r="D536" s="79" t="s">
        <v>632</v>
      </c>
      <c r="E536" s="23"/>
      <c r="F536" s="23"/>
      <c r="G536" s="23"/>
      <c r="H536" s="23"/>
      <c r="I536" s="23"/>
      <c r="J536" s="64"/>
      <c r="K536" s="43"/>
    </row>
    <row r="537" spans="1:11">
      <c r="A537" s="39">
        <v>535</v>
      </c>
      <c r="B537" s="81" t="s">
        <v>3403</v>
      </c>
      <c r="C537" s="82" t="s">
        <v>4119</v>
      </c>
      <c r="D537" s="82" t="s">
        <v>3376</v>
      </c>
      <c r="E537" s="23"/>
      <c r="F537" s="23"/>
      <c r="G537" s="23"/>
      <c r="H537" s="23"/>
      <c r="I537" s="23"/>
      <c r="J537" s="64">
        <v>1.1000000000000001</v>
      </c>
      <c r="K537" s="43"/>
    </row>
    <row r="538" spans="1:11">
      <c r="A538" s="39">
        <v>536</v>
      </c>
      <c r="B538" s="10" t="s">
        <v>2511</v>
      </c>
      <c r="C538" s="79" t="s">
        <v>2715</v>
      </c>
      <c r="D538" s="79" t="s">
        <v>2716</v>
      </c>
      <c r="E538" s="23"/>
      <c r="F538" s="23"/>
      <c r="G538" s="23"/>
      <c r="H538" s="23"/>
      <c r="I538" s="23"/>
      <c r="J538" s="64">
        <v>1.4</v>
      </c>
      <c r="K538" s="36"/>
    </row>
    <row r="539" spans="1:11">
      <c r="A539" s="39">
        <v>537</v>
      </c>
      <c r="B539" s="10" t="s">
        <v>507</v>
      </c>
      <c r="C539" s="87" t="s">
        <v>3527</v>
      </c>
      <c r="D539" s="79" t="s">
        <v>3528</v>
      </c>
      <c r="E539" s="23">
        <v>5</v>
      </c>
      <c r="F539" s="23">
        <v>5</v>
      </c>
      <c r="G539" s="23">
        <v>5</v>
      </c>
      <c r="H539" s="23">
        <v>5</v>
      </c>
      <c r="I539" s="23">
        <v>20</v>
      </c>
      <c r="J539" s="64">
        <v>2</v>
      </c>
      <c r="K539" s="36"/>
    </row>
    <row r="540" spans="1:11">
      <c r="A540" s="39">
        <v>538</v>
      </c>
      <c r="B540" s="10" t="s">
        <v>1333</v>
      </c>
      <c r="C540" s="89" t="s">
        <v>307</v>
      </c>
      <c r="D540" s="89" t="s">
        <v>1920</v>
      </c>
      <c r="E540" s="25"/>
      <c r="F540" s="25"/>
      <c r="G540" s="25"/>
      <c r="H540" s="25"/>
      <c r="I540" s="25"/>
      <c r="J540" s="65"/>
      <c r="K540" s="43"/>
    </row>
    <row r="541" spans="1:11">
      <c r="A541" s="39">
        <v>539</v>
      </c>
      <c r="B541" s="81" t="s">
        <v>3403</v>
      </c>
      <c r="C541" s="82" t="s">
        <v>3960</v>
      </c>
      <c r="D541" s="82" t="s">
        <v>3961</v>
      </c>
      <c r="E541" s="23"/>
      <c r="F541" s="23"/>
      <c r="G541" s="23">
        <v>1</v>
      </c>
      <c r="H541" s="23"/>
      <c r="I541" s="23"/>
      <c r="J541" s="64"/>
      <c r="K541" s="43"/>
    </row>
    <row r="542" spans="1:11">
      <c r="A542" s="39">
        <v>540</v>
      </c>
      <c r="B542" s="10" t="s">
        <v>504</v>
      </c>
      <c r="C542" s="79" t="s">
        <v>309</v>
      </c>
      <c r="D542" s="79" t="s">
        <v>1076</v>
      </c>
      <c r="E542" s="23"/>
      <c r="F542" s="23">
        <v>1</v>
      </c>
      <c r="G542" s="23"/>
      <c r="H542" s="23"/>
      <c r="I542" s="23"/>
      <c r="J542" s="64"/>
      <c r="K542" s="43"/>
    </row>
    <row r="543" spans="1:11">
      <c r="A543" s="39">
        <v>541</v>
      </c>
      <c r="B543" s="10" t="s">
        <v>508</v>
      </c>
      <c r="C543" s="79" t="s">
        <v>3742</v>
      </c>
      <c r="D543" s="79" t="s">
        <v>3744</v>
      </c>
      <c r="E543" s="23"/>
      <c r="F543" s="23"/>
      <c r="G543" s="23"/>
      <c r="H543" s="23"/>
      <c r="I543" s="23"/>
      <c r="J543" s="64">
        <v>2</v>
      </c>
      <c r="K543" s="36"/>
    </row>
    <row r="544" spans="1:11">
      <c r="A544" s="39">
        <v>542</v>
      </c>
      <c r="B544" s="10" t="s">
        <v>2050</v>
      </c>
      <c r="C544" s="89" t="s">
        <v>2053</v>
      </c>
      <c r="D544" s="89" t="s">
        <v>2049</v>
      </c>
      <c r="E544" s="25">
        <v>8</v>
      </c>
      <c r="F544" s="25"/>
      <c r="G544" s="25"/>
      <c r="H544" s="25"/>
      <c r="I544" s="25"/>
      <c r="J544" s="64">
        <v>1.1000000000000001</v>
      </c>
      <c r="K544" s="43"/>
    </row>
    <row r="545" spans="1:11">
      <c r="A545" s="39">
        <v>543</v>
      </c>
      <c r="B545" s="10" t="s">
        <v>508</v>
      </c>
      <c r="C545" s="79" t="s">
        <v>544</v>
      </c>
      <c r="D545" s="79" t="s">
        <v>579</v>
      </c>
      <c r="E545" s="23"/>
      <c r="F545" s="23"/>
      <c r="G545" s="23"/>
      <c r="H545" s="23"/>
      <c r="I545" s="23"/>
      <c r="J545" s="64"/>
      <c r="K545" s="43"/>
    </row>
    <row r="546" spans="1:11">
      <c r="A546" s="39">
        <v>544</v>
      </c>
      <c r="B546" s="10" t="s">
        <v>1329</v>
      </c>
      <c r="C546" s="89" t="s">
        <v>310</v>
      </c>
      <c r="D546" s="89" t="s">
        <v>807</v>
      </c>
      <c r="E546" s="25"/>
      <c r="F546" s="25">
        <v>1</v>
      </c>
      <c r="G546" s="25"/>
      <c r="H546" s="25">
        <v>1</v>
      </c>
      <c r="I546" s="25"/>
      <c r="J546" s="65"/>
      <c r="K546" s="43"/>
    </row>
    <row r="547" spans="1:11">
      <c r="A547" s="39">
        <v>545</v>
      </c>
      <c r="B547" s="10" t="s">
        <v>504</v>
      </c>
      <c r="C547" s="79" t="s">
        <v>311</v>
      </c>
      <c r="D547" s="79" t="s">
        <v>820</v>
      </c>
      <c r="E547" s="23">
        <v>2</v>
      </c>
      <c r="F547" s="23"/>
      <c r="G547" s="23"/>
      <c r="H547" s="23"/>
      <c r="I547" s="23"/>
      <c r="J547" s="64"/>
      <c r="K547" s="43"/>
    </row>
    <row r="548" spans="1:11">
      <c r="A548" s="39">
        <v>546</v>
      </c>
      <c r="B548" s="10" t="s">
        <v>504</v>
      </c>
      <c r="C548" s="79" t="s">
        <v>312</v>
      </c>
      <c r="D548" s="79" t="s">
        <v>821</v>
      </c>
      <c r="E548" s="23"/>
      <c r="F548" s="23"/>
      <c r="G548" s="23">
        <v>1</v>
      </c>
      <c r="H548" s="23"/>
      <c r="I548" s="23"/>
      <c r="J548" s="64"/>
      <c r="K548" s="43"/>
    </row>
    <row r="549" spans="1:11">
      <c r="A549" s="39">
        <v>547</v>
      </c>
      <c r="B549" s="10" t="s">
        <v>506</v>
      </c>
      <c r="C549" s="79" t="s">
        <v>313</v>
      </c>
      <c r="D549" s="79" t="s">
        <v>822</v>
      </c>
      <c r="E549" s="23">
        <v>10</v>
      </c>
      <c r="F549" s="23">
        <v>5</v>
      </c>
      <c r="G549" s="23">
        <v>5</v>
      </c>
      <c r="H549" s="23">
        <v>10</v>
      </c>
      <c r="I549" s="23"/>
      <c r="J549" s="64"/>
      <c r="K549" s="43"/>
    </row>
    <row r="550" spans="1:11">
      <c r="A550" s="39">
        <v>548</v>
      </c>
      <c r="B550" s="10" t="s">
        <v>504</v>
      </c>
      <c r="C550" s="79" t="s">
        <v>314</v>
      </c>
      <c r="D550" s="79" t="s">
        <v>1077</v>
      </c>
      <c r="E550" s="23"/>
      <c r="F550" s="23">
        <v>2</v>
      </c>
      <c r="G550" s="23"/>
      <c r="H550" s="23"/>
      <c r="I550" s="23"/>
      <c r="J550" s="64"/>
      <c r="K550" s="43"/>
    </row>
    <row r="551" spans="1:11">
      <c r="A551" s="39">
        <v>549</v>
      </c>
      <c r="B551" s="81" t="s">
        <v>3889</v>
      </c>
      <c r="C551" s="82" t="s">
        <v>3447</v>
      </c>
      <c r="D551" s="82" t="s">
        <v>4341</v>
      </c>
      <c r="E551" s="23"/>
      <c r="F551" s="23"/>
      <c r="G551" s="23">
        <v>2</v>
      </c>
      <c r="H551" s="23"/>
      <c r="I551" s="23"/>
      <c r="J551" s="64"/>
      <c r="K551" s="43"/>
    </row>
    <row r="552" spans="1:11">
      <c r="A552" s="39">
        <v>550</v>
      </c>
      <c r="B552" s="10" t="s">
        <v>502</v>
      </c>
      <c r="C552" s="79" t="s">
        <v>548</v>
      </c>
      <c r="D552" s="79" t="s">
        <v>1791</v>
      </c>
      <c r="E552" s="23"/>
      <c r="F552" s="23"/>
      <c r="G552" s="23"/>
      <c r="H552" s="23"/>
      <c r="I552" s="23"/>
      <c r="J552" s="64"/>
      <c r="K552" s="43"/>
    </row>
    <row r="553" spans="1:11">
      <c r="A553" s="39">
        <v>551</v>
      </c>
      <c r="B553" s="10" t="s">
        <v>508</v>
      </c>
      <c r="C553" s="79" t="s">
        <v>318</v>
      </c>
      <c r="D553" s="79" t="s">
        <v>793</v>
      </c>
      <c r="E553" s="23"/>
      <c r="F553" s="23"/>
      <c r="G553" s="23"/>
      <c r="H553" s="23"/>
      <c r="I553" s="23"/>
      <c r="J553" s="64"/>
      <c r="K553" s="43"/>
    </row>
    <row r="554" spans="1:11">
      <c r="A554" s="39">
        <v>552</v>
      </c>
      <c r="B554" s="10" t="s">
        <v>508</v>
      </c>
      <c r="C554" s="89" t="s">
        <v>319</v>
      </c>
      <c r="D554" s="89" t="s">
        <v>1792</v>
      </c>
      <c r="E554" s="25"/>
      <c r="F554" s="25"/>
      <c r="G554" s="25"/>
      <c r="H554" s="25"/>
      <c r="I554" s="25"/>
      <c r="J554" s="65"/>
      <c r="K554" s="43"/>
    </row>
    <row r="555" spans="1:11">
      <c r="A555" s="39">
        <v>553</v>
      </c>
      <c r="B555" s="10" t="s">
        <v>504</v>
      </c>
      <c r="C555" s="89" t="s">
        <v>320</v>
      </c>
      <c r="D555" s="89" t="s">
        <v>1793</v>
      </c>
      <c r="E555" s="25"/>
      <c r="F555" s="25"/>
      <c r="G555" s="25">
        <v>1</v>
      </c>
      <c r="H555" s="25">
        <v>1</v>
      </c>
      <c r="I555" s="25"/>
      <c r="J555" s="65"/>
      <c r="K555" s="43"/>
    </row>
    <row r="556" spans="1:11">
      <c r="A556" s="39">
        <v>554</v>
      </c>
      <c r="B556" s="10" t="s">
        <v>508</v>
      </c>
      <c r="C556" s="79" t="s">
        <v>321</v>
      </c>
      <c r="D556" s="79" t="s">
        <v>828</v>
      </c>
      <c r="E556" s="23"/>
      <c r="F556" s="23">
        <v>10</v>
      </c>
      <c r="G556" s="23"/>
      <c r="H556" s="23">
        <v>10</v>
      </c>
      <c r="I556" s="23"/>
      <c r="J556" s="64"/>
      <c r="K556" s="43"/>
    </row>
    <row r="557" spans="1:11">
      <c r="A557" s="39">
        <v>555</v>
      </c>
      <c r="B557" s="10" t="s">
        <v>2105</v>
      </c>
      <c r="C557" s="79" t="s">
        <v>2080</v>
      </c>
      <c r="D557" s="79" t="s">
        <v>2081</v>
      </c>
      <c r="E557" s="23"/>
      <c r="F557" s="23"/>
      <c r="G557" s="23"/>
      <c r="H557" s="23"/>
      <c r="I557" s="23"/>
      <c r="J557" s="64">
        <v>1.2</v>
      </c>
      <c r="K557" s="43"/>
    </row>
    <row r="558" spans="1:11">
      <c r="A558" s="39">
        <v>556</v>
      </c>
      <c r="B558" s="81" t="s">
        <v>4100</v>
      </c>
      <c r="C558" s="82" t="s">
        <v>4320</v>
      </c>
      <c r="D558" s="82" t="s">
        <v>4321</v>
      </c>
      <c r="E558" s="83"/>
      <c r="F558" s="83"/>
      <c r="G558" s="83"/>
      <c r="H558" s="83"/>
      <c r="I558" s="83"/>
      <c r="J558" s="84">
        <v>2</v>
      </c>
      <c r="K558" s="85"/>
    </row>
    <row r="559" spans="1:11">
      <c r="A559" s="39">
        <v>557</v>
      </c>
      <c r="B559" s="10" t="s">
        <v>3935</v>
      </c>
      <c r="C559" s="79" t="s">
        <v>4294</v>
      </c>
      <c r="D559" s="79" t="s">
        <v>4295</v>
      </c>
      <c r="E559" s="23"/>
      <c r="F559" s="23"/>
      <c r="G559" s="23"/>
      <c r="H559" s="23"/>
      <c r="I559" s="23"/>
      <c r="J559" s="64">
        <v>2</v>
      </c>
      <c r="K559" s="36"/>
    </row>
    <row r="560" spans="1:11">
      <c r="A560" s="39">
        <v>558</v>
      </c>
      <c r="B560" s="10" t="s">
        <v>2481</v>
      </c>
      <c r="C560" s="79" t="s">
        <v>2495</v>
      </c>
      <c r="D560" s="79" t="s">
        <v>2496</v>
      </c>
      <c r="E560" s="23"/>
      <c r="F560" s="23"/>
      <c r="G560" s="23"/>
      <c r="H560" s="23"/>
      <c r="I560" s="23"/>
      <c r="J560" s="64">
        <v>1.4</v>
      </c>
      <c r="K560" s="36"/>
    </row>
    <row r="561" spans="1:11">
      <c r="A561" s="39">
        <v>559</v>
      </c>
      <c r="B561" s="10" t="s">
        <v>504</v>
      </c>
      <c r="C561" s="79" t="s">
        <v>322</v>
      </c>
      <c r="D561" s="79" t="s">
        <v>829</v>
      </c>
      <c r="E561" s="23"/>
      <c r="F561" s="23"/>
      <c r="G561" s="23">
        <v>1</v>
      </c>
      <c r="H561" s="23"/>
      <c r="I561" s="23"/>
      <c r="J561" s="64"/>
      <c r="K561" s="43"/>
    </row>
    <row r="562" spans="1:11">
      <c r="A562" s="39">
        <v>560</v>
      </c>
      <c r="B562" s="10" t="s">
        <v>2511</v>
      </c>
      <c r="C562" s="79" t="s">
        <v>2789</v>
      </c>
      <c r="D562" s="79" t="s">
        <v>2790</v>
      </c>
      <c r="E562" s="23">
        <v>1</v>
      </c>
      <c r="F562" s="23"/>
      <c r="G562" s="23"/>
      <c r="H562" s="23"/>
      <c r="I562" s="23"/>
      <c r="J562" s="64">
        <v>1.4</v>
      </c>
      <c r="K562" s="36"/>
    </row>
    <row r="563" spans="1:11">
      <c r="A563" s="39">
        <v>561</v>
      </c>
      <c r="B563" s="10" t="s">
        <v>508</v>
      </c>
      <c r="C563" s="79" t="s">
        <v>323</v>
      </c>
      <c r="D563" s="79" t="s">
        <v>570</v>
      </c>
      <c r="E563" s="23"/>
      <c r="F563" s="23"/>
      <c r="G563" s="23"/>
      <c r="H563" s="23"/>
      <c r="I563" s="23"/>
      <c r="J563" s="64"/>
      <c r="K563" s="43"/>
    </row>
    <row r="564" spans="1:11">
      <c r="A564" s="39">
        <v>562</v>
      </c>
      <c r="B564" s="10" t="s">
        <v>508</v>
      </c>
      <c r="C564" s="79" t="s">
        <v>324</v>
      </c>
      <c r="D564" s="79" t="s">
        <v>1794</v>
      </c>
      <c r="E564" s="23"/>
      <c r="F564" s="23"/>
      <c r="G564" s="23"/>
      <c r="H564" s="23"/>
      <c r="I564" s="23"/>
      <c r="J564" s="64"/>
      <c r="K564" s="43"/>
    </row>
    <row r="565" spans="1:11">
      <c r="A565" s="39">
        <v>563</v>
      </c>
      <c r="B565" s="10" t="s">
        <v>508</v>
      </c>
      <c r="C565" s="79" t="s">
        <v>325</v>
      </c>
      <c r="D565" s="79" t="s">
        <v>577</v>
      </c>
      <c r="E565" s="23"/>
      <c r="F565" s="23"/>
      <c r="G565" s="23"/>
      <c r="H565" s="23"/>
      <c r="I565" s="23"/>
      <c r="J565" s="64"/>
      <c r="K565" s="43"/>
    </row>
    <row r="566" spans="1:11">
      <c r="A566" s="39">
        <v>564</v>
      </c>
      <c r="B566" s="10" t="s">
        <v>4296</v>
      </c>
      <c r="C566" s="79" t="s">
        <v>4297</v>
      </c>
      <c r="D566" s="79" t="s">
        <v>4272</v>
      </c>
      <c r="E566" s="23"/>
      <c r="F566" s="23"/>
      <c r="G566" s="23"/>
      <c r="H566" s="23"/>
      <c r="I566" s="23"/>
      <c r="J566" s="64">
        <v>2</v>
      </c>
      <c r="K566" s="36"/>
    </row>
    <row r="567" spans="1:11">
      <c r="A567" s="39">
        <v>565</v>
      </c>
      <c r="B567" s="10" t="s">
        <v>508</v>
      </c>
      <c r="C567" s="89" t="s">
        <v>479</v>
      </c>
      <c r="D567" s="89" t="s">
        <v>1795</v>
      </c>
      <c r="E567" s="25"/>
      <c r="F567" s="25"/>
      <c r="G567" s="25"/>
      <c r="H567" s="25"/>
      <c r="I567" s="25"/>
      <c r="J567" s="65"/>
      <c r="K567" s="43"/>
    </row>
    <row r="568" spans="1:11">
      <c r="A568" s="39">
        <v>566</v>
      </c>
      <c r="B568" s="10" t="s">
        <v>1331</v>
      </c>
      <c r="C568" s="89" t="s">
        <v>326</v>
      </c>
      <c r="D568" s="89" t="s">
        <v>1796</v>
      </c>
      <c r="E568" s="25"/>
      <c r="F568" s="25"/>
      <c r="G568" s="25"/>
      <c r="H568" s="25"/>
      <c r="I568" s="25"/>
      <c r="J568" s="65"/>
      <c r="K568" s="43"/>
    </row>
    <row r="569" spans="1:11">
      <c r="A569" s="39">
        <v>567</v>
      </c>
      <c r="B569" s="10" t="s">
        <v>4100</v>
      </c>
      <c r="C569" s="79" t="s">
        <v>4298</v>
      </c>
      <c r="D569" s="79" t="s">
        <v>4270</v>
      </c>
      <c r="E569" s="23"/>
      <c r="F569" s="23"/>
      <c r="G569" s="23"/>
      <c r="H569" s="23"/>
      <c r="I569" s="23"/>
      <c r="J569" s="64">
        <v>2</v>
      </c>
      <c r="K569" s="36"/>
    </row>
    <row r="570" spans="1:11">
      <c r="A570" s="39">
        <v>568</v>
      </c>
      <c r="B570" s="10" t="s">
        <v>1331</v>
      </c>
      <c r="C570" s="89" t="s">
        <v>327</v>
      </c>
      <c r="D570" s="89" t="s">
        <v>1797</v>
      </c>
      <c r="E570" s="25"/>
      <c r="F570" s="25"/>
      <c r="G570" s="25"/>
      <c r="H570" s="25">
        <v>2</v>
      </c>
      <c r="I570" s="25"/>
      <c r="J570" s="65"/>
      <c r="K570" s="61"/>
    </row>
    <row r="571" spans="1:11">
      <c r="A571" s="39">
        <v>569</v>
      </c>
      <c r="B571" s="10" t="s">
        <v>506</v>
      </c>
      <c r="C571" s="79" t="s">
        <v>328</v>
      </c>
      <c r="D571" s="79" t="s">
        <v>836</v>
      </c>
      <c r="E571" s="23"/>
      <c r="F571" s="23">
        <v>13</v>
      </c>
      <c r="G571" s="23"/>
      <c r="H571" s="23"/>
      <c r="I571" s="23"/>
      <c r="J571" s="64"/>
      <c r="K571" s="43"/>
    </row>
    <row r="572" spans="1:11">
      <c r="A572" s="39">
        <v>570</v>
      </c>
      <c r="B572" s="10" t="s">
        <v>506</v>
      </c>
      <c r="C572" s="79" t="s">
        <v>329</v>
      </c>
      <c r="D572" s="79" t="s">
        <v>837</v>
      </c>
      <c r="E572" s="23">
        <v>2</v>
      </c>
      <c r="F572" s="23">
        <v>3</v>
      </c>
      <c r="G572" s="23">
        <v>1</v>
      </c>
      <c r="H572" s="23">
        <v>1</v>
      </c>
      <c r="I572" s="23"/>
      <c r="J572" s="64"/>
      <c r="K572" s="43"/>
    </row>
    <row r="573" spans="1:11">
      <c r="A573" s="39">
        <v>571</v>
      </c>
      <c r="B573" s="10" t="s">
        <v>506</v>
      </c>
      <c r="C573" s="79" t="s">
        <v>330</v>
      </c>
      <c r="D573" s="79" t="s">
        <v>838</v>
      </c>
      <c r="E573" s="23"/>
      <c r="F573" s="23"/>
      <c r="G573" s="23"/>
      <c r="H573" s="23">
        <v>13</v>
      </c>
      <c r="I573" s="23"/>
      <c r="J573" s="64"/>
      <c r="K573" s="43"/>
    </row>
    <row r="574" spans="1:11">
      <c r="A574" s="39">
        <v>572</v>
      </c>
      <c r="B574" s="10" t="s">
        <v>506</v>
      </c>
      <c r="C574" s="79" t="s">
        <v>331</v>
      </c>
      <c r="D574" s="79" t="s">
        <v>1080</v>
      </c>
      <c r="E574" s="23"/>
      <c r="F574" s="23">
        <v>2</v>
      </c>
      <c r="G574" s="23">
        <v>2</v>
      </c>
      <c r="H574" s="23">
        <v>2</v>
      </c>
      <c r="I574" s="23"/>
      <c r="J574" s="64"/>
      <c r="K574" s="43"/>
    </row>
    <row r="575" spans="1:11">
      <c r="A575" s="39">
        <v>573</v>
      </c>
      <c r="B575" s="10" t="s">
        <v>506</v>
      </c>
      <c r="C575" s="79" t="s">
        <v>332</v>
      </c>
      <c r="D575" s="79" t="s">
        <v>1081</v>
      </c>
      <c r="E575" s="23">
        <v>2</v>
      </c>
      <c r="F575" s="23">
        <v>2</v>
      </c>
      <c r="G575" s="23">
        <v>2</v>
      </c>
      <c r="H575" s="23"/>
      <c r="I575" s="23"/>
      <c r="J575" s="64"/>
      <c r="K575" s="43"/>
    </row>
    <row r="576" spans="1:11">
      <c r="A576" s="39">
        <v>574</v>
      </c>
      <c r="B576" s="10" t="s">
        <v>508</v>
      </c>
      <c r="C576" s="79" t="s">
        <v>333</v>
      </c>
      <c r="D576" s="79" t="s">
        <v>587</v>
      </c>
      <c r="E576" s="23"/>
      <c r="F576" s="23"/>
      <c r="G576" s="23"/>
      <c r="H576" s="23"/>
      <c r="I576" s="23"/>
      <c r="J576" s="64"/>
      <c r="K576" s="43"/>
    </row>
    <row r="577" spans="1:11">
      <c r="A577" s="39">
        <v>575</v>
      </c>
      <c r="B577" s="10" t="s">
        <v>506</v>
      </c>
      <c r="C577" s="79" t="s">
        <v>549</v>
      </c>
      <c r="D577" s="79" t="s">
        <v>1798</v>
      </c>
      <c r="E577" s="23">
        <v>6</v>
      </c>
      <c r="F577" s="23">
        <v>2</v>
      </c>
      <c r="G577" s="23">
        <v>6</v>
      </c>
      <c r="H577" s="23">
        <v>2</v>
      </c>
      <c r="I577" s="23"/>
      <c r="J577" s="64"/>
      <c r="K577" s="43"/>
    </row>
    <row r="578" spans="1:11">
      <c r="A578" s="39">
        <v>576</v>
      </c>
      <c r="B578" s="10" t="s">
        <v>2481</v>
      </c>
      <c r="C578" s="79" t="s">
        <v>2489</v>
      </c>
      <c r="D578" s="79" t="s">
        <v>2490</v>
      </c>
      <c r="E578" s="23">
        <v>2</v>
      </c>
      <c r="F578" s="23">
        <v>2</v>
      </c>
      <c r="G578" s="23">
        <v>3</v>
      </c>
      <c r="H578" s="23">
        <v>2</v>
      </c>
      <c r="I578" s="23"/>
      <c r="J578" s="64">
        <v>1.4</v>
      </c>
      <c r="K578" s="36"/>
    </row>
    <row r="579" spans="1:11">
      <c r="A579" s="39">
        <v>577</v>
      </c>
      <c r="B579" s="10" t="s">
        <v>2476</v>
      </c>
      <c r="C579" s="79" t="s">
        <v>2822</v>
      </c>
      <c r="D579" s="79" t="s">
        <v>2820</v>
      </c>
      <c r="E579" s="23"/>
      <c r="F579" s="23"/>
      <c r="G579" s="23"/>
      <c r="H579" s="23"/>
      <c r="I579" s="23"/>
      <c r="J579" s="64">
        <v>1.4</v>
      </c>
      <c r="K579" s="36"/>
    </row>
    <row r="580" spans="1:11">
      <c r="A580" s="39">
        <v>578</v>
      </c>
      <c r="B580" s="10" t="s">
        <v>2511</v>
      </c>
      <c r="C580" s="79" t="s">
        <v>2745</v>
      </c>
      <c r="D580" s="79" t="s">
        <v>2746</v>
      </c>
      <c r="E580" s="23"/>
      <c r="F580" s="23">
        <v>1</v>
      </c>
      <c r="G580" s="23"/>
      <c r="H580" s="23"/>
      <c r="I580" s="23"/>
      <c r="J580" s="64">
        <v>1.4</v>
      </c>
      <c r="K580" s="36"/>
    </row>
    <row r="581" spans="1:11">
      <c r="A581" s="39">
        <v>579</v>
      </c>
      <c r="B581" s="10" t="s">
        <v>504</v>
      </c>
      <c r="C581" s="79" t="s">
        <v>336</v>
      </c>
      <c r="D581" s="79" t="s">
        <v>843</v>
      </c>
      <c r="E581" s="23"/>
      <c r="F581" s="23"/>
      <c r="G581" s="23">
        <v>1</v>
      </c>
      <c r="H581" s="23"/>
      <c r="I581" s="23"/>
      <c r="J581" s="64"/>
      <c r="K581" s="43"/>
    </row>
    <row r="582" spans="1:11">
      <c r="A582" s="39">
        <v>580</v>
      </c>
      <c r="B582" s="10" t="s">
        <v>506</v>
      </c>
      <c r="C582" s="79" t="s">
        <v>337</v>
      </c>
      <c r="D582" s="79" t="s">
        <v>844</v>
      </c>
      <c r="E582" s="23"/>
      <c r="F582" s="23"/>
      <c r="G582" s="23">
        <v>13</v>
      </c>
      <c r="H582" s="23"/>
      <c r="I582" s="23"/>
      <c r="J582" s="64"/>
      <c r="K582" s="43"/>
    </row>
    <row r="583" spans="1:11">
      <c r="A583" s="39">
        <v>581</v>
      </c>
      <c r="B583" s="10" t="s">
        <v>504</v>
      </c>
      <c r="C583" s="79" t="s">
        <v>338</v>
      </c>
      <c r="D583" s="79" t="s">
        <v>1083</v>
      </c>
      <c r="E583" s="23"/>
      <c r="F583" s="23">
        <v>2</v>
      </c>
      <c r="G583" s="23"/>
      <c r="H583" s="23"/>
      <c r="I583" s="23"/>
      <c r="J583" s="64"/>
      <c r="K583" s="43"/>
    </row>
    <row r="584" spans="1:11">
      <c r="A584" s="39">
        <v>582</v>
      </c>
      <c r="B584" s="10" t="s">
        <v>506</v>
      </c>
      <c r="C584" s="79" t="s">
        <v>550</v>
      </c>
      <c r="D584" s="79" t="s">
        <v>1085</v>
      </c>
      <c r="E584" s="23"/>
      <c r="F584" s="23">
        <v>3</v>
      </c>
      <c r="G584" s="23"/>
      <c r="H584" s="23">
        <v>3</v>
      </c>
      <c r="I584" s="23"/>
      <c r="J584" s="64"/>
      <c r="K584" s="43"/>
    </row>
    <row r="585" spans="1:11">
      <c r="A585" s="39">
        <v>583</v>
      </c>
      <c r="B585" s="10" t="s">
        <v>508</v>
      </c>
      <c r="C585" s="79" t="s">
        <v>340</v>
      </c>
      <c r="D585" s="79" t="s">
        <v>632</v>
      </c>
      <c r="E585" s="23"/>
      <c r="F585" s="23"/>
      <c r="G585" s="23"/>
      <c r="H585" s="23"/>
      <c r="I585" s="23"/>
      <c r="J585" s="64"/>
      <c r="K585" s="43"/>
    </row>
    <row r="586" spans="1:11" s="86" customFormat="1">
      <c r="A586" s="39">
        <v>584</v>
      </c>
      <c r="B586" s="10" t="s">
        <v>508</v>
      </c>
      <c r="C586" s="79" t="s">
        <v>341</v>
      </c>
      <c r="D586" s="79" t="s">
        <v>570</v>
      </c>
      <c r="E586" s="23"/>
      <c r="F586" s="23"/>
      <c r="G586" s="23"/>
      <c r="H586" s="23"/>
      <c r="I586" s="23"/>
      <c r="J586" s="64"/>
      <c r="K586" s="43"/>
    </row>
    <row r="587" spans="1:11" s="86" customFormat="1">
      <c r="A587" s="39">
        <v>585</v>
      </c>
      <c r="B587" s="10" t="s">
        <v>504</v>
      </c>
      <c r="C587" s="79" t="s">
        <v>342</v>
      </c>
      <c r="D587" s="79" t="s">
        <v>1086</v>
      </c>
      <c r="E587" s="23"/>
      <c r="F587" s="23"/>
      <c r="G587" s="23">
        <v>1</v>
      </c>
      <c r="H587" s="23"/>
      <c r="I587" s="23"/>
      <c r="J587" s="64"/>
      <c r="K587" s="43"/>
    </row>
    <row r="588" spans="1:11" s="86" customFormat="1">
      <c r="A588" s="39">
        <v>586</v>
      </c>
      <c r="B588" s="10" t="s">
        <v>1331</v>
      </c>
      <c r="C588" s="89" t="s">
        <v>343</v>
      </c>
      <c r="D588" s="89" t="s">
        <v>1956</v>
      </c>
      <c r="E588" s="25"/>
      <c r="F588" s="25">
        <v>1</v>
      </c>
      <c r="G588" s="25"/>
      <c r="H588" s="25">
        <v>1</v>
      </c>
      <c r="I588" s="25"/>
      <c r="J588" s="65"/>
      <c r="K588" s="43"/>
    </row>
    <row r="589" spans="1:11" s="86" customFormat="1">
      <c r="A589" s="39">
        <v>587</v>
      </c>
      <c r="B589" s="10" t="s">
        <v>506</v>
      </c>
      <c r="C589" s="79" t="s">
        <v>344</v>
      </c>
      <c r="D589" s="79" t="s">
        <v>848</v>
      </c>
      <c r="E589" s="23">
        <v>3</v>
      </c>
      <c r="F589" s="23">
        <v>4</v>
      </c>
      <c r="G589" s="23">
        <v>3</v>
      </c>
      <c r="H589" s="23">
        <v>4</v>
      </c>
      <c r="I589" s="23"/>
      <c r="J589" s="64"/>
      <c r="K589" s="43"/>
    </row>
    <row r="590" spans="1:11">
      <c r="A590" s="39">
        <v>588</v>
      </c>
      <c r="B590" s="10" t="s">
        <v>506</v>
      </c>
      <c r="C590" s="79" t="s">
        <v>345</v>
      </c>
      <c r="D590" s="79" t="s">
        <v>849</v>
      </c>
      <c r="E590" s="23">
        <v>6</v>
      </c>
      <c r="F590" s="23">
        <v>6</v>
      </c>
      <c r="G590" s="23">
        <v>6</v>
      </c>
      <c r="H590" s="23">
        <v>6</v>
      </c>
      <c r="I590" s="23"/>
      <c r="J590" s="64"/>
      <c r="K590" s="43"/>
    </row>
    <row r="591" spans="1:11">
      <c r="A591" s="39">
        <v>589</v>
      </c>
      <c r="B591" s="10" t="s">
        <v>4100</v>
      </c>
      <c r="C591" s="79" t="s">
        <v>4299</v>
      </c>
      <c r="D591" s="79" t="s">
        <v>4295</v>
      </c>
      <c r="E591" s="23"/>
      <c r="F591" s="23"/>
      <c r="G591" s="23"/>
      <c r="H591" s="23"/>
      <c r="I591" s="23"/>
      <c r="J591" s="64">
        <v>2</v>
      </c>
      <c r="K591" s="36"/>
    </row>
    <row r="592" spans="1:11">
      <c r="A592" s="39">
        <v>590</v>
      </c>
      <c r="B592" s="10" t="s">
        <v>525</v>
      </c>
      <c r="C592" s="79" t="s">
        <v>3688</v>
      </c>
      <c r="D592" s="79" t="s">
        <v>3518</v>
      </c>
      <c r="E592" s="23"/>
      <c r="F592" s="23"/>
      <c r="G592" s="23"/>
      <c r="H592" s="23"/>
      <c r="I592" s="23"/>
      <c r="J592" s="64">
        <v>2</v>
      </c>
      <c r="K592" s="36"/>
    </row>
    <row r="593" spans="1:11">
      <c r="A593" s="39">
        <v>591</v>
      </c>
      <c r="B593" s="10" t="s">
        <v>508</v>
      </c>
      <c r="C593" s="79" t="s">
        <v>1960</v>
      </c>
      <c r="D593" s="79" t="s">
        <v>1961</v>
      </c>
      <c r="E593" s="23"/>
      <c r="F593" s="23"/>
      <c r="G593" s="23"/>
      <c r="H593" s="23"/>
      <c r="I593" s="23"/>
      <c r="J593" s="64"/>
      <c r="K593" s="43"/>
    </row>
    <row r="594" spans="1:11">
      <c r="A594" s="39">
        <v>592</v>
      </c>
      <c r="B594" s="10" t="s">
        <v>508</v>
      </c>
      <c r="C594" s="79" t="s">
        <v>347</v>
      </c>
      <c r="D594" s="79" t="s">
        <v>567</v>
      </c>
      <c r="E594" s="23"/>
      <c r="F594" s="23"/>
      <c r="G594" s="23"/>
      <c r="H594" s="23"/>
      <c r="I594" s="23"/>
      <c r="J594" s="64"/>
      <c r="K594" s="43"/>
    </row>
    <row r="595" spans="1:11">
      <c r="A595" s="39">
        <v>593</v>
      </c>
      <c r="B595" s="10" t="s">
        <v>502</v>
      </c>
      <c r="C595" s="89" t="s">
        <v>348</v>
      </c>
      <c r="D595" s="89" t="s">
        <v>1799</v>
      </c>
      <c r="E595" s="25"/>
      <c r="F595" s="25"/>
      <c r="G595" s="25"/>
      <c r="H595" s="25"/>
      <c r="I595" s="25"/>
      <c r="J595" s="65"/>
      <c r="K595" s="43"/>
    </row>
    <row r="596" spans="1:11">
      <c r="A596" s="39">
        <v>594</v>
      </c>
      <c r="B596" s="10" t="s">
        <v>504</v>
      </c>
      <c r="C596" s="89" t="s">
        <v>349</v>
      </c>
      <c r="D596" s="89" t="s">
        <v>1800</v>
      </c>
      <c r="E596" s="25"/>
      <c r="F596" s="25"/>
      <c r="G596" s="25"/>
      <c r="H596" s="25">
        <v>2</v>
      </c>
      <c r="I596" s="25"/>
      <c r="J596" s="65"/>
      <c r="K596" s="43"/>
    </row>
    <row r="597" spans="1:11">
      <c r="A597" s="39">
        <v>595</v>
      </c>
      <c r="B597" s="10" t="s">
        <v>515</v>
      </c>
      <c r="C597" s="79" t="s">
        <v>350</v>
      </c>
      <c r="D597" s="79" t="s">
        <v>593</v>
      </c>
      <c r="E597" s="23"/>
      <c r="F597" s="23"/>
      <c r="G597" s="23"/>
      <c r="H597" s="23"/>
      <c r="I597" s="23"/>
      <c r="J597" s="64"/>
      <c r="K597" s="43"/>
    </row>
    <row r="598" spans="1:11">
      <c r="A598" s="39">
        <v>596</v>
      </c>
      <c r="B598" s="10" t="s">
        <v>515</v>
      </c>
      <c r="C598" s="79" t="s">
        <v>351</v>
      </c>
      <c r="D598" s="79" t="s">
        <v>595</v>
      </c>
      <c r="E598" s="23"/>
      <c r="F598" s="23"/>
      <c r="G598" s="23"/>
      <c r="H598" s="23"/>
      <c r="I598" s="23"/>
      <c r="J598" s="64"/>
      <c r="K598" s="43"/>
    </row>
    <row r="599" spans="1:11">
      <c r="A599" s="39">
        <v>597</v>
      </c>
      <c r="B599" s="10" t="s">
        <v>510</v>
      </c>
      <c r="C599" s="89" t="s">
        <v>352</v>
      </c>
      <c r="D599" s="89" t="s">
        <v>1801</v>
      </c>
      <c r="E599" s="25"/>
      <c r="F599" s="25"/>
      <c r="G599" s="25"/>
      <c r="H599" s="25"/>
      <c r="I599" s="25"/>
      <c r="J599" s="65"/>
      <c r="K599" s="43"/>
    </row>
    <row r="600" spans="1:11">
      <c r="A600" s="39">
        <v>598</v>
      </c>
      <c r="B600" s="10" t="s">
        <v>517</v>
      </c>
      <c r="C600" s="79" t="s">
        <v>353</v>
      </c>
      <c r="D600" s="79" t="s">
        <v>1087</v>
      </c>
      <c r="E600" s="23">
        <v>10</v>
      </c>
      <c r="F600" s="23">
        <v>10</v>
      </c>
      <c r="G600" s="23"/>
      <c r="H600" s="23">
        <v>10</v>
      </c>
      <c r="I600" s="23"/>
      <c r="J600" s="64"/>
      <c r="K600" s="43"/>
    </row>
    <row r="601" spans="1:11">
      <c r="A601" s="39">
        <v>599</v>
      </c>
      <c r="B601" s="10" t="s">
        <v>506</v>
      </c>
      <c r="C601" s="89" t="s">
        <v>354</v>
      </c>
      <c r="D601" s="89" t="s">
        <v>1802</v>
      </c>
      <c r="E601" s="25">
        <v>4</v>
      </c>
      <c r="F601" s="25">
        <v>4</v>
      </c>
      <c r="G601" s="25">
        <v>4</v>
      </c>
      <c r="H601" s="25">
        <v>4</v>
      </c>
      <c r="I601" s="25"/>
      <c r="J601" s="65"/>
      <c r="K601" s="43"/>
    </row>
    <row r="602" spans="1:11">
      <c r="A602" s="39">
        <v>600</v>
      </c>
      <c r="B602" s="10" t="s">
        <v>506</v>
      </c>
      <c r="C602" s="79" t="s">
        <v>551</v>
      </c>
      <c r="D602" s="79" t="s">
        <v>1803</v>
      </c>
      <c r="E602" s="23">
        <v>1</v>
      </c>
      <c r="F602" s="23">
        <v>1</v>
      </c>
      <c r="G602" s="23">
        <v>1</v>
      </c>
      <c r="H602" s="23">
        <v>1</v>
      </c>
      <c r="I602" s="23"/>
      <c r="J602" s="64"/>
      <c r="K602" s="43"/>
    </row>
    <row r="603" spans="1:11">
      <c r="A603" s="39">
        <v>601</v>
      </c>
      <c r="B603" s="10" t="s">
        <v>508</v>
      </c>
      <c r="C603" s="79" t="s">
        <v>357</v>
      </c>
      <c r="D603" s="79" t="s">
        <v>579</v>
      </c>
      <c r="E603" s="23"/>
      <c r="F603" s="23"/>
      <c r="G603" s="23"/>
      <c r="H603" s="23"/>
      <c r="I603" s="23"/>
      <c r="J603" s="64"/>
      <c r="K603" s="43"/>
    </row>
    <row r="604" spans="1:11">
      <c r="A604" s="39">
        <v>602</v>
      </c>
      <c r="B604" s="10" t="s">
        <v>508</v>
      </c>
      <c r="C604" s="79" t="s">
        <v>358</v>
      </c>
      <c r="D604" s="79" t="s">
        <v>570</v>
      </c>
      <c r="E604" s="23"/>
      <c r="F604" s="23"/>
      <c r="G604" s="23"/>
      <c r="H604" s="23"/>
      <c r="I604" s="23"/>
      <c r="J604" s="64"/>
      <c r="K604" s="43"/>
    </row>
    <row r="605" spans="1:11">
      <c r="A605" s="39">
        <v>603</v>
      </c>
      <c r="B605" s="10" t="s">
        <v>2469</v>
      </c>
      <c r="C605" s="79" t="s">
        <v>2882</v>
      </c>
      <c r="D605" s="79" t="s">
        <v>2853</v>
      </c>
      <c r="E605" s="23"/>
      <c r="F605" s="23"/>
      <c r="G605" s="23"/>
      <c r="H605" s="23"/>
      <c r="I605" s="23"/>
      <c r="J605" s="64">
        <v>1.4</v>
      </c>
      <c r="K605" s="36"/>
    </row>
    <row r="606" spans="1:11">
      <c r="A606" s="39">
        <v>604</v>
      </c>
      <c r="B606" s="10" t="s">
        <v>1336</v>
      </c>
      <c r="C606" s="89" t="s">
        <v>359</v>
      </c>
      <c r="D606" s="89" t="s">
        <v>1913</v>
      </c>
      <c r="E606" s="25"/>
      <c r="F606" s="25"/>
      <c r="G606" s="25"/>
      <c r="H606" s="25"/>
      <c r="I606" s="25"/>
      <c r="J606" s="65"/>
      <c r="K606" s="43"/>
    </row>
    <row r="607" spans="1:11">
      <c r="A607" s="39">
        <v>605</v>
      </c>
      <c r="B607" s="10" t="s">
        <v>508</v>
      </c>
      <c r="C607" s="79" t="s">
        <v>3569</v>
      </c>
      <c r="D607" s="79" t="s">
        <v>3570</v>
      </c>
      <c r="E607" s="23"/>
      <c r="F607" s="23"/>
      <c r="G607" s="23"/>
      <c r="H607" s="23"/>
      <c r="I607" s="23"/>
      <c r="J607" s="64">
        <v>2</v>
      </c>
      <c r="K607" s="36"/>
    </row>
    <row r="608" spans="1:11">
      <c r="A608" s="39">
        <v>606</v>
      </c>
      <c r="B608" s="10" t="s">
        <v>1933</v>
      </c>
      <c r="C608" s="79" t="s">
        <v>1931</v>
      </c>
      <c r="D608" s="79" t="s">
        <v>1932</v>
      </c>
      <c r="E608" s="23"/>
      <c r="F608" s="23"/>
      <c r="G608" s="23"/>
      <c r="H608" s="23"/>
      <c r="I608" s="23"/>
      <c r="J608" s="64"/>
      <c r="K608" s="43"/>
    </row>
    <row r="609" spans="1:11">
      <c r="A609" s="39">
        <v>607</v>
      </c>
      <c r="B609" s="10" t="s">
        <v>2481</v>
      </c>
      <c r="C609" s="79" t="s">
        <v>2491</v>
      </c>
      <c r="D609" s="79" t="s">
        <v>2492</v>
      </c>
      <c r="E609" s="23"/>
      <c r="F609" s="23"/>
      <c r="G609" s="23"/>
      <c r="H609" s="23"/>
      <c r="I609" s="23"/>
      <c r="J609" s="64">
        <v>1.4</v>
      </c>
      <c r="K609" s="36"/>
    </row>
    <row r="610" spans="1:11">
      <c r="A610" s="39">
        <v>608</v>
      </c>
      <c r="B610" s="10" t="s">
        <v>1736</v>
      </c>
      <c r="C610" s="89" t="s">
        <v>1804</v>
      </c>
      <c r="D610" s="89" t="s">
        <v>1805</v>
      </c>
      <c r="E610" s="25">
        <v>2</v>
      </c>
      <c r="F610" s="25">
        <v>1</v>
      </c>
      <c r="G610" s="25"/>
      <c r="H610" s="25"/>
      <c r="I610" s="25"/>
      <c r="J610" s="65"/>
      <c r="K610" s="43"/>
    </row>
    <row r="611" spans="1:11">
      <c r="A611" s="39">
        <v>609</v>
      </c>
      <c r="B611" s="10" t="s">
        <v>507</v>
      </c>
      <c r="C611" s="79" t="s">
        <v>3551</v>
      </c>
      <c r="D611" s="79" t="s">
        <v>3552</v>
      </c>
      <c r="E611" s="23"/>
      <c r="F611" s="23"/>
      <c r="G611" s="23"/>
      <c r="H611" s="23"/>
      <c r="I611" s="23"/>
      <c r="J611" s="64">
        <v>2</v>
      </c>
      <c r="K611" s="36"/>
    </row>
    <row r="612" spans="1:11">
      <c r="A612" s="39">
        <v>610</v>
      </c>
      <c r="B612" s="81" t="s">
        <v>3403</v>
      </c>
      <c r="C612" s="82" t="s">
        <v>3448</v>
      </c>
      <c r="D612" s="82" t="s">
        <v>4342</v>
      </c>
      <c r="E612" s="23"/>
      <c r="F612" s="23"/>
      <c r="G612" s="23">
        <v>1</v>
      </c>
      <c r="H612" s="23"/>
      <c r="I612" s="23"/>
      <c r="J612" s="64"/>
      <c r="K612" s="43"/>
    </row>
    <row r="613" spans="1:11">
      <c r="A613" s="39">
        <v>611</v>
      </c>
      <c r="B613" s="10" t="s">
        <v>1314</v>
      </c>
      <c r="C613" s="79" t="s">
        <v>362</v>
      </c>
      <c r="D613" s="79" t="s">
        <v>579</v>
      </c>
      <c r="E613" s="23"/>
      <c r="F613" s="23"/>
      <c r="G613" s="23"/>
      <c r="H613" s="23"/>
      <c r="I613" s="23"/>
      <c r="J613" s="64"/>
      <c r="K613" s="43"/>
    </row>
    <row r="614" spans="1:11">
      <c r="A614" s="39">
        <v>612</v>
      </c>
      <c r="B614" s="10" t="s">
        <v>2481</v>
      </c>
      <c r="C614" s="79" t="s">
        <v>2840</v>
      </c>
      <c r="D614" s="79" t="s">
        <v>2841</v>
      </c>
      <c r="E614" s="23">
        <v>2</v>
      </c>
      <c r="F614" s="23">
        <v>2</v>
      </c>
      <c r="G614" s="23">
        <v>3</v>
      </c>
      <c r="H614" s="23">
        <v>2</v>
      </c>
      <c r="I614" s="23"/>
      <c r="J614" s="64">
        <v>1.4</v>
      </c>
      <c r="K614" s="36"/>
    </row>
    <row r="615" spans="1:11">
      <c r="A615" s="39">
        <v>613</v>
      </c>
      <c r="B615" s="10" t="s">
        <v>1305</v>
      </c>
      <c r="C615" s="89" t="s">
        <v>363</v>
      </c>
      <c r="D615" s="89" t="s">
        <v>862</v>
      </c>
      <c r="E615" s="25">
        <v>2</v>
      </c>
      <c r="F615" s="25">
        <v>3</v>
      </c>
      <c r="G615" s="25">
        <v>2</v>
      </c>
      <c r="H615" s="25">
        <v>3</v>
      </c>
      <c r="I615" s="25"/>
      <c r="J615" s="65"/>
      <c r="K615" s="43"/>
    </row>
    <row r="616" spans="1:11">
      <c r="A616" s="39">
        <v>614</v>
      </c>
      <c r="B616" s="10" t="s">
        <v>1330</v>
      </c>
      <c r="C616" s="89" t="s">
        <v>364</v>
      </c>
      <c r="D616" s="89" t="s">
        <v>702</v>
      </c>
      <c r="E616" s="25"/>
      <c r="F616" s="25"/>
      <c r="G616" s="25"/>
      <c r="H616" s="25"/>
      <c r="I616" s="25"/>
      <c r="J616" s="65"/>
      <c r="K616" s="61"/>
    </row>
    <row r="617" spans="1:11">
      <c r="A617" s="39">
        <v>615</v>
      </c>
      <c r="B617" s="10" t="s">
        <v>1310</v>
      </c>
      <c r="C617" s="89" t="s">
        <v>365</v>
      </c>
      <c r="D617" s="89" t="s">
        <v>864</v>
      </c>
      <c r="E617" s="25">
        <v>5</v>
      </c>
      <c r="F617" s="25">
        <v>5</v>
      </c>
      <c r="G617" s="25">
        <v>5</v>
      </c>
      <c r="H617" s="25">
        <v>5</v>
      </c>
      <c r="I617" s="25"/>
      <c r="J617" s="65"/>
      <c r="K617" s="61"/>
    </row>
    <row r="618" spans="1:11">
      <c r="A618" s="39">
        <v>616</v>
      </c>
      <c r="B618" s="10" t="s">
        <v>2481</v>
      </c>
      <c r="C618" s="79" t="s">
        <v>2838</v>
      </c>
      <c r="D618" s="92" t="s">
        <v>2839</v>
      </c>
      <c r="E618" s="23"/>
      <c r="F618" s="23"/>
      <c r="G618" s="23"/>
      <c r="H618" s="23"/>
      <c r="I618" s="23"/>
      <c r="J618" s="64">
        <v>1.4</v>
      </c>
      <c r="K618" s="36"/>
    </row>
    <row r="619" spans="1:11">
      <c r="A619" s="39">
        <v>617</v>
      </c>
      <c r="B619" s="10" t="s">
        <v>1312</v>
      </c>
      <c r="C619" s="79" t="s">
        <v>366</v>
      </c>
      <c r="D619" s="79" t="s">
        <v>865</v>
      </c>
      <c r="E619" s="23">
        <v>4</v>
      </c>
      <c r="F619" s="23">
        <v>6</v>
      </c>
      <c r="G619" s="23">
        <v>7</v>
      </c>
      <c r="H619" s="23">
        <v>6</v>
      </c>
      <c r="I619" s="23"/>
      <c r="J619" s="64"/>
      <c r="K619" s="61"/>
    </row>
    <row r="620" spans="1:11">
      <c r="A620" s="39">
        <v>618</v>
      </c>
      <c r="B620" s="10" t="s">
        <v>1312</v>
      </c>
      <c r="C620" s="79" t="s">
        <v>1089</v>
      </c>
      <c r="D620" s="79" t="s">
        <v>866</v>
      </c>
      <c r="E620" s="23">
        <v>2</v>
      </c>
      <c r="F620" s="23">
        <v>3</v>
      </c>
      <c r="G620" s="23">
        <v>5</v>
      </c>
      <c r="H620" s="23">
        <v>5</v>
      </c>
      <c r="I620" s="23"/>
      <c r="J620" s="64"/>
      <c r="K620" s="43"/>
    </row>
    <row r="621" spans="1:11">
      <c r="A621" s="39">
        <v>619</v>
      </c>
      <c r="B621" s="10" t="s">
        <v>2469</v>
      </c>
      <c r="C621" s="79" t="s">
        <v>2471</v>
      </c>
      <c r="D621" s="79" t="s">
        <v>5264</v>
      </c>
      <c r="E621" s="23"/>
      <c r="F621" s="23"/>
      <c r="G621" s="23"/>
      <c r="H621" s="23"/>
      <c r="I621" s="23"/>
      <c r="J621" s="64">
        <v>1.4</v>
      </c>
      <c r="K621" s="36"/>
    </row>
    <row r="622" spans="1:11">
      <c r="A622" s="39">
        <v>620</v>
      </c>
      <c r="B622" s="10" t="s">
        <v>2795</v>
      </c>
      <c r="C622" s="79" t="s">
        <v>2796</v>
      </c>
      <c r="D622" s="79" t="s">
        <v>2797</v>
      </c>
      <c r="E622" s="23"/>
      <c r="F622" s="23"/>
      <c r="G622" s="23"/>
      <c r="H622" s="23"/>
      <c r="I622" s="23"/>
      <c r="J622" s="64">
        <v>1.4</v>
      </c>
      <c r="K622" s="36"/>
    </row>
    <row r="623" spans="1:11">
      <c r="A623" s="39">
        <v>621</v>
      </c>
      <c r="B623" s="10" t="s">
        <v>1310</v>
      </c>
      <c r="C623" s="79" t="s">
        <v>1090</v>
      </c>
      <c r="D623" s="89" t="s">
        <v>867</v>
      </c>
      <c r="E623" s="25">
        <v>4</v>
      </c>
      <c r="F623" s="23">
        <v>4</v>
      </c>
      <c r="G623" s="25">
        <v>4</v>
      </c>
      <c r="H623" s="25">
        <v>4</v>
      </c>
      <c r="I623" s="25"/>
      <c r="J623" s="65"/>
      <c r="K623" s="43"/>
    </row>
    <row r="624" spans="1:11">
      <c r="A624" s="39">
        <v>622</v>
      </c>
      <c r="B624" s="10" t="s">
        <v>1334</v>
      </c>
      <c r="C624" s="89" t="s">
        <v>371</v>
      </c>
      <c r="D624" s="89" t="s">
        <v>869</v>
      </c>
      <c r="E624" s="25">
        <v>1</v>
      </c>
      <c r="F624" s="25">
        <v>1</v>
      </c>
      <c r="G624" s="25">
        <v>1</v>
      </c>
      <c r="H624" s="25">
        <v>1</v>
      </c>
      <c r="I624" s="25">
        <v>20</v>
      </c>
      <c r="J624" s="65"/>
      <c r="K624" s="61"/>
    </row>
    <row r="625" spans="1:11">
      <c r="A625" s="39">
        <v>623</v>
      </c>
      <c r="B625" s="10" t="s">
        <v>1334</v>
      </c>
      <c r="C625" s="89" t="s">
        <v>372</v>
      </c>
      <c r="D625" s="89" t="s">
        <v>871</v>
      </c>
      <c r="E625" s="25"/>
      <c r="F625" s="25"/>
      <c r="G625" s="25"/>
      <c r="H625" s="25"/>
      <c r="I625" s="25"/>
      <c r="J625" s="65"/>
      <c r="K625" s="43"/>
    </row>
    <row r="626" spans="1:11">
      <c r="A626" s="39">
        <v>624</v>
      </c>
      <c r="B626" s="10" t="s">
        <v>2795</v>
      </c>
      <c r="C626" s="79" t="s">
        <v>2798</v>
      </c>
      <c r="D626" s="79" t="s">
        <v>2799</v>
      </c>
      <c r="E626" s="23"/>
      <c r="F626" s="23"/>
      <c r="G626" s="23"/>
      <c r="H626" s="23"/>
      <c r="I626" s="23"/>
      <c r="J626" s="64">
        <v>1.4</v>
      </c>
      <c r="K626" s="36"/>
    </row>
    <row r="627" spans="1:11">
      <c r="A627" s="39">
        <v>625</v>
      </c>
      <c r="B627" s="10" t="s">
        <v>1314</v>
      </c>
      <c r="C627" s="79" t="s">
        <v>373</v>
      </c>
      <c r="D627" s="79" t="s">
        <v>589</v>
      </c>
      <c r="E627" s="23"/>
      <c r="F627" s="23"/>
      <c r="G627" s="23"/>
      <c r="H627" s="23"/>
      <c r="I627" s="23"/>
      <c r="J627" s="64"/>
      <c r="K627" s="43"/>
    </row>
    <row r="628" spans="1:11">
      <c r="A628" s="39">
        <v>626</v>
      </c>
      <c r="B628" s="10" t="s">
        <v>2511</v>
      </c>
      <c r="C628" s="79" t="s">
        <v>2713</v>
      </c>
      <c r="D628" s="79" t="s">
        <v>2714</v>
      </c>
      <c r="E628" s="23"/>
      <c r="F628" s="23"/>
      <c r="G628" s="23"/>
      <c r="H628" s="23"/>
      <c r="I628" s="23"/>
      <c r="J628" s="64">
        <v>1.4</v>
      </c>
      <c r="K628" s="36"/>
    </row>
    <row r="629" spans="1:11">
      <c r="A629" s="39">
        <v>627</v>
      </c>
      <c r="B629" s="10" t="s">
        <v>1314</v>
      </c>
      <c r="C629" s="79" t="s">
        <v>374</v>
      </c>
      <c r="D629" s="79" t="s">
        <v>872</v>
      </c>
      <c r="E629" s="23"/>
      <c r="F629" s="27"/>
      <c r="G629" s="23"/>
      <c r="H629" s="27"/>
      <c r="I629" s="23"/>
      <c r="J629" s="64"/>
      <c r="K629" s="43"/>
    </row>
    <row r="630" spans="1:11" s="31" customFormat="1">
      <c r="A630" s="39">
        <v>628</v>
      </c>
      <c r="B630" s="10" t="s">
        <v>1314</v>
      </c>
      <c r="C630" s="79" t="s">
        <v>375</v>
      </c>
      <c r="D630" s="79" t="s">
        <v>587</v>
      </c>
      <c r="E630" s="23"/>
      <c r="F630" s="23"/>
      <c r="G630" s="23"/>
      <c r="H630" s="23"/>
      <c r="I630" s="23"/>
      <c r="J630" s="64"/>
      <c r="K630" s="43"/>
    </row>
    <row r="631" spans="1:11" s="31" customFormat="1">
      <c r="A631" s="39">
        <v>629</v>
      </c>
      <c r="B631" s="10" t="s">
        <v>505</v>
      </c>
      <c r="C631" s="79" t="s">
        <v>5059</v>
      </c>
      <c r="D631" s="79" t="s">
        <v>3497</v>
      </c>
      <c r="E631" s="23">
        <v>2</v>
      </c>
      <c r="F631" s="23">
        <v>2</v>
      </c>
      <c r="G631" s="23">
        <v>3</v>
      </c>
      <c r="H631" s="23">
        <v>2</v>
      </c>
      <c r="I631" s="23"/>
      <c r="J631" s="64">
        <v>2</v>
      </c>
      <c r="K631" s="36"/>
    </row>
    <row r="632" spans="1:11" s="31" customFormat="1">
      <c r="A632" s="39">
        <v>630</v>
      </c>
      <c r="B632" s="10" t="s">
        <v>1957</v>
      </c>
      <c r="C632" s="79" t="s">
        <v>2174</v>
      </c>
      <c r="D632" s="79" t="s">
        <v>5270</v>
      </c>
      <c r="E632" s="23"/>
      <c r="F632" s="23"/>
      <c r="G632" s="23"/>
      <c r="H632" s="23"/>
      <c r="I632" s="23"/>
      <c r="J632" s="64">
        <v>1.3</v>
      </c>
      <c r="K632" s="43"/>
    </row>
    <row r="633" spans="1:11" s="31" customFormat="1">
      <c r="A633" s="39">
        <v>631</v>
      </c>
      <c r="B633" s="10" t="s">
        <v>1314</v>
      </c>
      <c r="C633" s="79" t="s">
        <v>376</v>
      </c>
      <c r="D633" s="79" t="s">
        <v>579</v>
      </c>
      <c r="E633" s="23"/>
      <c r="F633" s="23"/>
      <c r="G633" s="23"/>
      <c r="H633" s="23"/>
      <c r="I633" s="23"/>
      <c r="J633" s="64"/>
      <c r="K633" s="43"/>
    </row>
    <row r="634" spans="1:11" s="31" customFormat="1">
      <c r="A634" s="39">
        <v>632</v>
      </c>
      <c r="B634" s="10" t="s">
        <v>1305</v>
      </c>
      <c r="C634" s="89" t="s">
        <v>377</v>
      </c>
      <c r="D634" s="89" t="s">
        <v>874</v>
      </c>
      <c r="E634" s="25"/>
      <c r="F634" s="25"/>
      <c r="G634" s="25"/>
      <c r="H634" s="25"/>
      <c r="I634" s="25"/>
      <c r="J634" s="65"/>
      <c r="K634" s="43"/>
    </row>
    <row r="635" spans="1:11" s="31" customFormat="1">
      <c r="A635" s="39">
        <v>633</v>
      </c>
      <c r="B635" s="10" t="s">
        <v>1314</v>
      </c>
      <c r="C635" s="79" t="s">
        <v>1091</v>
      </c>
      <c r="D635" s="79" t="s">
        <v>726</v>
      </c>
      <c r="E635" s="23"/>
      <c r="F635" s="23"/>
      <c r="G635" s="23"/>
      <c r="H635" s="23"/>
      <c r="I635" s="23"/>
      <c r="J635" s="64"/>
      <c r="K635" s="43"/>
    </row>
    <row r="636" spans="1:11" s="31" customFormat="1">
      <c r="A636" s="39">
        <v>634</v>
      </c>
      <c r="B636" s="10" t="s">
        <v>4100</v>
      </c>
      <c r="C636" s="79" t="s">
        <v>4300</v>
      </c>
      <c r="D636" s="79" t="s">
        <v>4301</v>
      </c>
      <c r="E636" s="23"/>
      <c r="F636" s="23"/>
      <c r="G636" s="23"/>
      <c r="H636" s="23"/>
      <c r="I636" s="23"/>
      <c r="J636" s="64">
        <v>2</v>
      </c>
      <c r="K636" s="36"/>
    </row>
    <row r="637" spans="1:11" s="31" customFormat="1">
      <c r="A637" s="39">
        <v>635</v>
      </c>
      <c r="B637" s="10" t="s">
        <v>1305</v>
      </c>
      <c r="C637" s="89" t="s">
        <v>379</v>
      </c>
      <c r="D637" s="89" t="s">
        <v>876</v>
      </c>
      <c r="E637" s="25">
        <v>1</v>
      </c>
      <c r="F637" s="25">
        <v>1</v>
      </c>
      <c r="G637" s="25">
        <v>1</v>
      </c>
      <c r="H637" s="25">
        <v>1</v>
      </c>
      <c r="I637" s="25"/>
      <c r="J637" s="65"/>
      <c r="K637" s="43"/>
    </row>
    <row r="638" spans="1:11" s="31" customFormat="1">
      <c r="A638" s="39">
        <v>636</v>
      </c>
      <c r="B638" s="10" t="s">
        <v>1305</v>
      </c>
      <c r="C638" s="79" t="s">
        <v>380</v>
      </c>
      <c r="D638" s="79" t="s">
        <v>877</v>
      </c>
      <c r="E638" s="23"/>
      <c r="F638" s="23">
        <v>1</v>
      </c>
      <c r="G638" s="23"/>
      <c r="H638" s="23"/>
      <c r="I638" s="23"/>
      <c r="J638" s="64"/>
      <c r="K638" s="43"/>
    </row>
    <row r="639" spans="1:11" s="31" customFormat="1">
      <c r="A639" s="39">
        <v>637</v>
      </c>
      <c r="B639" s="10" t="s">
        <v>1924</v>
      </c>
      <c r="C639" s="79" t="s">
        <v>1925</v>
      </c>
      <c r="D639" s="79" t="s">
        <v>1926</v>
      </c>
      <c r="E639" s="23"/>
      <c r="F639" s="23"/>
      <c r="G639" s="23"/>
      <c r="H639" s="23"/>
      <c r="I639" s="23"/>
      <c r="J639" s="64"/>
      <c r="K639" s="43"/>
    </row>
    <row r="640" spans="1:11" s="31" customFormat="1">
      <c r="A640" s="39">
        <v>638</v>
      </c>
      <c r="B640" s="10" t="s">
        <v>1957</v>
      </c>
      <c r="C640" s="79" t="s">
        <v>2173</v>
      </c>
      <c r="D640" s="79" t="s">
        <v>5270</v>
      </c>
      <c r="E640" s="23"/>
      <c r="F640" s="23"/>
      <c r="G640" s="23"/>
      <c r="H640" s="23"/>
      <c r="I640" s="23"/>
      <c r="J640" s="64">
        <v>1.3</v>
      </c>
      <c r="K640" s="43"/>
    </row>
    <row r="641" spans="1:11" s="31" customFormat="1" ht="27">
      <c r="A641" s="39">
        <v>639</v>
      </c>
      <c r="B641" s="32" t="s">
        <v>1972</v>
      </c>
      <c r="C641" s="88" t="s">
        <v>1973</v>
      </c>
      <c r="D641" s="88" t="s">
        <v>1974</v>
      </c>
      <c r="E641" s="33"/>
      <c r="F641" s="33"/>
      <c r="G641" s="33"/>
      <c r="H641" s="33"/>
      <c r="I641" s="33"/>
      <c r="J641" s="68"/>
      <c r="K641" s="60"/>
    </row>
    <row r="642" spans="1:11" s="31" customFormat="1">
      <c r="A642" s="39">
        <v>640</v>
      </c>
      <c r="B642" s="10" t="s">
        <v>4252</v>
      </c>
      <c r="C642" s="79" t="s">
        <v>4253</v>
      </c>
      <c r="D642" s="79" t="s">
        <v>3769</v>
      </c>
      <c r="E642" s="23"/>
      <c r="F642" s="23"/>
      <c r="G642" s="23"/>
      <c r="H642" s="23"/>
      <c r="I642" s="23"/>
      <c r="J642" s="64">
        <v>2</v>
      </c>
      <c r="K642" s="36"/>
    </row>
    <row r="643" spans="1:11" s="31" customFormat="1">
      <c r="A643" s="39">
        <v>641</v>
      </c>
      <c r="B643" s="10" t="s">
        <v>524</v>
      </c>
      <c r="C643" s="79" t="s">
        <v>3614</v>
      </c>
      <c r="D643" s="79" t="s">
        <v>4263</v>
      </c>
      <c r="E643" s="23"/>
      <c r="F643" s="23"/>
      <c r="G643" s="23"/>
      <c r="H643" s="23"/>
      <c r="I643" s="23"/>
      <c r="J643" s="64">
        <v>2</v>
      </c>
      <c r="K643" s="36"/>
    </row>
    <row r="644" spans="1:11" s="31" customFormat="1">
      <c r="A644" s="39">
        <v>642</v>
      </c>
      <c r="B644" s="10" t="s">
        <v>1957</v>
      </c>
      <c r="C644" s="79" t="s">
        <v>2170</v>
      </c>
      <c r="D644" s="79" t="s">
        <v>5270</v>
      </c>
      <c r="E644" s="23"/>
      <c r="F644" s="23"/>
      <c r="G644" s="23"/>
      <c r="H644" s="23"/>
      <c r="I644" s="23"/>
      <c r="J644" s="64">
        <v>1.3</v>
      </c>
      <c r="K644" s="43"/>
    </row>
    <row r="645" spans="1:11" s="31" customFormat="1">
      <c r="A645" s="39">
        <v>643</v>
      </c>
      <c r="B645" s="11" t="s">
        <v>4355</v>
      </c>
      <c r="C645" s="89" t="s">
        <v>1093</v>
      </c>
      <c r="D645" s="89" t="s">
        <v>878</v>
      </c>
      <c r="E645" s="25">
        <v>1</v>
      </c>
      <c r="F645" s="25">
        <v>1</v>
      </c>
      <c r="G645" s="25">
        <v>1</v>
      </c>
      <c r="H645" s="25">
        <v>1</v>
      </c>
      <c r="I645" s="25"/>
      <c r="J645" s="65"/>
      <c r="K645" s="43"/>
    </row>
    <row r="646" spans="1:11" s="31" customFormat="1">
      <c r="A646" s="39">
        <v>644</v>
      </c>
      <c r="B646" s="10" t="s">
        <v>1314</v>
      </c>
      <c r="C646" s="79" t="s">
        <v>381</v>
      </c>
      <c r="D646" s="79" t="s">
        <v>579</v>
      </c>
      <c r="E646" s="23"/>
      <c r="F646" s="23"/>
      <c r="G646" s="23"/>
      <c r="H646" s="23"/>
      <c r="I646" s="23"/>
      <c r="J646" s="64"/>
      <c r="K646" s="43"/>
    </row>
    <row r="647" spans="1:11" s="31" customFormat="1">
      <c r="A647" s="39">
        <v>645</v>
      </c>
      <c r="B647" s="10" t="s">
        <v>1305</v>
      </c>
      <c r="C647" s="79" t="s">
        <v>383</v>
      </c>
      <c r="D647" s="79" t="s">
        <v>879</v>
      </c>
      <c r="E647" s="23">
        <v>1</v>
      </c>
      <c r="F647" s="23"/>
      <c r="G647" s="23"/>
      <c r="H647" s="23"/>
      <c r="I647" s="23"/>
      <c r="J647" s="64"/>
      <c r="K647" s="43"/>
    </row>
    <row r="648" spans="1:11" s="31" customFormat="1">
      <c r="A648" s="39">
        <v>646</v>
      </c>
      <c r="B648" s="10" t="s">
        <v>2486</v>
      </c>
      <c r="C648" s="79" t="s">
        <v>2827</v>
      </c>
      <c r="D648" s="79" t="s">
        <v>2828</v>
      </c>
      <c r="E648" s="23"/>
      <c r="F648" s="23"/>
      <c r="G648" s="23"/>
      <c r="H648" s="23"/>
      <c r="I648" s="23"/>
      <c r="J648" s="64">
        <v>1.4</v>
      </c>
      <c r="K648" s="36"/>
    </row>
    <row r="649" spans="1:11" s="31" customFormat="1" ht="27">
      <c r="A649" s="39">
        <v>647</v>
      </c>
      <c r="B649" s="10" t="s">
        <v>1314</v>
      </c>
      <c r="C649" s="79" t="s">
        <v>384</v>
      </c>
      <c r="D649" s="79" t="s">
        <v>1806</v>
      </c>
      <c r="E649" s="23"/>
      <c r="F649" s="23"/>
      <c r="G649" s="23"/>
      <c r="H649" s="23"/>
      <c r="I649" s="23"/>
      <c r="J649" s="64"/>
      <c r="K649" s="61"/>
    </row>
    <row r="650" spans="1:11" s="31" customFormat="1">
      <c r="A650" s="39">
        <v>648</v>
      </c>
      <c r="B650" s="10" t="s">
        <v>1957</v>
      </c>
      <c r="C650" s="79" t="s">
        <v>2167</v>
      </c>
      <c r="D650" s="79" t="s">
        <v>5270</v>
      </c>
      <c r="E650" s="23"/>
      <c r="F650" s="23"/>
      <c r="G650" s="23"/>
      <c r="H650" s="23"/>
      <c r="I650" s="23"/>
      <c r="J650" s="64">
        <v>1.3</v>
      </c>
      <c r="K650" s="43"/>
    </row>
    <row r="651" spans="1:11" s="31" customFormat="1">
      <c r="A651" s="39">
        <v>649</v>
      </c>
      <c r="B651" s="11" t="s">
        <v>2105</v>
      </c>
      <c r="C651" s="79" t="s">
        <v>2111</v>
      </c>
      <c r="D651" s="79" t="s">
        <v>2112</v>
      </c>
      <c r="E651" s="23"/>
      <c r="F651" s="23"/>
      <c r="G651" s="23"/>
      <c r="H651" s="23"/>
      <c r="I651" s="23"/>
      <c r="J651" s="64">
        <v>1.2</v>
      </c>
      <c r="K651" s="43"/>
    </row>
    <row r="652" spans="1:11" s="31" customFormat="1">
      <c r="A652" s="39">
        <v>650</v>
      </c>
      <c r="B652" s="10" t="s">
        <v>2110</v>
      </c>
      <c r="C652" s="79" t="s">
        <v>2099</v>
      </c>
      <c r="D652" s="79" t="s">
        <v>2100</v>
      </c>
      <c r="E652" s="23"/>
      <c r="F652" s="23"/>
      <c r="G652" s="23"/>
      <c r="H652" s="23"/>
      <c r="I652" s="23"/>
      <c r="J652" s="64">
        <v>1.2</v>
      </c>
      <c r="K652" s="43"/>
    </row>
    <row r="653" spans="1:11" s="31" customFormat="1">
      <c r="A653" s="39">
        <v>651</v>
      </c>
      <c r="B653" s="10" t="s">
        <v>2481</v>
      </c>
      <c r="C653" s="79" t="s">
        <v>2848</v>
      </c>
      <c r="D653" s="79" t="s">
        <v>2849</v>
      </c>
      <c r="E653" s="23"/>
      <c r="F653" s="23"/>
      <c r="G653" s="23"/>
      <c r="H653" s="23"/>
      <c r="I653" s="23"/>
      <c r="J653" s="64">
        <v>1.4</v>
      </c>
      <c r="K653" s="36"/>
    </row>
    <row r="654" spans="1:11" s="31" customFormat="1">
      <c r="A654" s="39">
        <v>652</v>
      </c>
      <c r="B654" s="10" t="s">
        <v>1305</v>
      </c>
      <c r="C654" s="79" t="s">
        <v>385</v>
      </c>
      <c r="D654" s="79" t="s">
        <v>881</v>
      </c>
      <c r="E654" s="23"/>
      <c r="F654" s="23"/>
      <c r="G654" s="23">
        <v>1</v>
      </c>
      <c r="H654" s="23"/>
      <c r="I654" s="23"/>
      <c r="J654" s="64"/>
      <c r="K654" s="61"/>
    </row>
    <row r="655" spans="1:11" s="31" customFormat="1">
      <c r="A655" s="39">
        <v>653</v>
      </c>
      <c r="B655" s="10" t="s">
        <v>1314</v>
      </c>
      <c r="C655" s="79" t="s">
        <v>386</v>
      </c>
      <c r="D655" s="79" t="s">
        <v>579</v>
      </c>
      <c r="E655" s="23"/>
      <c r="F655" s="23"/>
      <c r="G655" s="23"/>
      <c r="H655" s="23"/>
      <c r="I655" s="23"/>
      <c r="J655" s="64"/>
      <c r="K655" s="43"/>
    </row>
    <row r="656" spans="1:11" s="31" customFormat="1">
      <c r="A656" s="39">
        <v>654</v>
      </c>
      <c r="B656" s="10" t="s">
        <v>2295</v>
      </c>
      <c r="C656" s="79" t="s">
        <v>4249</v>
      </c>
      <c r="D656" s="79" t="s">
        <v>3586</v>
      </c>
      <c r="E656" s="23"/>
      <c r="F656" s="23"/>
      <c r="G656" s="23"/>
      <c r="H656" s="23"/>
      <c r="I656" s="23"/>
      <c r="J656" s="64">
        <v>2</v>
      </c>
      <c r="K656" s="36"/>
    </row>
    <row r="657" spans="1:11" s="31" customFormat="1">
      <c r="A657" s="39">
        <v>655</v>
      </c>
      <c r="B657" s="10" t="s">
        <v>2511</v>
      </c>
      <c r="C657" s="79" t="s">
        <v>2861</v>
      </c>
      <c r="D657" s="79" t="s">
        <v>3040</v>
      </c>
      <c r="E657" s="23"/>
      <c r="F657" s="23"/>
      <c r="G657" s="23"/>
      <c r="H657" s="23"/>
      <c r="I657" s="23"/>
      <c r="J657" s="64">
        <v>1.4</v>
      </c>
      <c r="K657" s="36"/>
    </row>
    <row r="658" spans="1:11" s="31" customFormat="1">
      <c r="A658" s="39">
        <v>656</v>
      </c>
      <c r="B658" s="10" t="s">
        <v>2511</v>
      </c>
      <c r="C658" s="79" t="s">
        <v>2863</v>
      </c>
      <c r="D658" s="79" t="s">
        <v>3078</v>
      </c>
      <c r="E658" s="23"/>
      <c r="F658" s="23"/>
      <c r="G658" s="23"/>
      <c r="H658" s="23"/>
      <c r="I658" s="23"/>
      <c r="J658" s="64">
        <v>1.4</v>
      </c>
      <c r="K658" s="36"/>
    </row>
    <row r="659" spans="1:11" s="31" customFormat="1">
      <c r="A659" s="39">
        <v>657</v>
      </c>
      <c r="B659" s="10" t="s">
        <v>2511</v>
      </c>
      <c r="C659" s="79" t="s">
        <v>2865</v>
      </c>
      <c r="D659" s="79" t="s">
        <v>3065</v>
      </c>
      <c r="E659" s="23"/>
      <c r="F659" s="23"/>
      <c r="G659" s="23"/>
      <c r="H659" s="23"/>
      <c r="I659" s="23"/>
      <c r="J659" s="64">
        <v>1.4</v>
      </c>
      <c r="K659" s="36"/>
    </row>
    <row r="660" spans="1:11" s="31" customFormat="1">
      <c r="A660" s="39">
        <v>658</v>
      </c>
      <c r="B660" s="10" t="s">
        <v>2511</v>
      </c>
      <c r="C660" s="79" t="s">
        <v>2867</v>
      </c>
      <c r="D660" s="79" t="s">
        <v>3079</v>
      </c>
      <c r="E660" s="23"/>
      <c r="F660" s="23"/>
      <c r="G660" s="23"/>
      <c r="H660" s="23"/>
      <c r="I660" s="23"/>
      <c r="J660" s="64">
        <v>1.4</v>
      </c>
      <c r="K660" s="36"/>
    </row>
    <row r="661" spans="1:11" s="31" customFormat="1">
      <c r="A661" s="39">
        <v>659</v>
      </c>
      <c r="B661" s="10" t="s">
        <v>2511</v>
      </c>
      <c r="C661" s="79" t="s">
        <v>2869</v>
      </c>
      <c r="D661" s="79" t="s">
        <v>3080</v>
      </c>
      <c r="E661" s="23"/>
      <c r="F661" s="23"/>
      <c r="G661" s="23"/>
      <c r="H661" s="23"/>
      <c r="I661" s="23"/>
      <c r="J661" s="64">
        <v>1.4</v>
      </c>
      <c r="K661" s="36"/>
    </row>
    <row r="662" spans="1:11" s="31" customFormat="1">
      <c r="A662" s="39">
        <v>660</v>
      </c>
      <c r="B662" s="10" t="s">
        <v>2511</v>
      </c>
      <c r="C662" s="79" t="s">
        <v>2701</v>
      </c>
      <c r="D662" s="79" t="s">
        <v>2702</v>
      </c>
      <c r="E662" s="23"/>
      <c r="F662" s="23"/>
      <c r="G662" s="23"/>
      <c r="H662" s="23"/>
      <c r="I662" s="23"/>
      <c r="J662" s="64">
        <v>1.4</v>
      </c>
      <c r="K662" s="36"/>
    </row>
    <row r="663" spans="1:11" s="31" customFormat="1">
      <c r="A663" s="39">
        <v>661</v>
      </c>
      <c r="B663" s="10" t="s">
        <v>1314</v>
      </c>
      <c r="C663" s="79" t="s">
        <v>387</v>
      </c>
      <c r="D663" s="79" t="s">
        <v>589</v>
      </c>
      <c r="E663" s="23"/>
      <c r="F663" s="23"/>
      <c r="G663" s="23"/>
      <c r="H663" s="23"/>
      <c r="I663" s="23"/>
      <c r="J663" s="64"/>
      <c r="K663" s="43"/>
    </row>
    <row r="664" spans="1:11" s="31" customFormat="1">
      <c r="A664" s="39">
        <v>662</v>
      </c>
      <c r="B664" s="10" t="s">
        <v>524</v>
      </c>
      <c r="C664" s="79" t="s">
        <v>3624</v>
      </c>
      <c r="D664" s="79" t="s">
        <v>4221</v>
      </c>
      <c r="E664" s="23"/>
      <c r="F664" s="23"/>
      <c r="G664" s="23"/>
      <c r="H664" s="23"/>
      <c r="I664" s="23"/>
      <c r="J664" s="64">
        <v>2</v>
      </c>
      <c r="K664" s="36"/>
    </row>
    <row r="665" spans="1:11" s="31" customFormat="1">
      <c r="A665" s="39">
        <v>663</v>
      </c>
      <c r="B665" s="10" t="s">
        <v>2469</v>
      </c>
      <c r="C665" s="79" t="s">
        <v>2858</v>
      </c>
      <c r="D665" s="79" t="s">
        <v>2859</v>
      </c>
      <c r="E665" s="23"/>
      <c r="F665" s="23"/>
      <c r="G665" s="23"/>
      <c r="H665" s="23"/>
      <c r="I665" s="23"/>
      <c r="J665" s="64">
        <v>1.4</v>
      </c>
      <c r="K665" s="36"/>
    </row>
    <row r="666" spans="1:11" s="31" customFormat="1">
      <c r="A666" s="39">
        <v>664</v>
      </c>
      <c r="B666" s="10" t="s">
        <v>507</v>
      </c>
      <c r="C666" s="79" t="s">
        <v>3531</v>
      </c>
      <c r="D666" s="79" t="s">
        <v>3532</v>
      </c>
      <c r="E666" s="23"/>
      <c r="F666" s="23"/>
      <c r="G666" s="23"/>
      <c r="H666" s="23"/>
      <c r="I666" s="23"/>
      <c r="J666" s="64">
        <v>2</v>
      </c>
      <c r="K666" s="36"/>
    </row>
    <row r="667" spans="1:11" s="31" customFormat="1">
      <c r="A667" s="39">
        <v>665</v>
      </c>
      <c r="B667" s="10" t="s">
        <v>525</v>
      </c>
      <c r="C667" s="79" t="s">
        <v>3510</v>
      </c>
      <c r="D667" s="79" t="s">
        <v>3511</v>
      </c>
      <c r="E667" s="23"/>
      <c r="F667" s="23"/>
      <c r="G667" s="23"/>
      <c r="H667" s="23"/>
      <c r="I667" s="23"/>
      <c r="J667" s="64">
        <v>2</v>
      </c>
      <c r="K667" s="36"/>
    </row>
    <row r="668" spans="1:11" s="31" customFormat="1">
      <c r="A668" s="39">
        <v>666</v>
      </c>
      <c r="B668" s="10" t="s">
        <v>4288</v>
      </c>
      <c r="C668" s="79" t="s">
        <v>4302</v>
      </c>
      <c r="D668" s="79" t="s">
        <v>4303</v>
      </c>
      <c r="E668" s="23"/>
      <c r="F668" s="23"/>
      <c r="G668" s="23"/>
      <c r="H668" s="23"/>
      <c r="I668" s="23"/>
      <c r="J668" s="64">
        <v>2</v>
      </c>
      <c r="K668" s="36"/>
    </row>
    <row r="669" spans="1:11" s="31" customFormat="1">
      <c r="A669" s="39">
        <v>667</v>
      </c>
      <c r="B669" s="10" t="s">
        <v>1312</v>
      </c>
      <c r="C669" s="79" t="s">
        <v>388</v>
      </c>
      <c r="D669" s="79" t="s">
        <v>882</v>
      </c>
      <c r="E669" s="23"/>
      <c r="F669" s="23">
        <v>3</v>
      </c>
      <c r="G669" s="23">
        <v>1</v>
      </c>
      <c r="H669" s="23"/>
      <c r="I669" s="23"/>
      <c r="J669" s="64"/>
      <c r="K669" s="43"/>
    </row>
    <row r="670" spans="1:11" s="31" customFormat="1">
      <c r="A670" s="39">
        <v>668</v>
      </c>
      <c r="B670" s="10" t="s">
        <v>1312</v>
      </c>
      <c r="C670" s="79" t="s">
        <v>1094</v>
      </c>
      <c r="D670" s="79" t="s">
        <v>883</v>
      </c>
      <c r="E670" s="23"/>
      <c r="F670" s="23"/>
      <c r="G670" s="23"/>
      <c r="H670" s="23"/>
      <c r="I670" s="23"/>
      <c r="J670" s="64"/>
      <c r="K670" s="43"/>
    </row>
    <row r="671" spans="1:11" s="31" customFormat="1">
      <c r="A671" s="39">
        <v>669</v>
      </c>
      <c r="B671" s="81" t="s">
        <v>3889</v>
      </c>
      <c r="C671" s="82" t="s">
        <v>3917</v>
      </c>
      <c r="D671" s="82" t="s">
        <v>3426</v>
      </c>
      <c r="E671" s="23"/>
      <c r="F671" s="23"/>
      <c r="G671" s="23"/>
      <c r="H671" s="23"/>
      <c r="I671" s="23"/>
      <c r="J671" s="64">
        <v>1.4</v>
      </c>
      <c r="K671" s="36"/>
    </row>
    <row r="672" spans="1:11" s="31" customFormat="1">
      <c r="A672" s="39">
        <v>670</v>
      </c>
      <c r="B672" s="10" t="s">
        <v>1332</v>
      </c>
      <c r="C672" s="89" t="s">
        <v>5058</v>
      </c>
      <c r="D672" s="89" t="s">
        <v>885</v>
      </c>
      <c r="E672" s="25">
        <v>2</v>
      </c>
      <c r="F672" s="25"/>
      <c r="G672" s="25">
        <v>2</v>
      </c>
      <c r="H672" s="25">
        <v>3</v>
      </c>
      <c r="I672" s="25"/>
      <c r="J672" s="65"/>
      <c r="K672" s="43"/>
    </row>
    <row r="673" spans="1:11" s="31" customFormat="1">
      <c r="A673" s="39">
        <v>671</v>
      </c>
      <c r="B673" s="10" t="s">
        <v>1332</v>
      </c>
      <c r="C673" s="89" t="s">
        <v>390</v>
      </c>
      <c r="D673" s="89" t="s">
        <v>887</v>
      </c>
      <c r="E673" s="25"/>
      <c r="F673" s="25"/>
      <c r="G673" s="25"/>
      <c r="H673" s="25">
        <v>2</v>
      </c>
      <c r="I673" s="25"/>
      <c r="J673" s="65"/>
      <c r="K673" s="43"/>
    </row>
    <row r="674" spans="1:11" s="31" customFormat="1">
      <c r="A674" s="39">
        <v>672</v>
      </c>
      <c r="B674" s="10" t="s">
        <v>507</v>
      </c>
      <c r="C674" s="79" t="s">
        <v>3719</v>
      </c>
      <c r="D674" s="79" t="s">
        <v>3553</v>
      </c>
      <c r="E674" s="23">
        <v>2</v>
      </c>
      <c r="F674" s="23">
        <v>2</v>
      </c>
      <c r="G674" s="23">
        <v>2</v>
      </c>
      <c r="H674" s="23">
        <v>2</v>
      </c>
      <c r="I674" s="23"/>
      <c r="J674" s="64">
        <v>2</v>
      </c>
      <c r="K674" s="36"/>
    </row>
    <row r="675" spans="1:11" s="31" customFormat="1">
      <c r="A675" s="39">
        <v>673</v>
      </c>
      <c r="B675" s="10" t="s">
        <v>1327</v>
      </c>
      <c r="C675" s="89" t="s">
        <v>1807</v>
      </c>
      <c r="D675" s="89" t="s">
        <v>1808</v>
      </c>
      <c r="E675" s="25"/>
      <c r="F675" s="25">
        <v>2</v>
      </c>
      <c r="G675" s="25"/>
      <c r="H675" s="25"/>
      <c r="I675" s="25"/>
      <c r="J675" s="65"/>
      <c r="K675" s="43"/>
    </row>
    <row r="676" spans="1:11" s="31" customFormat="1">
      <c r="A676" s="39">
        <v>674</v>
      </c>
      <c r="B676" s="81" t="s">
        <v>3403</v>
      </c>
      <c r="C676" s="82" t="s">
        <v>3449</v>
      </c>
      <c r="D676" s="82" t="s">
        <v>3380</v>
      </c>
      <c r="E676" s="23"/>
      <c r="F676" s="23"/>
      <c r="G676" s="23">
        <v>1</v>
      </c>
      <c r="H676" s="23"/>
      <c r="I676" s="23"/>
      <c r="J676" s="64"/>
      <c r="K676" s="43"/>
    </row>
    <row r="677" spans="1:11" s="31" customFormat="1">
      <c r="A677" s="39">
        <v>675</v>
      </c>
      <c r="B677" s="10" t="s">
        <v>1305</v>
      </c>
      <c r="C677" s="79" t="s">
        <v>392</v>
      </c>
      <c r="D677" s="79" t="s">
        <v>888</v>
      </c>
      <c r="E677" s="23">
        <v>1</v>
      </c>
      <c r="F677" s="23"/>
      <c r="G677" s="23"/>
      <c r="H677" s="23"/>
      <c r="I677" s="23"/>
      <c r="J677" s="64"/>
      <c r="K677" s="43"/>
    </row>
    <row r="678" spans="1:11" s="31" customFormat="1">
      <c r="A678" s="39">
        <v>676</v>
      </c>
      <c r="B678" s="10" t="s">
        <v>1310</v>
      </c>
      <c r="C678" s="89" t="s">
        <v>2880</v>
      </c>
      <c r="D678" s="89" t="s">
        <v>2881</v>
      </c>
      <c r="E678" s="25">
        <v>4</v>
      </c>
      <c r="F678" s="25">
        <v>4</v>
      </c>
      <c r="G678" s="25">
        <v>5</v>
      </c>
      <c r="H678" s="25">
        <v>4</v>
      </c>
      <c r="I678" s="25"/>
      <c r="J678" s="65"/>
      <c r="K678" s="43"/>
    </row>
    <row r="679" spans="1:11" s="31" customFormat="1">
      <c r="A679" s="39">
        <v>677</v>
      </c>
      <c r="B679" s="10" t="s">
        <v>1310</v>
      </c>
      <c r="C679" s="79" t="s">
        <v>1097</v>
      </c>
      <c r="D679" s="79" t="s">
        <v>889</v>
      </c>
      <c r="E679" s="23">
        <v>10</v>
      </c>
      <c r="F679" s="23">
        <v>3</v>
      </c>
      <c r="G679" s="23">
        <v>10</v>
      </c>
      <c r="H679" s="23">
        <v>2</v>
      </c>
      <c r="I679" s="23"/>
      <c r="J679" s="64"/>
      <c r="K679" s="43"/>
    </row>
    <row r="680" spans="1:11" s="31" customFormat="1">
      <c r="A680" s="39">
        <v>678</v>
      </c>
      <c r="B680" s="10" t="s">
        <v>507</v>
      </c>
      <c r="C680" s="79" t="s">
        <v>3539</v>
      </c>
      <c r="D680" s="79" t="s">
        <v>3540</v>
      </c>
      <c r="E680" s="23"/>
      <c r="F680" s="23"/>
      <c r="G680" s="23"/>
      <c r="H680" s="23"/>
      <c r="I680" s="23"/>
      <c r="J680" s="64">
        <v>2</v>
      </c>
      <c r="K680" s="36"/>
    </row>
    <row r="681" spans="1:11" s="31" customFormat="1">
      <c r="A681" s="39">
        <v>679</v>
      </c>
      <c r="B681" s="10" t="s">
        <v>508</v>
      </c>
      <c r="C681" s="79" t="s">
        <v>4246</v>
      </c>
      <c r="D681" s="79" t="s">
        <v>3572</v>
      </c>
      <c r="E681" s="23"/>
      <c r="F681" s="23"/>
      <c r="G681" s="23"/>
      <c r="H681" s="23"/>
      <c r="I681" s="23"/>
      <c r="J681" s="64">
        <v>2</v>
      </c>
      <c r="K681" s="36"/>
    </row>
    <row r="682" spans="1:11" s="31" customFormat="1">
      <c r="A682" s="39">
        <v>680</v>
      </c>
      <c r="B682" s="10" t="s">
        <v>1310</v>
      </c>
      <c r="C682" s="79" t="s">
        <v>394</v>
      </c>
      <c r="D682" s="79" t="s">
        <v>890</v>
      </c>
      <c r="E682" s="23">
        <v>6</v>
      </c>
      <c r="F682" s="23">
        <v>6</v>
      </c>
      <c r="G682" s="23">
        <v>6</v>
      </c>
      <c r="H682" s="23">
        <v>6</v>
      </c>
      <c r="I682" s="23"/>
      <c r="J682" s="64"/>
      <c r="K682" s="43"/>
    </row>
    <row r="683" spans="1:11" s="31" customFormat="1">
      <c r="A683" s="39">
        <v>681</v>
      </c>
      <c r="B683" s="10" t="s">
        <v>2511</v>
      </c>
      <c r="C683" s="79" t="s">
        <v>2693</v>
      </c>
      <c r="D683" s="79" t="s">
        <v>2694</v>
      </c>
      <c r="E683" s="23"/>
      <c r="F683" s="23"/>
      <c r="G683" s="23"/>
      <c r="H683" s="23"/>
      <c r="I683" s="23"/>
      <c r="J683" s="64">
        <v>1.4</v>
      </c>
      <c r="K683" s="36"/>
    </row>
    <row r="684" spans="1:11" s="31" customFormat="1">
      <c r="A684" s="39">
        <v>682</v>
      </c>
      <c r="B684" s="10" t="s">
        <v>1310</v>
      </c>
      <c r="C684" s="89" t="s">
        <v>395</v>
      </c>
      <c r="D684" s="89" t="s">
        <v>892</v>
      </c>
      <c r="E684" s="25">
        <v>2</v>
      </c>
      <c r="F684" s="25">
        <v>2</v>
      </c>
      <c r="G684" s="25">
        <v>2</v>
      </c>
      <c r="H684" s="25">
        <v>2</v>
      </c>
      <c r="I684" s="25"/>
      <c r="J684" s="65"/>
      <c r="K684" s="61"/>
    </row>
    <row r="685" spans="1:11" s="31" customFormat="1">
      <c r="A685" s="39">
        <v>683</v>
      </c>
      <c r="B685" s="10" t="s">
        <v>5064</v>
      </c>
      <c r="C685" s="79" t="s">
        <v>5205</v>
      </c>
      <c r="D685" s="89" t="s">
        <v>5230</v>
      </c>
      <c r="E685" s="23"/>
      <c r="F685" s="23"/>
      <c r="G685" s="23"/>
      <c r="H685" s="23"/>
      <c r="I685" s="23"/>
      <c r="J685" s="64"/>
      <c r="K685" s="43"/>
    </row>
    <row r="686" spans="1:11" s="31" customFormat="1">
      <c r="A686" s="39">
        <v>684</v>
      </c>
      <c r="B686" s="10" t="s">
        <v>5134</v>
      </c>
      <c r="C686" s="79" t="s">
        <v>5119</v>
      </c>
      <c r="D686" s="89" t="s">
        <v>5228</v>
      </c>
      <c r="E686" s="23"/>
      <c r="F686" s="23"/>
      <c r="G686" s="23"/>
      <c r="H686" s="23"/>
      <c r="I686" s="23"/>
      <c r="J686" s="64"/>
      <c r="K686" s="43"/>
    </row>
    <row r="687" spans="1:11" s="86" customFormat="1">
      <c r="A687" s="39">
        <v>685</v>
      </c>
      <c r="B687" s="10" t="s">
        <v>1957</v>
      </c>
      <c r="C687" s="79" t="s">
        <v>2164</v>
      </c>
      <c r="D687" s="79" t="s">
        <v>5270</v>
      </c>
      <c r="E687" s="23"/>
      <c r="F687" s="23"/>
      <c r="G687" s="23"/>
      <c r="H687" s="23"/>
      <c r="I687" s="23"/>
      <c r="J687" s="64">
        <v>1.3</v>
      </c>
      <c r="K687" s="43"/>
    </row>
    <row r="688" spans="1:11" s="31" customFormat="1">
      <c r="A688" s="39">
        <v>686</v>
      </c>
      <c r="B688" s="10" t="s">
        <v>4100</v>
      </c>
      <c r="C688" s="79" t="s">
        <v>4304</v>
      </c>
      <c r="D688" s="79" t="s">
        <v>4270</v>
      </c>
      <c r="E688" s="23"/>
      <c r="F688" s="23"/>
      <c r="G688" s="23"/>
      <c r="H688" s="23"/>
      <c r="I688" s="23"/>
      <c r="J688" s="64">
        <v>2</v>
      </c>
      <c r="K688" s="36"/>
    </row>
    <row r="689" spans="1:15" s="31" customFormat="1">
      <c r="A689" s="39">
        <v>687</v>
      </c>
      <c r="B689" s="10" t="s">
        <v>1314</v>
      </c>
      <c r="C689" s="79" t="s">
        <v>396</v>
      </c>
      <c r="D689" s="79" t="s">
        <v>587</v>
      </c>
      <c r="E689" s="23"/>
      <c r="F689" s="23"/>
      <c r="G689" s="23"/>
      <c r="H689" s="23"/>
      <c r="I689" s="23"/>
      <c r="J689" s="64"/>
      <c r="K689" s="43"/>
    </row>
    <row r="690" spans="1:15" s="31" customFormat="1">
      <c r="A690" s="39">
        <v>688</v>
      </c>
      <c r="B690" s="10" t="s">
        <v>4100</v>
      </c>
      <c r="C690" s="79" t="s">
        <v>4305</v>
      </c>
      <c r="D690" s="79" t="s">
        <v>4272</v>
      </c>
      <c r="E690" s="23"/>
      <c r="F690" s="23"/>
      <c r="G690" s="23"/>
      <c r="H690" s="23"/>
      <c r="I690" s="23"/>
      <c r="J690" s="64">
        <v>2</v>
      </c>
      <c r="K690" s="36"/>
      <c r="O690" s="94"/>
    </row>
    <row r="691" spans="1:15" s="31" customFormat="1">
      <c r="A691" s="39">
        <v>689</v>
      </c>
      <c r="B691" s="10" t="s">
        <v>1305</v>
      </c>
      <c r="C691" s="79" t="s">
        <v>397</v>
      </c>
      <c r="D691" s="79" t="s">
        <v>893</v>
      </c>
      <c r="E691" s="23"/>
      <c r="F691" s="23"/>
      <c r="G691" s="23"/>
      <c r="H691" s="23">
        <v>1</v>
      </c>
      <c r="I691" s="23"/>
      <c r="J691" s="64"/>
      <c r="K691" s="61"/>
    </row>
    <row r="692" spans="1:15" s="77" customFormat="1">
      <c r="A692" s="39">
        <v>690</v>
      </c>
      <c r="B692" s="10" t="s">
        <v>1305</v>
      </c>
      <c r="C692" s="79" t="s">
        <v>398</v>
      </c>
      <c r="D692" s="79" t="s">
        <v>894</v>
      </c>
      <c r="E692" s="23"/>
      <c r="F692" s="23"/>
      <c r="G692" s="23"/>
      <c r="H692" s="23">
        <v>1</v>
      </c>
      <c r="I692" s="23"/>
      <c r="J692" s="64"/>
      <c r="K692" s="43"/>
      <c r="N692" s="95"/>
    </row>
    <row r="693" spans="1:15" s="77" customFormat="1">
      <c r="A693" s="39">
        <v>691</v>
      </c>
      <c r="B693" s="10" t="s">
        <v>1305</v>
      </c>
      <c r="C693" s="79" t="s">
        <v>399</v>
      </c>
      <c r="D693" s="79" t="s">
        <v>895</v>
      </c>
      <c r="E693" s="23"/>
      <c r="F693" s="23"/>
      <c r="G693" s="23"/>
      <c r="H693" s="23">
        <v>1</v>
      </c>
      <c r="I693" s="23"/>
      <c r="J693" s="64"/>
      <c r="K693" s="43"/>
    </row>
    <row r="694" spans="1:15" s="31" customFormat="1" ht="27">
      <c r="A694" s="39">
        <v>692</v>
      </c>
      <c r="B694" s="10" t="s">
        <v>1312</v>
      </c>
      <c r="C694" s="79" t="s">
        <v>400</v>
      </c>
      <c r="D694" s="79" t="s">
        <v>1809</v>
      </c>
      <c r="E694" s="23">
        <v>4</v>
      </c>
      <c r="F694" s="23">
        <v>5</v>
      </c>
      <c r="G694" s="23">
        <v>1</v>
      </c>
      <c r="H694" s="23">
        <v>2</v>
      </c>
      <c r="I694" s="23"/>
      <c r="J694" s="64"/>
      <c r="K694" s="43"/>
      <c r="N694" s="77"/>
    </row>
    <row r="695" spans="1:15" s="31" customFormat="1">
      <c r="A695" s="39">
        <v>693</v>
      </c>
      <c r="B695" s="10" t="s">
        <v>1314</v>
      </c>
      <c r="C695" s="79" t="s">
        <v>401</v>
      </c>
      <c r="D695" s="79" t="s">
        <v>567</v>
      </c>
      <c r="E695" s="23"/>
      <c r="F695" s="23"/>
      <c r="G695" s="23"/>
      <c r="H695" s="23"/>
      <c r="I695" s="23"/>
      <c r="J695" s="64"/>
      <c r="K695" s="43"/>
    </row>
    <row r="696" spans="1:15" s="31" customFormat="1">
      <c r="A696" s="39">
        <v>694</v>
      </c>
      <c r="B696" s="10" t="s">
        <v>4100</v>
      </c>
      <c r="C696" s="79" t="s">
        <v>4306</v>
      </c>
      <c r="D696" s="79" t="s">
        <v>4270</v>
      </c>
      <c r="E696" s="23"/>
      <c r="F696" s="23"/>
      <c r="G696" s="23"/>
      <c r="H696" s="23"/>
      <c r="I696" s="23"/>
      <c r="J696" s="64">
        <v>2</v>
      </c>
      <c r="K696" s="36"/>
    </row>
    <row r="697" spans="1:15" s="31" customFormat="1">
      <c r="A697" s="39">
        <v>695</v>
      </c>
      <c r="B697" s="10" t="s">
        <v>4100</v>
      </c>
      <c r="C697" s="79" t="s">
        <v>4307</v>
      </c>
      <c r="D697" s="79" t="s">
        <v>4270</v>
      </c>
      <c r="E697" s="23"/>
      <c r="F697" s="23"/>
      <c r="G697" s="23"/>
      <c r="H697" s="23"/>
      <c r="I697" s="23"/>
      <c r="J697" s="64">
        <v>2</v>
      </c>
      <c r="K697" s="36"/>
    </row>
    <row r="698" spans="1:15" s="31" customFormat="1">
      <c r="A698" s="39">
        <v>696</v>
      </c>
      <c r="B698" s="10" t="s">
        <v>1314</v>
      </c>
      <c r="C698" s="79" t="s">
        <v>402</v>
      </c>
      <c r="D698" s="79" t="s">
        <v>587</v>
      </c>
      <c r="E698" s="23"/>
      <c r="F698" s="23"/>
      <c r="G698" s="23"/>
      <c r="H698" s="23"/>
      <c r="I698" s="23"/>
      <c r="J698" s="64"/>
      <c r="K698" s="43"/>
    </row>
    <row r="699" spans="1:15" s="31" customFormat="1">
      <c r="A699" s="39">
        <v>697</v>
      </c>
      <c r="B699" s="10" t="s">
        <v>1310</v>
      </c>
      <c r="C699" s="89" t="s">
        <v>1098</v>
      </c>
      <c r="D699" s="89" t="s">
        <v>897</v>
      </c>
      <c r="E699" s="25">
        <v>2</v>
      </c>
      <c r="F699" s="25">
        <v>5</v>
      </c>
      <c r="G699" s="25">
        <v>2</v>
      </c>
      <c r="H699" s="25">
        <v>5</v>
      </c>
      <c r="I699" s="25"/>
      <c r="J699" s="65"/>
      <c r="K699" s="43"/>
    </row>
    <row r="700" spans="1:15" s="31" customFormat="1">
      <c r="A700" s="39">
        <v>698</v>
      </c>
      <c r="B700" s="10" t="s">
        <v>2469</v>
      </c>
      <c r="C700" s="79" t="s">
        <v>2810</v>
      </c>
      <c r="D700" s="79" t="s">
        <v>2809</v>
      </c>
      <c r="E700" s="23"/>
      <c r="F700" s="23"/>
      <c r="G700" s="23"/>
      <c r="H700" s="23"/>
      <c r="I700" s="23"/>
      <c r="J700" s="64">
        <v>1.4</v>
      </c>
      <c r="K700" s="36"/>
    </row>
    <row r="701" spans="1:15" s="31" customFormat="1">
      <c r="A701" s="39">
        <v>699</v>
      </c>
      <c r="B701" s="10" t="s">
        <v>1957</v>
      </c>
      <c r="C701" s="79" t="s">
        <v>2169</v>
      </c>
      <c r="D701" s="79" t="s">
        <v>5270</v>
      </c>
      <c r="E701" s="23"/>
      <c r="F701" s="23"/>
      <c r="G701" s="23"/>
      <c r="H701" s="23"/>
      <c r="I701" s="23"/>
      <c r="J701" s="64">
        <v>1.3</v>
      </c>
      <c r="K701" s="43"/>
    </row>
    <row r="702" spans="1:15" s="31" customFormat="1">
      <c r="A702" s="39">
        <v>700</v>
      </c>
      <c r="B702" s="10" t="s">
        <v>1305</v>
      </c>
      <c r="C702" s="79" t="s">
        <v>404</v>
      </c>
      <c r="D702" s="79" t="s">
        <v>898</v>
      </c>
      <c r="E702" s="23"/>
      <c r="F702" s="23">
        <v>1</v>
      </c>
      <c r="G702" s="23"/>
      <c r="H702" s="23"/>
      <c r="I702" s="23"/>
      <c r="J702" s="64"/>
      <c r="K702" s="43"/>
    </row>
    <row r="703" spans="1:15" s="31" customFormat="1">
      <c r="A703" s="39">
        <v>701</v>
      </c>
      <c r="B703" s="10" t="s">
        <v>1305</v>
      </c>
      <c r="C703" s="79" t="s">
        <v>405</v>
      </c>
      <c r="D703" s="79" t="s">
        <v>899</v>
      </c>
      <c r="E703" s="23"/>
      <c r="F703" s="23">
        <v>1</v>
      </c>
      <c r="G703" s="23"/>
      <c r="H703" s="23"/>
      <c r="I703" s="23"/>
      <c r="J703" s="64"/>
      <c r="K703" s="43"/>
    </row>
    <row r="704" spans="1:15" s="31" customFormat="1">
      <c r="A704" s="39">
        <v>702</v>
      </c>
      <c r="B704" s="10" t="s">
        <v>1305</v>
      </c>
      <c r="C704" s="79" t="s">
        <v>406</v>
      </c>
      <c r="D704" s="79" t="s">
        <v>900</v>
      </c>
      <c r="E704" s="23"/>
      <c r="F704" s="23">
        <v>1</v>
      </c>
      <c r="G704" s="23"/>
      <c r="H704" s="23"/>
      <c r="I704" s="23"/>
      <c r="J704" s="64"/>
      <c r="K704" s="43"/>
    </row>
    <row r="705" spans="1:11" s="31" customFormat="1">
      <c r="A705" s="39">
        <v>703</v>
      </c>
      <c r="B705" s="10" t="s">
        <v>1305</v>
      </c>
      <c r="C705" s="79" t="s">
        <v>407</v>
      </c>
      <c r="D705" s="79" t="s">
        <v>901</v>
      </c>
      <c r="E705" s="23">
        <v>1</v>
      </c>
      <c r="F705" s="23"/>
      <c r="G705" s="23"/>
      <c r="H705" s="23"/>
      <c r="I705" s="23"/>
      <c r="J705" s="64"/>
      <c r="K705" s="43"/>
    </row>
    <row r="706" spans="1:11" s="31" customFormat="1">
      <c r="A706" s="39">
        <v>704</v>
      </c>
      <c r="B706" s="10" t="s">
        <v>1310</v>
      </c>
      <c r="C706" s="79" t="s">
        <v>408</v>
      </c>
      <c r="D706" s="79" t="s">
        <v>902</v>
      </c>
      <c r="E706" s="23">
        <v>2</v>
      </c>
      <c r="F706" s="23"/>
      <c r="G706" s="23">
        <v>2</v>
      </c>
      <c r="H706" s="23">
        <v>2</v>
      </c>
      <c r="I706" s="23"/>
      <c r="J706" s="64"/>
      <c r="K706" s="43"/>
    </row>
    <row r="707" spans="1:11" s="31" customFormat="1">
      <c r="A707" s="39">
        <v>705</v>
      </c>
      <c r="B707" s="10" t="s">
        <v>1310</v>
      </c>
      <c r="C707" s="79" t="s">
        <v>409</v>
      </c>
      <c r="D707" s="79" t="s">
        <v>903</v>
      </c>
      <c r="E707" s="23">
        <v>3</v>
      </c>
      <c r="F707" s="23">
        <v>4</v>
      </c>
      <c r="G707" s="23">
        <v>3</v>
      </c>
      <c r="H707" s="23">
        <v>3</v>
      </c>
      <c r="I707" s="23"/>
      <c r="J707" s="64"/>
      <c r="K707" s="43"/>
    </row>
    <row r="708" spans="1:11" s="31" customFormat="1">
      <c r="A708" s="39">
        <v>706</v>
      </c>
      <c r="B708" s="10" t="s">
        <v>1305</v>
      </c>
      <c r="C708" s="79" t="s">
        <v>410</v>
      </c>
      <c r="D708" s="79" t="s">
        <v>904</v>
      </c>
      <c r="E708" s="23">
        <v>1</v>
      </c>
      <c r="F708" s="23"/>
      <c r="G708" s="23"/>
      <c r="H708" s="23"/>
      <c r="I708" s="23"/>
      <c r="J708" s="64"/>
      <c r="K708" s="43"/>
    </row>
    <row r="709" spans="1:11" s="31" customFormat="1">
      <c r="A709" s="39">
        <v>707</v>
      </c>
      <c r="B709" s="10" t="s">
        <v>1305</v>
      </c>
      <c r="C709" s="79" t="s">
        <v>411</v>
      </c>
      <c r="D709" s="79" t="s">
        <v>905</v>
      </c>
      <c r="E709" s="23">
        <v>1</v>
      </c>
      <c r="F709" s="23"/>
      <c r="G709" s="23"/>
      <c r="H709" s="23"/>
      <c r="I709" s="23"/>
      <c r="J709" s="64"/>
      <c r="K709" s="43"/>
    </row>
    <row r="710" spans="1:11" s="31" customFormat="1">
      <c r="A710" s="39">
        <v>708</v>
      </c>
      <c r="B710" s="10" t="s">
        <v>1305</v>
      </c>
      <c r="C710" s="79" t="s">
        <v>412</v>
      </c>
      <c r="D710" s="79" t="s">
        <v>906</v>
      </c>
      <c r="E710" s="23">
        <v>1</v>
      </c>
      <c r="F710" s="23"/>
      <c r="G710" s="23"/>
      <c r="H710" s="23"/>
      <c r="I710" s="23"/>
      <c r="J710" s="64"/>
      <c r="K710" s="43"/>
    </row>
    <row r="711" spans="1:11" s="31" customFormat="1">
      <c r="A711" s="39">
        <v>709</v>
      </c>
      <c r="B711" s="10" t="s">
        <v>1310</v>
      </c>
      <c r="C711" s="79" t="s">
        <v>1099</v>
      </c>
      <c r="D711" s="79" t="s">
        <v>907</v>
      </c>
      <c r="E711" s="23">
        <v>6</v>
      </c>
      <c r="F711" s="23">
        <v>2</v>
      </c>
      <c r="G711" s="23">
        <v>6</v>
      </c>
      <c r="H711" s="23">
        <v>2</v>
      </c>
      <c r="I711" s="23"/>
      <c r="J711" s="64"/>
      <c r="K711" s="43"/>
    </row>
    <row r="712" spans="1:11" s="31" customFormat="1">
      <c r="A712" s="39">
        <v>710</v>
      </c>
      <c r="B712" s="10" t="s">
        <v>2108</v>
      </c>
      <c r="C712" s="79" t="s">
        <v>2085</v>
      </c>
      <c r="D712" s="79" t="s">
        <v>2086</v>
      </c>
      <c r="E712" s="23">
        <v>2</v>
      </c>
      <c r="F712" s="23">
        <v>2</v>
      </c>
      <c r="G712" s="23">
        <v>2</v>
      </c>
      <c r="H712" s="23">
        <v>2</v>
      </c>
      <c r="I712" s="23"/>
      <c r="J712" s="64">
        <v>1.2</v>
      </c>
      <c r="K712" s="43"/>
    </row>
    <row r="713" spans="1:11" s="31" customFormat="1">
      <c r="A713" s="39">
        <v>711</v>
      </c>
      <c r="B713" s="10" t="s">
        <v>4237</v>
      </c>
      <c r="C713" s="79" t="s">
        <v>3537</v>
      </c>
      <c r="D713" s="79" t="s">
        <v>4238</v>
      </c>
      <c r="E713" s="23"/>
      <c r="F713" s="23"/>
      <c r="G713" s="23"/>
      <c r="H713" s="23"/>
      <c r="I713" s="23"/>
      <c r="J713" s="64">
        <v>2</v>
      </c>
      <c r="K713" s="36"/>
    </row>
    <row r="714" spans="1:11" s="31" customFormat="1">
      <c r="A714" s="39">
        <v>712</v>
      </c>
      <c r="B714" s="10" t="s">
        <v>1327</v>
      </c>
      <c r="C714" s="89" t="s">
        <v>1810</v>
      </c>
      <c r="D714" s="89" t="s">
        <v>1811</v>
      </c>
      <c r="E714" s="25">
        <v>2</v>
      </c>
      <c r="F714" s="25"/>
      <c r="G714" s="25"/>
      <c r="H714" s="25"/>
      <c r="I714" s="25"/>
      <c r="J714" s="65"/>
      <c r="K714" s="43"/>
    </row>
    <row r="715" spans="1:11" s="31" customFormat="1">
      <c r="A715" s="39">
        <v>713</v>
      </c>
      <c r="B715" s="10" t="s">
        <v>1327</v>
      </c>
      <c r="C715" s="89" t="s">
        <v>1812</v>
      </c>
      <c r="D715" s="89" t="s">
        <v>1813</v>
      </c>
      <c r="E715" s="25">
        <v>2</v>
      </c>
      <c r="F715" s="25"/>
      <c r="G715" s="25"/>
      <c r="H715" s="25"/>
      <c r="I715" s="25"/>
      <c r="J715" s="65"/>
      <c r="K715" s="43"/>
    </row>
    <row r="716" spans="1:11" s="31" customFormat="1">
      <c r="A716" s="39">
        <v>714</v>
      </c>
      <c r="B716" s="10" t="s">
        <v>1957</v>
      </c>
      <c r="C716" s="79" t="s">
        <v>2178</v>
      </c>
      <c r="D716" s="79" t="s">
        <v>5270</v>
      </c>
      <c r="E716" s="23"/>
      <c r="F716" s="23"/>
      <c r="G716" s="23"/>
      <c r="H716" s="23"/>
      <c r="I716" s="23"/>
      <c r="J716" s="64">
        <v>1.3</v>
      </c>
      <c r="K716" s="43"/>
    </row>
    <row r="717" spans="1:11" s="31" customFormat="1">
      <c r="A717" s="39">
        <v>715</v>
      </c>
      <c r="B717" s="10" t="s">
        <v>1310</v>
      </c>
      <c r="C717" s="79" t="s">
        <v>414</v>
      </c>
      <c r="D717" s="79" t="s">
        <v>908</v>
      </c>
      <c r="E717" s="23">
        <v>2</v>
      </c>
      <c r="F717" s="23">
        <v>4</v>
      </c>
      <c r="G717" s="23">
        <v>2</v>
      </c>
      <c r="H717" s="23">
        <v>2</v>
      </c>
      <c r="I717" s="23"/>
      <c r="J717" s="64"/>
      <c r="K717" s="43"/>
    </row>
    <row r="718" spans="1:11" s="31" customFormat="1">
      <c r="A718" s="39">
        <v>716</v>
      </c>
      <c r="B718" s="10" t="s">
        <v>1312</v>
      </c>
      <c r="C718" s="79" t="s">
        <v>1100</v>
      </c>
      <c r="D718" s="79" t="s">
        <v>909</v>
      </c>
      <c r="E718" s="23">
        <v>5</v>
      </c>
      <c r="F718" s="23">
        <v>2</v>
      </c>
      <c r="G718" s="23"/>
      <c r="H718" s="23">
        <v>2</v>
      </c>
      <c r="I718" s="23"/>
      <c r="J718" s="64"/>
      <c r="K718" s="43"/>
    </row>
    <row r="719" spans="1:11" s="77" customFormat="1">
      <c r="A719" s="39">
        <v>717</v>
      </c>
      <c r="B719" s="10" t="s">
        <v>2050</v>
      </c>
      <c r="C719" s="79" t="s">
        <v>1404</v>
      </c>
      <c r="D719" s="79" t="s">
        <v>2048</v>
      </c>
      <c r="E719" s="23"/>
      <c r="F719" s="23">
        <v>2</v>
      </c>
      <c r="G719" s="23">
        <v>5</v>
      </c>
      <c r="H719" s="23">
        <v>2</v>
      </c>
      <c r="I719" s="23"/>
      <c r="J719" s="64">
        <v>1.1000000000000001</v>
      </c>
      <c r="K719" s="43"/>
    </row>
    <row r="720" spans="1:11" s="31" customFormat="1">
      <c r="A720" s="39">
        <v>718</v>
      </c>
      <c r="B720" s="10" t="s">
        <v>1314</v>
      </c>
      <c r="C720" s="79" t="s">
        <v>416</v>
      </c>
      <c r="D720" s="79" t="s">
        <v>587</v>
      </c>
      <c r="E720" s="23"/>
      <c r="F720" s="23"/>
      <c r="G720" s="23"/>
      <c r="H720" s="23"/>
      <c r="I720" s="23"/>
      <c r="J720" s="64"/>
      <c r="K720" s="43"/>
    </row>
    <row r="721" spans="1:11" s="31" customFormat="1">
      <c r="A721" s="39">
        <v>719</v>
      </c>
      <c r="B721" s="10" t="s">
        <v>1312</v>
      </c>
      <c r="C721" s="79" t="s">
        <v>417</v>
      </c>
      <c r="D721" s="79" t="s">
        <v>910</v>
      </c>
      <c r="E721" s="23"/>
      <c r="F721" s="23">
        <v>5</v>
      </c>
      <c r="G721" s="23">
        <v>4</v>
      </c>
      <c r="H721" s="23">
        <v>5</v>
      </c>
      <c r="I721" s="23"/>
      <c r="J721" s="64"/>
      <c r="K721" s="43"/>
    </row>
    <row r="722" spans="1:11" s="31" customFormat="1">
      <c r="A722" s="39">
        <v>720</v>
      </c>
      <c r="B722" s="10" t="s">
        <v>1957</v>
      </c>
      <c r="C722" s="79" t="s">
        <v>2163</v>
      </c>
      <c r="D722" s="79" t="s">
        <v>5270</v>
      </c>
      <c r="E722" s="23"/>
      <c r="F722" s="23"/>
      <c r="G722" s="23"/>
      <c r="H722" s="23"/>
      <c r="I722" s="23"/>
      <c r="J722" s="64">
        <v>1.3</v>
      </c>
      <c r="K722" s="43"/>
    </row>
    <row r="723" spans="1:11" s="31" customFormat="1">
      <c r="A723" s="39">
        <v>721</v>
      </c>
      <c r="B723" s="10" t="s">
        <v>1310</v>
      </c>
      <c r="C723" s="79" t="s">
        <v>1101</v>
      </c>
      <c r="D723" s="79" t="s">
        <v>911</v>
      </c>
      <c r="E723" s="23">
        <v>3</v>
      </c>
      <c r="F723" s="23"/>
      <c r="G723" s="23">
        <v>3</v>
      </c>
      <c r="H723" s="23"/>
      <c r="I723" s="23"/>
      <c r="J723" s="64"/>
      <c r="K723" s="43"/>
    </row>
    <row r="724" spans="1:11" s="31" customFormat="1">
      <c r="A724" s="39">
        <v>722</v>
      </c>
      <c r="B724" s="10" t="s">
        <v>1305</v>
      </c>
      <c r="C724" s="79" t="s">
        <v>420</v>
      </c>
      <c r="D724" s="79" t="s">
        <v>912</v>
      </c>
      <c r="E724" s="23">
        <v>1</v>
      </c>
      <c r="F724" s="23"/>
      <c r="G724" s="23"/>
      <c r="H724" s="23"/>
      <c r="I724" s="23"/>
      <c r="J724" s="64"/>
      <c r="K724" s="43"/>
    </row>
    <row r="725" spans="1:11" s="31" customFormat="1">
      <c r="A725" s="39">
        <v>723</v>
      </c>
      <c r="B725" s="10" t="s">
        <v>1310</v>
      </c>
      <c r="C725" s="79" t="s">
        <v>421</v>
      </c>
      <c r="D725" s="79" t="s">
        <v>913</v>
      </c>
      <c r="E725" s="23">
        <v>1</v>
      </c>
      <c r="F725" s="23">
        <v>4</v>
      </c>
      <c r="G725" s="23">
        <v>1</v>
      </c>
      <c r="H725" s="23">
        <v>1</v>
      </c>
      <c r="I725" s="23"/>
      <c r="J725" s="64"/>
      <c r="K725" s="43"/>
    </row>
    <row r="726" spans="1:11" s="31" customFormat="1">
      <c r="A726" s="39">
        <v>724</v>
      </c>
      <c r="B726" s="10" t="s">
        <v>1305</v>
      </c>
      <c r="C726" s="79" t="s">
        <v>1102</v>
      </c>
      <c r="D726" s="79" t="s">
        <v>914</v>
      </c>
      <c r="E726" s="23"/>
      <c r="F726" s="23"/>
      <c r="G726" s="23"/>
      <c r="H726" s="23">
        <v>2</v>
      </c>
      <c r="I726" s="23"/>
      <c r="J726" s="64"/>
      <c r="K726" s="43"/>
    </row>
    <row r="727" spans="1:11" s="31" customFormat="1">
      <c r="A727" s="39">
        <v>725</v>
      </c>
      <c r="B727" s="10" t="s">
        <v>525</v>
      </c>
      <c r="C727" s="79" t="s">
        <v>4233</v>
      </c>
      <c r="D727" s="79" t="s">
        <v>3517</v>
      </c>
      <c r="E727" s="23">
        <v>2</v>
      </c>
      <c r="F727" s="23">
        <v>2</v>
      </c>
      <c r="G727" s="23">
        <v>3</v>
      </c>
      <c r="H727" s="23">
        <v>2</v>
      </c>
      <c r="I727" s="23"/>
      <c r="J727" s="64">
        <v>2</v>
      </c>
      <c r="K727" s="36"/>
    </row>
    <row r="728" spans="1:11" s="31" customFormat="1">
      <c r="A728" s="39">
        <v>726</v>
      </c>
      <c r="B728" s="10" t="s">
        <v>1314</v>
      </c>
      <c r="C728" s="79" t="s">
        <v>423</v>
      </c>
      <c r="D728" s="79" t="s">
        <v>579</v>
      </c>
      <c r="E728" s="23"/>
      <c r="F728" s="23"/>
      <c r="G728" s="23"/>
      <c r="H728" s="23"/>
      <c r="I728" s="23"/>
      <c r="J728" s="64"/>
      <c r="K728" s="43"/>
    </row>
    <row r="729" spans="1:11" s="31" customFormat="1">
      <c r="A729" s="39">
        <v>727</v>
      </c>
      <c r="B729" s="10" t="s">
        <v>1334</v>
      </c>
      <c r="C729" s="89" t="s">
        <v>424</v>
      </c>
      <c r="D729" s="89" t="s">
        <v>916</v>
      </c>
      <c r="E729" s="25">
        <v>3</v>
      </c>
      <c r="F729" s="25"/>
      <c r="G729" s="25">
        <v>3</v>
      </c>
      <c r="H729" s="25">
        <v>1</v>
      </c>
      <c r="I729" s="25"/>
      <c r="J729" s="65"/>
      <c r="K729" s="43"/>
    </row>
    <row r="730" spans="1:11" s="31" customFormat="1">
      <c r="A730" s="39">
        <v>728</v>
      </c>
      <c r="B730" s="10" t="s">
        <v>4100</v>
      </c>
      <c r="C730" s="79" t="s">
        <v>4308</v>
      </c>
      <c r="D730" s="79" t="s">
        <v>4270</v>
      </c>
      <c r="E730" s="23"/>
      <c r="F730" s="23"/>
      <c r="G730" s="23"/>
      <c r="H730" s="23"/>
      <c r="I730" s="23"/>
      <c r="J730" s="64">
        <v>2</v>
      </c>
      <c r="K730" s="36"/>
    </row>
    <row r="731" spans="1:11" s="31" customFormat="1">
      <c r="A731" s="39">
        <v>729</v>
      </c>
      <c r="B731" s="10" t="s">
        <v>1314</v>
      </c>
      <c r="C731" s="79" t="s">
        <v>425</v>
      </c>
      <c r="D731" s="79" t="s">
        <v>567</v>
      </c>
      <c r="E731" s="23"/>
      <c r="F731" s="23"/>
      <c r="G731" s="23"/>
      <c r="H731" s="23"/>
      <c r="I731" s="23"/>
      <c r="J731" s="64"/>
      <c r="K731" s="43"/>
    </row>
    <row r="732" spans="1:11" s="31" customFormat="1">
      <c r="A732" s="39">
        <v>730</v>
      </c>
      <c r="B732" s="10" t="s">
        <v>2469</v>
      </c>
      <c r="C732" s="87" t="s">
        <v>2472</v>
      </c>
      <c r="D732" s="79" t="s">
        <v>5264</v>
      </c>
      <c r="E732" s="23"/>
      <c r="F732" s="23"/>
      <c r="G732" s="23"/>
      <c r="H732" s="23"/>
      <c r="I732" s="23"/>
      <c r="J732" s="64">
        <v>1.4</v>
      </c>
      <c r="K732" s="36"/>
    </row>
    <row r="733" spans="1:11" s="31" customFormat="1">
      <c r="A733" s="39">
        <v>731</v>
      </c>
      <c r="B733" s="10" t="s">
        <v>1310</v>
      </c>
      <c r="C733" s="79" t="s">
        <v>426</v>
      </c>
      <c r="D733" s="79" t="s">
        <v>917</v>
      </c>
      <c r="E733" s="23">
        <v>4</v>
      </c>
      <c r="F733" s="23">
        <v>7</v>
      </c>
      <c r="G733" s="23">
        <v>4</v>
      </c>
      <c r="H733" s="23">
        <v>6</v>
      </c>
      <c r="I733" s="23"/>
      <c r="J733" s="64"/>
      <c r="K733" s="43"/>
    </row>
    <row r="734" spans="1:11" s="31" customFormat="1">
      <c r="A734" s="39">
        <v>732</v>
      </c>
      <c r="B734" s="10" t="s">
        <v>1305</v>
      </c>
      <c r="C734" s="89" t="s">
        <v>427</v>
      </c>
      <c r="D734" s="89" t="s">
        <v>919</v>
      </c>
      <c r="E734" s="25"/>
      <c r="F734" s="25"/>
      <c r="G734" s="25"/>
      <c r="H734" s="25">
        <v>3</v>
      </c>
      <c r="I734" s="25"/>
      <c r="J734" s="65"/>
      <c r="K734" s="43"/>
    </row>
    <row r="735" spans="1:11" s="31" customFormat="1">
      <c r="A735" s="39">
        <v>733</v>
      </c>
      <c r="B735" s="10" t="s">
        <v>1305</v>
      </c>
      <c r="C735" s="79" t="s">
        <v>5062</v>
      </c>
      <c r="D735" s="79" t="s">
        <v>920</v>
      </c>
      <c r="E735" s="23"/>
      <c r="F735" s="23">
        <v>5</v>
      </c>
      <c r="G735" s="23"/>
      <c r="H735" s="23">
        <v>10</v>
      </c>
      <c r="I735" s="23"/>
      <c r="J735" s="64"/>
      <c r="K735" s="43"/>
    </row>
    <row r="736" spans="1:11" s="31" customFormat="1">
      <c r="A736" s="39">
        <v>734</v>
      </c>
      <c r="B736" s="10" t="s">
        <v>507</v>
      </c>
      <c r="C736" s="79" t="s">
        <v>3535</v>
      </c>
      <c r="D736" s="79" t="s">
        <v>3536</v>
      </c>
      <c r="E736" s="23">
        <v>2</v>
      </c>
      <c r="F736" s="23">
        <v>2</v>
      </c>
      <c r="G736" s="23">
        <v>2</v>
      </c>
      <c r="H736" s="23">
        <v>2</v>
      </c>
      <c r="I736" s="23"/>
      <c r="J736" s="64">
        <v>2</v>
      </c>
      <c r="K736" s="36"/>
    </row>
    <row r="737" spans="1:11" s="31" customFormat="1">
      <c r="A737" s="39">
        <v>735</v>
      </c>
      <c r="B737" s="10" t="s">
        <v>1332</v>
      </c>
      <c r="C737" s="89" t="s">
        <v>428</v>
      </c>
      <c r="D737" s="89" t="s">
        <v>922</v>
      </c>
      <c r="E737" s="25">
        <v>2</v>
      </c>
      <c r="F737" s="25">
        <v>2</v>
      </c>
      <c r="G737" s="25"/>
      <c r="H737" s="25">
        <v>1</v>
      </c>
      <c r="I737" s="25"/>
      <c r="J737" s="65"/>
      <c r="K737" s="43"/>
    </row>
    <row r="738" spans="1:11" s="31" customFormat="1">
      <c r="A738" s="39">
        <v>736</v>
      </c>
      <c r="B738" s="10" t="s">
        <v>2795</v>
      </c>
      <c r="C738" s="79" t="s">
        <v>2806</v>
      </c>
      <c r="D738" s="79" t="s">
        <v>2807</v>
      </c>
      <c r="E738" s="23">
        <v>3</v>
      </c>
      <c r="F738" s="23">
        <v>3</v>
      </c>
      <c r="G738" s="23">
        <v>3</v>
      </c>
      <c r="H738" s="23">
        <v>3</v>
      </c>
      <c r="I738" s="23"/>
      <c r="J738" s="64">
        <v>1.4</v>
      </c>
      <c r="K738" s="36"/>
    </row>
    <row r="739" spans="1:11" s="31" customFormat="1">
      <c r="A739" s="39">
        <v>737</v>
      </c>
      <c r="B739" s="10" t="s">
        <v>2469</v>
      </c>
      <c r="C739" s="79" t="s">
        <v>2813</v>
      </c>
      <c r="D739" s="79" t="s">
        <v>2812</v>
      </c>
      <c r="E739" s="23"/>
      <c r="F739" s="23"/>
      <c r="G739" s="23"/>
      <c r="H739" s="23"/>
      <c r="I739" s="23"/>
      <c r="J739" s="64">
        <v>1.4</v>
      </c>
      <c r="K739" s="36"/>
    </row>
    <row r="740" spans="1:11" s="31" customFormat="1">
      <c r="A740" s="39">
        <v>738</v>
      </c>
      <c r="B740" s="10" t="s">
        <v>1314</v>
      </c>
      <c r="C740" s="79" t="s">
        <v>1103</v>
      </c>
      <c r="D740" s="79" t="s">
        <v>726</v>
      </c>
      <c r="E740" s="23"/>
      <c r="F740" s="23"/>
      <c r="G740" s="23"/>
      <c r="H740" s="23"/>
      <c r="I740" s="23"/>
      <c r="J740" s="64"/>
      <c r="K740" s="43"/>
    </row>
    <row r="741" spans="1:11" s="31" customFormat="1">
      <c r="A741" s="39">
        <v>739</v>
      </c>
      <c r="B741" s="10" t="s">
        <v>1314</v>
      </c>
      <c r="C741" s="79" t="s">
        <v>1104</v>
      </c>
      <c r="D741" s="79" t="s">
        <v>726</v>
      </c>
      <c r="E741" s="23"/>
      <c r="F741" s="23"/>
      <c r="G741" s="23"/>
      <c r="H741" s="23"/>
      <c r="I741" s="23"/>
      <c r="J741" s="64"/>
      <c r="K741" s="43"/>
    </row>
    <row r="742" spans="1:11" s="31" customFormat="1">
      <c r="A742" s="39">
        <v>740</v>
      </c>
      <c r="B742" s="10" t="s">
        <v>2511</v>
      </c>
      <c r="C742" s="79" t="s">
        <v>2729</v>
      </c>
      <c r="D742" s="79" t="s">
        <v>2730</v>
      </c>
      <c r="E742" s="23">
        <v>2</v>
      </c>
      <c r="F742" s="23">
        <v>2</v>
      </c>
      <c r="G742" s="23">
        <v>2</v>
      </c>
      <c r="H742" s="23">
        <v>2</v>
      </c>
      <c r="I742" s="23"/>
      <c r="J742" s="64">
        <v>1.4</v>
      </c>
      <c r="K742" s="36"/>
    </row>
    <row r="743" spans="1:11" s="31" customFormat="1">
      <c r="A743" s="39">
        <v>741</v>
      </c>
      <c r="B743" s="10" t="s">
        <v>507</v>
      </c>
      <c r="C743" s="79" t="s">
        <v>3558</v>
      </c>
      <c r="D743" s="79" t="s">
        <v>3559</v>
      </c>
      <c r="E743" s="23"/>
      <c r="F743" s="23"/>
      <c r="G743" s="23"/>
      <c r="H743" s="23"/>
      <c r="I743" s="23"/>
      <c r="J743" s="64">
        <v>2</v>
      </c>
      <c r="K743" s="36"/>
    </row>
    <row r="744" spans="1:11" s="31" customFormat="1" ht="27">
      <c r="A744" s="39">
        <v>742</v>
      </c>
      <c r="B744" s="32" t="s">
        <v>1962</v>
      </c>
      <c r="C744" s="88" t="s">
        <v>1963</v>
      </c>
      <c r="D744" s="88" t="s">
        <v>1964</v>
      </c>
      <c r="E744" s="33">
        <v>1</v>
      </c>
      <c r="F744" s="33">
        <v>1</v>
      </c>
      <c r="G744" s="33">
        <v>1</v>
      </c>
      <c r="H744" s="33">
        <v>1</v>
      </c>
      <c r="I744" s="33"/>
      <c r="J744" s="68"/>
      <c r="K744" s="60"/>
    </row>
    <row r="745" spans="1:11" s="31" customFormat="1">
      <c r="A745" s="39">
        <v>743</v>
      </c>
      <c r="B745" s="10" t="s">
        <v>1314</v>
      </c>
      <c r="C745" s="79" t="s">
        <v>1105</v>
      </c>
      <c r="D745" s="79" t="s">
        <v>811</v>
      </c>
      <c r="E745" s="23"/>
      <c r="F745" s="23"/>
      <c r="G745" s="23"/>
      <c r="H745" s="23"/>
      <c r="I745" s="23"/>
      <c r="J745" s="64"/>
      <c r="K745" s="43"/>
    </row>
    <row r="746" spans="1:11" s="31" customFormat="1">
      <c r="A746" s="39">
        <v>744</v>
      </c>
      <c r="B746" s="10" t="s">
        <v>1310</v>
      </c>
      <c r="C746" s="79" t="s">
        <v>432</v>
      </c>
      <c r="D746" s="79" t="s">
        <v>923</v>
      </c>
      <c r="E746" s="23">
        <v>4</v>
      </c>
      <c r="F746" s="23">
        <v>5</v>
      </c>
      <c r="G746" s="23">
        <v>4</v>
      </c>
      <c r="H746" s="23">
        <v>5</v>
      </c>
      <c r="I746" s="23"/>
      <c r="J746" s="64"/>
      <c r="K746" s="61"/>
    </row>
    <row r="747" spans="1:11" s="31" customFormat="1">
      <c r="A747" s="39">
        <v>745</v>
      </c>
      <c r="B747" s="10" t="s">
        <v>508</v>
      </c>
      <c r="C747" s="79" t="s">
        <v>3578</v>
      </c>
      <c r="D747" s="79" t="s">
        <v>3579</v>
      </c>
      <c r="E747" s="23"/>
      <c r="F747" s="23"/>
      <c r="G747" s="23"/>
      <c r="H747" s="23"/>
      <c r="I747" s="23"/>
      <c r="J747" s="64">
        <v>2</v>
      </c>
      <c r="K747" s="36"/>
    </row>
    <row r="748" spans="1:11" s="31" customFormat="1">
      <c r="A748" s="39">
        <v>746</v>
      </c>
      <c r="B748" s="10" t="s">
        <v>1957</v>
      </c>
      <c r="C748" s="79" t="s">
        <v>2165</v>
      </c>
      <c r="D748" s="79" t="s">
        <v>5270</v>
      </c>
      <c r="E748" s="23"/>
      <c r="F748" s="23"/>
      <c r="G748" s="23"/>
      <c r="H748" s="23"/>
      <c r="I748" s="23"/>
      <c r="J748" s="64">
        <v>1.3</v>
      </c>
      <c r="K748" s="43"/>
    </row>
    <row r="749" spans="1:11" s="31" customFormat="1">
      <c r="A749" s="39">
        <v>747</v>
      </c>
      <c r="B749" s="10" t="s">
        <v>1310</v>
      </c>
      <c r="C749" s="89" t="s">
        <v>433</v>
      </c>
      <c r="D749" s="89" t="s">
        <v>925</v>
      </c>
      <c r="E749" s="25">
        <v>6</v>
      </c>
      <c r="F749" s="25">
        <v>2</v>
      </c>
      <c r="G749" s="25">
        <v>6</v>
      </c>
      <c r="H749" s="25">
        <v>2</v>
      </c>
      <c r="I749" s="25"/>
      <c r="J749" s="65"/>
      <c r="K749" s="43"/>
    </row>
    <row r="750" spans="1:11" s="31" customFormat="1">
      <c r="A750" s="39">
        <v>748</v>
      </c>
      <c r="B750" s="10" t="s">
        <v>1314</v>
      </c>
      <c r="C750" s="79" t="s">
        <v>434</v>
      </c>
      <c r="D750" s="79" t="s">
        <v>570</v>
      </c>
      <c r="E750" s="23"/>
      <c r="F750" s="23"/>
      <c r="G750" s="23"/>
      <c r="H750" s="23"/>
      <c r="I750" s="23"/>
      <c r="J750" s="64"/>
      <c r="K750" s="43"/>
    </row>
    <row r="751" spans="1:11" s="31" customFormat="1">
      <c r="A751" s="39">
        <v>749</v>
      </c>
      <c r="B751" s="10" t="s">
        <v>1305</v>
      </c>
      <c r="C751" s="79" t="s">
        <v>435</v>
      </c>
      <c r="D751" s="79" t="s">
        <v>926</v>
      </c>
      <c r="E751" s="23">
        <v>1</v>
      </c>
      <c r="F751" s="23"/>
      <c r="G751" s="23"/>
      <c r="H751" s="23"/>
      <c r="I751" s="23"/>
      <c r="J751" s="64"/>
      <c r="K751" s="43"/>
    </row>
    <row r="752" spans="1:11" s="31" customFormat="1">
      <c r="A752" s="39">
        <v>750</v>
      </c>
      <c r="B752" s="10" t="s">
        <v>1314</v>
      </c>
      <c r="C752" s="79" t="s">
        <v>436</v>
      </c>
      <c r="D752" s="79" t="s">
        <v>570</v>
      </c>
      <c r="E752" s="23"/>
      <c r="F752" s="23"/>
      <c r="G752" s="23"/>
      <c r="H752" s="23"/>
      <c r="I752" s="23"/>
      <c r="J752" s="64"/>
      <c r="K752" s="43"/>
    </row>
    <row r="753" spans="1:11" s="31" customFormat="1">
      <c r="A753" s="39">
        <v>751</v>
      </c>
      <c r="B753" s="10" t="s">
        <v>1305</v>
      </c>
      <c r="C753" s="79" t="s">
        <v>438</v>
      </c>
      <c r="D753" s="79" t="s">
        <v>928</v>
      </c>
      <c r="E753" s="23"/>
      <c r="F753" s="23">
        <v>1</v>
      </c>
      <c r="G753" s="23"/>
      <c r="H753" s="23"/>
      <c r="I753" s="23"/>
      <c r="J753" s="64"/>
      <c r="K753" s="43"/>
    </row>
    <row r="754" spans="1:11" s="31" customFormat="1">
      <c r="A754" s="39">
        <v>752</v>
      </c>
      <c r="B754" s="10" t="s">
        <v>1305</v>
      </c>
      <c r="C754" s="79" t="s">
        <v>439</v>
      </c>
      <c r="D754" s="79" t="s">
        <v>929</v>
      </c>
      <c r="E754" s="23"/>
      <c r="F754" s="23">
        <v>1</v>
      </c>
      <c r="G754" s="23"/>
      <c r="H754" s="23"/>
      <c r="I754" s="23"/>
      <c r="J754" s="64"/>
      <c r="K754" s="43"/>
    </row>
    <row r="755" spans="1:11" s="31" customFormat="1">
      <c r="A755" s="39">
        <v>753</v>
      </c>
      <c r="B755" s="10" t="s">
        <v>1312</v>
      </c>
      <c r="C755" s="79" t="s">
        <v>440</v>
      </c>
      <c r="D755" s="79" t="s">
        <v>2011</v>
      </c>
      <c r="E755" s="23"/>
      <c r="F755" s="23">
        <v>6</v>
      </c>
      <c r="G755" s="23">
        <v>6</v>
      </c>
      <c r="H755" s="23"/>
      <c r="I755" s="23"/>
      <c r="J755" s="64"/>
      <c r="K755" s="43"/>
    </row>
    <row r="756" spans="1:11" s="31" customFormat="1">
      <c r="A756" s="39">
        <v>754</v>
      </c>
      <c r="B756" s="10" t="s">
        <v>1305</v>
      </c>
      <c r="C756" s="79" t="s">
        <v>441</v>
      </c>
      <c r="D756" s="79" t="s">
        <v>931</v>
      </c>
      <c r="E756" s="23"/>
      <c r="F756" s="23">
        <v>1</v>
      </c>
      <c r="G756" s="23"/>
      <c r="H756" s="23"/>
      <c r="I756" s="23"/>
      <c r="J756" s="64"/>
      <c r="K756" s="43"/>
    </row>
    <row r="757" spans="1:11" s="31" customFormat="1">
      <c r="A757" s="39">
        <v>755</v>
      </c>
      <c r="B757" s="10" t="s">
        <v>2486</v>
      </c>
      <c r="C757" s="79" t="s">
        <v>2487</v>
      </c>
      <c r="D757" s="79" t="s">
        <v>2488</v>
      </c>
      <c r="E757" s="23">
        <v>2</v>
      </c>
      <c r="F757" s="23">
        <v>2</v>
      </c>
      <c r="G757" s="23">
        <v>2</v>
      </c>
      <c r="H757" s="23">
        <v>2</v>
      </c>
      <c r="I757" s="23"/>
      <c r="J757" s="64">
        <v>1.4</v>
      </c>
      <c r="K757" s="36"/>
    </row>
    <row r="758" spans="1:11" s="31" customFormat="1">
      <c r="A758" s="39">
        <v>756</v>
      </c>
      <c r="B758" s="10" t="s">
        <v>2511</v>
      </c>
      <c r="C758" s="79" t="s">
        <v>2699</v>
      </c>
      <c r="D758" s="79" t="s">
        <v>2700</v>
      </c>
      <c r="E758" s="23"/>
      <c r="F758" s="23"/>
      <c r="G758" s="23"/>
      <c r="H758" s="23"/>
      <c r="I758" s="23"/>
      <c r="J758" s="64">
        <v>1.4</v>
      </c>
      <c r="K758" s="36"/>
    </row>
    <row r="759" spans="1:11" s="31" customFormat="1">
      <c r="A759" s="39">
        <v>757</v>
      </c>
      <c r="B759" s="10" t="s">
        <v>1314</v>
      </c>
      <c r="C759" s="79" t="s">
        <v>482</v>
      </c>
      <c r="D759" s="79" t="s">
        <v>934</v>
      </c>
      <c r="E759" s="23"/>
      <c r="F759" s="23"/>
      <c r="G759" s="23"/>
      <c r="H759" s="23"/>
      <c r="I759" s="23"/>
      <c r="J759" s="64"/>
      <c r="K759" s="43"/>
    </row>
    <row r="760" spans="1:11" s="31" customFormat="1">
      <c r="A760" s="39">
        <v>758</v>
      </c>
      <c r="B760" s="10" t="s">
        <v>1314</v>
      </c>
      <c r="C760" s="79" t="s">
        <v>443</v>
      </c>
      <c r="D760" s="79" t="s">
        <v>577</v>
      </c>
      <c r="E760" s="23"/>
      <c r="F760" s="23"/>
      <c r="G760" s="23"/>
      <c r="H760" s="23"/>
      <c r="I760" s="23"/>
      <c r="J760" s="64"/>
      <c r="K760" s="43"/>
    </row>
    <row r="761" spans="1:11" s="31" customFormat="1">
      <c r="A761" s="39">
        <v>759</v>
      </c>
      <c r="B761" s="10" t="s">
        <v>2511</v>
      </c>
      <c r="C761" s="79" t="s">
        <v>2691</v>
      </c>
      <c r="D761" s="79" t="s">
        <v>2692</v>
      </c>
      <c r="E761" s="23"/>
      <c r="F761" s="23"/>
      <c r="G761" s="23"/>
      <c r="H761" s="23"/>
      <c r="I761" s="23"/>
      <c r="J761" s="64">
        <v>1.4</v>
      </c>
      <c r="K761" s="36"/>
    </row>
    <row r="762" spans="1:11" s="31" customFormat="1">
      <c r="A762" s="39">
        <v>760</v>
      </c>
      <c r="B762" s="10" t="s">
        <v>1305</v>
      </c>
      <c r="C762" s="79" t="s">
        <v>444</v>
      </c>
      <c r="D762" s="79" t="s">
        <v>935</v>
      </c>
      <c r="E762" s="23"/>
      <c r="F762" s="23"/>
      <c r="G762" s="23">
        <v>1</v>
      </c>
      <c r="H762" s="23"/>
      <c r="I762" s="23"/>
      <c r="J762" s="64"/>
      <c r="K762" s="43"/>
    </row>
    <row r="763" spans="1:11" s="31" customFormat="1">
      <c r="A763" s="39">
        <v>761</v>
      </c>
      <c r="B763" s="10" t="s">
        <v>1305</v>
      </c>
      <c r="C763" s="79" t="s">
        <v>445</v>
      </c>
      <c r="D763" s="79" t="s">
        <v>936</v>
      </c>
      <c r="E763" s="23"/>
      <c r="F763" s="23"/>
      <c r="G763" s="23">
        <v>1</v>
      </c>
      <c r="H763" s="23"/>
      <c r="I763" s="23"/>
      <c r="J763" s="64"/>
      <c r="K763" s="43"/>
    </row>
    <row r="764" spans="1:11" s="31" customFormat="1">
      <c r="A764" s="39">
        <v>762</v>
      </c>
      <c r="B764" s="10" t="s">
        <v>1305</v>
      </c>
      <c r="C764" s="79" t="s">
        <v>446</v>
      </c>
      <c r="D764" s="79" t="s">
        <v>937</v>
      </c>
      <c r="E764" s="23"/>
      <c r="F764" s="23"/>
      <c r="G764" s="23">
        <v>1</v>
      </c>
      <c r="H764" s="23"/>
      <c r="I764" s="23"/>
      <c r="J764" s="64"/>
      <c r="K764" s="43"/>
    </row>
    <row r="765" spans="1:11" s="31" customFormat="1">
      <c r="A765" s="39">
        <v>763</v>
      </c>
      <c r="B765" s="10" t="s">
        <v>1310</v>
      </c>
      <c r="C765" s="89" t="s">
        <v>1106</v>
      </c>
      <c r="D765" s="89" t="s">
        <v>938</v>
      </c>
      <c r="E765" s="25">
        <v>4</v>
      </c>
      <c r="F765" s="25">
        <v>2</v>
      </c>
      <c r="G765" s="25"/>
      <c r="H765" s="25">
        <v>2</v>
      </c>
      <c r="I765" s="25"/>
      <c r="J765" s="65"/>
      <c r="K765" s="43"/>
    </row>
    <row r="766" spans="1:11" s="31" customFormat="1">
      <c r="A766" s="39">
        <v>764</v>
      </c>
      <c r="B766" s="10" t="s">
        <v>2511</v>
      </c>
      <c r="C766" s="79" t="s">
        <v>2783</v>
      </c>
      <c r="D766" s="79" t="s">
        <v>2784</v>
      </c>
      <c r="E766" s="23"/>
      <c r="F766" s="23"/>
      <c r="G766" s="23"/>
      <c r="H766" s="23"/>
      <c r="I766" s="23">
        <v>25</v>
      </c>
      <c r="J766" s="64">
        <v>1.4</v>
      </c>
      <c r="K766" s="36"/>
    </row>
    <row r="767" spans="1:11" s="31" customFormat="1">
      <c r="A767" s="39">
        <v>765</v>
      </c>
      <c r="B767" s="10" t="s">
        <v>2511</v>
      </c>
      <c r="C767" s="79" t="s">
        <v>2785</v>
      </c>
      <c r="D767" s="79" t="s">
        <v>2786</v>
      </c>
      <c r="E767" s="23"/>
      <c r="F767" s="23"/>
      <c r="G767" s="23"/>
      <c r="H767" s="23"/>
      <c r="I767" s="23">
        <v>25</v>
      </c>
      <c r="J767" s="64">
        <v>1.4</v>
      </c>
      <c r="K767" s="36"/>
    </row>
    <row r="768" spans="1:11" s="31" customFormat="1">
      <c r="A768" s="39">
        <v>766</v>
      </c>
      <c r="B768" s="10" t="s">
        <v>1305</v>
      </c>
      <c r="C768" s="79" t="s">
        <v>448</v>
      </c>
      <c r="D768" s="79" t="s">
        <v>939</v>
      </c>
      <c r="E768" s="23">
        <v>11</v>
      </c>
      <c r="F768" s="23"/>
      <c r="G768" s="23">
        <v>11</v>
      </c>
      <c r="H768" s="23"/>
      <c r="I768" s="23"/>
      <c r="J768" s="64"/>
      <c r="K768" s="43"/>
    </row>
    <row r="769" spans="1:11" s="31" customFormat="1">
      <c r="A769" s="39">
        <v>767</v>
      </c>
      <c r="B769" s="10" t="s">
        <v>1305</v>
      </c>
      <c r="C769" s="79" t="s">
        <v>449</v>
      </c>
      <c r="D769" s="79" t="s">
        <v>940</v>
      </c>
      <c r="E769" s="23"/>
      <c r="F769" s="23"/>
      <c r="G769" s="23"/>
      <c r="H769" s="23">
        <v>2</v>
      </c>
      <c r="I769" s="23"/>
      <c r="J769" s="64"/>
      <c r="K769" s="43"/>
    </row>
    <row r="770" spans="1:11" s="31" customFormat="1">
      <c r="A770" s="39">
        <v>768</v>
      </c>
      <c r="B770" s="10" t="s">
        <v>1314</v>
      </c>
      <c r="C770" s="79" t="s">
        <v>450</v>
      </c>
      <c r="D770" s="79" t="s">
        <v>570</v>
      </c>
      <c r="E770" s="23"/>
      <c r="F770" s="23"/>
      <c r="G770" s="23"/>
      <c r="H770" s="23"/>
      <c r="I770" s="23"/>
      <c r="J770" s="64"/>
      <c r="K770" s="43"/>
    </row>
    <row r="771" spans="1:11" s="31" customFormat="1">
      <c r="A771" s="39">
        <v>769</v>
      </c>
      <c r="B771" s="81" t="s">
        <v>3889</v>
      </c>
      <c r="C771" s="82" t="s">
        <v>4343</v>
      </c>
      <c r="D771" s="82" t="s">
        <v>4344</v>
      </c>
      <c r="E771" s="23"/>
      <c r="F771" s="23"/>
      <c r="G771" s="23">
        <v>1</v>
      </c>
      <c r="H771" s="23"/>
      <c r="I771" s="23"/>
      <c r="J771" s="64"/>
      <c r="K771" s="43"/>
    </row>
    <row r="772" spans="1:11" s="31" customFormat="1">
      <c r="A772" s="39">
        <v>770</v>
      </c>
      <c r="B772" s="10" t="s">
        <v>1332</v>
      </c>
      <c r="C772" s="89" t="s">
        <v>452</v>
      </c>
      <c r="D772" s="89" t="s">
        <v>942</v>
      </c>
      <c r="E772" s="25">
        <v>3</v>
      </c>
      <c r="F772" s="25"/>
      <c r="G772" s="25">
        <v>3</v>
      </c>
      <c r="H772" s="25">
        <v>1</v>
      </c>
      <c r="I772" s="25"/>
      <c r="J772" s="65"/>
      <c r="K772" s="43"/>
    </row>
    <row r="773" spans="1:11" s="31" customFormat="1" ht="27">
      <c r="A773" s="39">
        <v>771</v>
      </c>
      <c r="B773" s="10" t="s">
        <v>1314</v>
      </c>
      <c r="C773" s="79" t="s">
        <v>453</v>
      </c>
      <c r="D773" s="79" t="s">
        <v>1814</v>
      </c>
      <c r="E773" s="23"/>
      <c r="F773" s="23"/>
      <c r="G773" s="23"/>
      <c r="H773" s="23"/>
      <c r="I773" s="23"/>
      <c r="J773" s="64"/>
      <c r="K773" s="43"/>
    </row>
    <row r="774" spans="1:11" s="31" customFormat="1" ht="27">
      <c r="A774" s="39">
        <v>772</v>
      </c>
      <c r="B774" s="10" t="s">
        <v>1314</v>
      </c>
      <c r="C774" s="79" t="s">
        <v>454</v>
      </c>
      <c r="D774" s="79" t="s">
        <v>1955</v>
      </c>
      <c r="E774" s="24"/>
      <c r="F774" s="23"/>
      <c r="G774" s="23"/>
      <c r="H774" s="23"/>
      <c r="I774" s="23"/>
      <c r="J774" s="64"/>
      <c r="K774" s="43"/>
    </row>
    <row r="775" spans="1:11" s="31" customFormat="1">
      <c r="A775" s="39">
        <v>773</v>
      </c>
      <c r="B775" s="10" t="s">
        <v>1330</v>
      </c>
      <c r="C775" s="89" t="s">
        <v>456</v>
      </c>
      <c r="D775" s="89" t="s">
        <v>604</v>
      </c>
      <c r="E775" s="25"/>
      <c r="F775" s="25"/>
      <c r="G775" s="25"/>
      <c r="H775" s="25"/>
      <c r="I775" s="25"/>
      <c r="J775" s="65"/>
      <c r="K775" s="43"/>
    </row>
    <row r="776" spans="1:11" s="31" customFormat="1">
      <c r="A776" s="39">
        <v>774</v>
      </c>
      <c r="B776" s="10" t="s">
        <v>1327</v>
      </c>
      <c r="C776" s="89" t="s">
        <v>1815</v>
      </c>
      <c r="D776" s="89" t="s">
        <v>1816</v>
      </c>
      <c r="E776" s="25"/>
      <c r="F776" s="25"/>
      <c r="G776" s="25"/>
      <c r="H776" s="25">
        <v>2</v>
      </c>
      <c r="I776" s="25"/>
      <c r="J776" s="65"/>
      <c r="K776" s="43"/>
    </row>
    <row r="777" spans="1:11" s="31" customFormat="1">
      <c r="A777" s="39">
        <v>775</v>
      </c>
      <c r="B777" s="10" t="s">
        <v>1305</v>
      </c>
      <c r="C777" s="79" t="s">
        <v>457</v>
      </c>
      <c r="D777" s="79" t="s">
        <v>945</v>
      </c>
      <c r="E777" s="23"/>
      <c r="F777" s="23"/>
      <c r="G777" s="23"/>
      <c r="H777" s="23">
        <v>1</v>
      </c>
      <c r="I777" s="23"/>
      <c r="J777" s="64"/>
      <c r="K777" s="43"/>
    </row>
    <row r="778" spans="1:11" s="31" customFormat="1">
      <c r="A778" s="39">
        <v>776</v>
      </c>
      <c r="B778" s="10" t="s">
        <v>1305</v>
      </c>
      <c r="C778" s="79" t="s">
        <v>458</v>
      </c>
      <c r="D778" s="79" t="s">
        <v>946</v>
      </c>
      <c r="E778" s="23"/>
      <c r="F778" s="23"/>
      <c r="G778" s="23"/>
      <c r="H778" s="23">
        <v>1</v>
      </c>
      <c r="I778" s="23"/>
      <c r="J778" s="64"/>
      <c r="K778" s="61"/>
    </row>
    <row r="779" spans="1:11" s="31" customFormat="1">
      <c r="A779" s="39">
        <v>777</v>
      </c>
      <c r="B779" s="10" t="s">
        <v>1305</v>
      </c>
      <c r="C779" s="79" t="s">
        <v>459</v>
      </c>
      <c r="D779" s="79" t="s">
        <v>947</v>
      </c>
      <c r="E779" s="23"/>
      <c r="F779" s="23"/>
      <c r="G779" s="23"/>
      <c r="H779" s="23">
        <v>1</v>
      </c>
      <c r="I779" s="23"/>
      <c r="J779" s="64"/>
      <c r="K779" s="43"/>
    </row>
    <row r="780" spans="1:11" s="31" customFormat="1">
      <c r="A780" s="39">
        <v>778</v>
      </c>
      <c r="B780" s="10" t="s">
        <v>1312</v>
      </c>
      <c r="C780" s="79" t="s">
        <v>460</v>
      </c>
      <c r="D780" s="79" t="s">
        <v>948</v>
      </c>
      <c r="E780" s="23"/>
      <c r="F780" s="23">
        <v>6</v>
      </c>
      <c r="G780" s="23">
        <v>6</v>
      </c>
      <c r="H780" s="23"/>
      <c r="I780" s="23"/>
      <c r="J780" s="64"/>
      <c r="K780" s="43"/>
    </row>
    <row r="781" spans="1:11" s="31" customFormat="1">
      <c r="A781" s="39">
        <v>779</v>
      </c>
      <c r="B781" s="10" t="s">
        <v>1305</v>
      </c>
      <c r="C781" s="89" t="s">
        <v>5057</v>
      </c>
      <c r="D781" s="89" t="s">
        <v>950</v>
      </c>
      <c r="E781" s="25"/>
      <c r="F781" s="25">
        <v>1</v>
      </c>
      <c r="G781" s="25"/>
      <c r="H781" s="25"/>
      <c r="I781" s="25"/>
      <c r="J781" s="65"/>
      <c r="K781" s="43"/>
    </row>
    <row r="782" spans="1:11" s="31" customFormat="1">
      <c r="A782" s="39">
        <v>780</v>
      </c>
      <c r="B782" s="10" t="s">
        <v>1305</v>
      </c>
      <c r="C782" s="79" t="s">
        <v>461</v>
      </c>
      <c r="D782" s="79" t="s">
        <v>951</v>
      </c>
      <c r="E782" s="23"/>
      <c r="F782" s="23"/>
      <c r="G782" s="23"/>
      <c r="H782" s="23">
        <v>1</v>
      </c>
      <c r="I782" s="23"/>
      <c r="J782" s="64"/>
      <c r="K782" s="43"/>
    </row>
    <row r="783" spans="1:11" s="31" customFormat="1">
      <c r="A783" s="39">
        <v>781</v>
      </c>
      <c r="B783" s="10" t="s">
        <v>4100</v>
      </c>
      <c r="C783" s="79" t="s">
        <v>4309</v>
      </c>
      <c r="D783" s="79" t="s">
        <v>4272</v>
      </c>
      <c r="E783" s="23"/>
      <c r="F783" s="23"/>
      <c r="G783" s="23"/>
      <c r="H783" s="23"/>
      <c r="I783" s="23"/>
      <c r="J783" s="64">
        <v>2</v>
      </c>
      <c r="K783" s="36"/>
    </row>
    <row r="784" spans="1:11" s="31" customFormat="1">
      <c r="A784" s="39">
        <v>782</v>
      </c>
      <c r="B784" s="10" t="s">
        <v>1305</v>
      </c>
      <c r="C784" s="79" t="s">
        <v>462</v>
      </c>
      <c r="D784" s="79" t="s">
        <v>952</v>
      </c>
      <c r="E784" s="23"/>
      <c r="F784" s="23">
        <v>1</v>
      </c>
      <c r="G784" s="23"/>
      <c r="H784" s="23"/>
      <c r="I784" s="23"/>
      <c r="J784" s="64"/>
      <c r="K784" s="43"/>
    </row>
    <row r="785" spans="1:11" s="31" customFormat="1">
      <c r="A785" s="39">
        <v>783</v>
      </c>
      <c r="B785" s="10" t="s">
        <v>2481</v>
      </c>
      <c r="C785" s="79" t="s">
        <v>2505</v>
      </c>
      <c r="D785" s="79" t="s">
        <v>2506</v>
      </c>
      <c r="E785" s="23"/>
      <c r="F785" s="23"/>
      <c r="G785" s="23"/>
      <c r="H785" s="23"/>
      <c r="I785" s="23"/>
      <c r="J785" s="64">
        <v>1.4</v>
      </c>
      <c r="K785" s="36"/>
    </row>
    <row r="786" spans="1:11" s="31" customFormat="1">
      <c r="A786" s="39">
        <v>784</v>
      </c>
      <c r="B786" s="10" t="s">
        <v>1327</v>
      </c>
      <c r="C786" s="89" t="s">
        <v>1817</v>
      </c>
      <c r="D786" s="89" t="s">
        <v>1818</v>
      </c>
      <c r="E786" s="25"/>
      <c r="F786" s="25">
        <v>2</v>
      </c>
      <c r="G786" s="25"/>
      <c r="H786" s="25"/>
      <c r="I786" s="25"/>
      <c r="J786" s="65"/>
      <c r="K786" s="43"/>
    </row>
    <row r="787" spans="1:11" s="31" customFormat="1">
      <c r="A787" s="39">
        <v>785</v>
      </c>
      <c r="B787" s="10" t="s">
        <v>1314</v>
      </c>
      <c r="C787" s="79" t="s">
        <v>465</v>
      </c>
      <c r="D787" s="79" t="s">
        <v>570</v>
      </c>
      <c r="E787" s="23"/>
      <c r="F787" s="23"/>
      <c r="G787" s="23"/>
      <c r="H787" s="23"/>
      <c r="I787" s="23"/>
      <c r="J787" s="64"/>
      <c r="K787" s="43"/>
    </row>
    <row r="788" spans="1:11" s="31" customFormat="1">
      <c r="A788" s="39">
        <v>786</v>
      </c>
      <c r="B788" s="10" t="s">
        <v>1314</v>
      </c>
      <c r="C788" s="79" t="s">
        <v>466</v>
      </c>
      <c r="D788" s="79" t="s">
        <v>567</v>
      </c>
      <c r="E788" s="23"/>
      <c r="F788" s="23"/>
      <c r="G788" s="23"/>
      <c r="H788" s="23"/>
      <c r="I788" s="23"/>
      <c r="J788" s="64"/>
      <c r="K788" s="43"/>
    </row>
    <row r="789" spans="1:11" s="31" customFormat="1">
      <c r="A789" s="39">
        <v>787</v>
      </c>
      <c r="B789" s="81" t="s">
        <v>3889</v>
      </c>
      <c r="C789" s="82" t="s">
        <v>3427</v>
      </c>
      <c r="D789" s="82" t="s">
        <v>3376</v>
      </c>
      <c r="E789" s="23"/>
      <c r="F789" s="23"/>
      <c r="G789" s="23"/>
      <c r="H789" s="23"/>
      <c r="I789" s="23"/>
      <c r="J789" s="64">
        <v>1.1000000000000001</v>
      </c>
      <c r="K789" s="43"/>
    </row>
    <row r="790" spans="1:11" s="31" customFormat="1">
      <c r="A790" s="39">
        <v>788</v>
      </c>
      <c r="B790" s="10" t="s">
        <v>1310</v>
      </c>
      <c r="C790" s="79" t="s">
        <v>1107</v>
      </c>
      <c r="D790" s="79" t="s">
        <v>955</v>
      </c>
      <c r="E790" s="23">
        <v>6</v>
      </c>
      <c r="F790" s="23">
        <v>2</v>
      </c>
      <c r="G790" s="23">
        <v>6</v>
      </c>
      <c r="H790" s="23">
        <v>2</v>
      </c>
      <c r="I790" s="23"/>
      <c r="J790" s="64"/>
      <c r="K790" s="43"/>
    </row>
    <row r="791" spans="1:11" s="31" customFormat="1">
      <c r="A791" s="39">
        <v>789</v>
      </c>
      <c r="B791" s="10" t="s">
        <v>2511</v>
      </c>
      <c r="C791" s="79" t="s">
        <v>2709</v>
      </c>
      <c r="D791" s="79" t="s">
        <v>2710</v>
      </c>
      <c r="E791" s="23"/>
      <c r="F791" s="23"/>
      <c r="G791" s="23"/>
      <c r="H791" s="23"/>
      <c r="I791" s="23"/>
      <c r="J791" s="64">
        <v>1.4</v>
      </c>
      <c r="K791" s="36"/>
    </row>
    <row r="792" spans="1:11" s="31" customFormat="1">
      <c r="A792" s="39">
        <v>790</v>
      </c>
      <c r="B792" s="10" t="s">
        <v>1312</v>
      </c>
      <c r="C792" s="79" t="s">
        <v>1819</v>
      </c>
      <c r="D792" s="79" t="s">
        <v>956</v>
      </c>
      <c r="E792" s="23"/>
      <c r="F792" s="23"/>
      <c r="G792" s="23"/>
      <c r="H792" s="23"/>
      <c r="I792" s="23"/>
      <c r="J792" s="64"/>
      <c r="K792" s="43"/>
    </row>
    <row r="793" spans="1:11" s="31" customFormat="1" ht="27">
      <c r="A793" s="39">
        <v>791</v>
      </c>
      <c r="B793" s="10" t="s">
        <v>1303</v>
      </c>
      <c r="C793" s="79" t="s">
        <v>468</v>
      </c>
      <c r="D793" s="79" t="s">
        <v>1820</v>
      </c>
      <c r="E793" s="23">
        <v>1</v>
      </c>
      <c r="F793" s="23"/>
      <c r="G793" s="23"/>
      <c r="H793" s="23"/>
      <c r="I793" s="23"/>
      <c r="J793" s="64"/>
      <c r="K793" s="43"/>
    </row>
    <row r="794" spans="1:11" s="31" customFormat="1">
      <c r="A794" s="39">
        <v>792</v>
      </c>
      <c r="B794" s="10" t="s">
        <v>3935</v>
      </c>
      <c r="C794" s="79" t="s">
        <v>4310</v>
      </c>
      <c r="D794" s="79" t="s">
        <v>4292</v>
      </c>
      <c r="E794" s="23"/>
      <c r="F794" s="23"/>
      <c r="G794" s="23"/>
      <c r="H794" s="23"/>
      <c r="I794" s="23"/>
      <c r="J794" s="64">
        <v>2</v>
      </c>
      <c r="K794" s="36"/>
    </row>
    <row r="795" spans="1:11" s="31" customFormat="1">
      <c r="A795" s="39">
        <v>793</v>
      </c>
      <c r="B795" s="10" t="s">
        <v>2247</v>
      </c>
      <c r="C795" s="79" t="s">
        <v>2248</v>
      </c>
      <c r="D795" s="79" t="s">
        <v>2249</v>
      </c>
      <c r="E795" s="23"/>
      <c r="F795" s="23"/>
      <c r="G795" s="23"/>
      <c r="H795" s="23"/>
      <c r="I795" s="23"/>
      <c r="J795" s="64">
        <v>1.3</v>
      </c>
      <c r="K795" s="43"/>
    </row>
    <row r="796" spans="1:11" s="31" customFormat="1">
      <c r="A796" s="39">
        <v>794</v>
      </c>
      <c r="B796" s="10" t="s">
        <v>2486</v>
      </c>
      <c r="C796" s="79" t="s">
        <v>2870</v>
      </c>
      <c r="D796" s="79" t="s">
        <v>2837</v>
      </c>
      <c r="E796" s="23">
        <v>2</v>
      </c>
      <c r="F796" s="23">
        <v>2</v>
      </c>
      <c r="G796" s="23">
        <v>3</v>
      </c>
      <c r="H796" s="23">
        <v>2</v>
      </c>
      <c r="I796" s="23"/>
      <c r="J796" s="64">
        <v>1.4</v>
      </c>
      <c r="K796" s="36"/>
    </row>
    <row r="797" spans="1:11" s="31" customFormat="1">
      <c r="A797" s="39">
        <v>795</v>
      </c>
      <c r="B797" s="10" t="s">
        <v>2481</v>
      </c>
      <c r="C797" s="79" t="s">
        <v>2842</v>
      </c>
      <c r="D797" s="79" t="s">
        <v>2843</v>
      </c>
      <c r="E797" s="23"/>
      <c r="F797" s="23"/>
      <c r="G797" s="23"/>
      <c r="H797" s="23"/>
      <c r="I797" s="23"/>
      <c r="J797" s="64">
        <v>1.4</v>
      </c>
      <c r="K797" s="36"/>
    </row>
    <row r="798" spans="1:11" s="31" customFormat="1">
      <c r="A798" s="39">
        <v>796</v>
      </c>
      <c r="B798" s="10" t="s">
        <v>1314</v>
      </c>
      <c r="C798" s="79" t="s">
        <v>1110</v>
      </c>
      <c r="D798" s="79" t="s">
        <v>726</v>
      </c>
      <c r="E798" s="23"/>
      <c r="F798" s="23"/>
      <c r="G798" s="23"/>
      <c r="H798" s="23"/>
      <c r="I798" s="23"/>
      <c r="J798" s="64"/>
      <c r="K798" s="43"/>
    </row>
    <row r="799" spans="1:11" s="31" customFormat="1">
      <c r="A799" s="39">
        <v>797</v>
      </c>
      <c r="B799" s="10" t="s">
        <v>1314</v>
      </c>
      <c r="C799" s="79" t="s">
        <v>1111</v>
      </c>
      <c r="D799" s="79" t="s">
        <v>726</v>
      </c>
      <c r="E799" s="23"/>
      <c r="F799" s="23"/>
      <c r="G799" s="23"/>
      <c r="H799" s="23"/>
      <c r="I799" s="23"/>
      <c r="J799" s="64"/>
      <c r="K799" s="43"/>
    </row>
    <row r="800" spans="1:11" s="31" customFormat="1">
      <c r="A800" s="39">
        <v>798</v>
      </c>
      <c r="B800" s="10" t="s">
        <v>4100</v>
      </c>
      <c r="C800" s="79" t="s">
        <v>4311</v>
      </c>
      <c r="D800" s="79" t="s">
        <v>4270</v>
      </c>
      <c r="E800" s="23"/>
      <c r="F800" s="23"/>
      <c r="G800" s="23"/>
      <c r="H800" s="23"/>
      <c r="I800" s="23"/>
      <c r="J800" s="64">
        <v>2</v>
      </c>
      <c r="K800" s="36"/>
    </row>
    <row r="801" spans="1:11" s="31" customFormat="1">
      <c r="A801" s="39">
        <v>799</v>
      </c>
      <c r="B801" s="81" t="s">
        <v>3403</v>
      </c>
      <c r="C801" s="82" t="s">
        <v>3429</v>
      </c>
      <c r="D801" s="82" t="s">
        <v>3381</v>
      </c>
      <c r="E801" s="23"/>
      <c r="F801" s="23"/>
      <c r="G801" s="23"/>
      <c r="H801" s="23"/>
      <c r="I801" s="23"/>
      <c r="J801" s="64">
        <v>1.1000000000000001</v>
      </c>
      <c r="K801" s="43"/>
    </row>
    <row r="802" spans="1:11" s="31" customFormat="1">
      <c r="A802" s="39">
        <v>800</v>
      </c>
      <c r="B802" s="10" t="s">
        <v>1334</v>
      </c>
      <c r="C802" s="89" t="s">
        <v>471</v>
      </c>
      <c r="D802" s="89" t="s">
        <v>959</v>
      </c>
      <c r="E802" s="25">
        <v>2</v>
      </c>
      <c r="F802" s="25"/>
      <c r="G802" s="25">
        <v>3</v>
      </c>
      <c r="H802" s="25"/>
      <c r="I802" s="25"/>
      <c r="J802" s="65"/>
      <c r="K802" s="43"/>
    </row>
    <row r="803" spans="1:11" s="31" customFormat="1">
      <c r="A803" s="39">
        <v>801</v>
      </c>
      <c r="B803" s="10" t="s">
        <v>4100</v>
      </c>
      <c r="C803" s="79" t="s">
        <v>4312</v>
      </c>
      <c r="D803" s="79" t="s">
        <v>4284</v>
      </c>
      <c r="E803" s="23"/>
      <c r="F803" s="23"/>
      <c r="G803" s="23"/>
      <c r="H803" s="23"/>
      <c r="I803" s="23"/>
      <c r="J803" s="64">
        <v>2</v>
      </c>
      <c r="K803" s="36"/>
    </row>
    <row r="804" spans="1:11" s="31" customFormat="1">
      <c r="A804" s="39">
        <v>802</v>
      </c>
      <c r="B804" s="10" t="s">
        <v>2511</v>
      </c>
      <c r="C804" s="79" t="s">
        <v>2753</v>
      </c>
      <c r="D804" s="79" t="s">
        <v>2754</v>
      </c>
      <c r="E804" s="23">
        <v>3</v>
      </c>
      <c r="F804" s="23">
        <v>3</v>
      </c>
      <c r="G804" s="23">
        <v>3</v>
      </c>
      <c r="H804" s="23">
        <v>3</v>
      </c>
      <c r="I804" s="23"/>
      <c r="J804" s="64">
        <v>1.4</v>
      </c>
      <c r="K804" s="36"/>
    </row>
    <row r="805" spans="1:11" s="31" customFormat="1">
      <c r="A805" s="39">
        <v>803</v>
      </c>
      <c r="B805" s="10" t="s">
        <v>2511</v>
      </c>
      <c r="C805" s="79" t="s">
        <v>2737</v>
      </c>
      <c r="D805" s="79" t="s">
        <v>2738</v>
      </c>
      <c r="E805" s="23"/>
      <c r="F805" s="23">
        <v>1</v>
      </c>
      <c r="G805" s="23"/>
      <c r="H805" s="23"/>
      <c r="I805" s="23"/>
      <c r="J805" s="64">
        <v>1.4</v>
      </c>
      <c r="K805" s="36"/>
    </row>
    <row r="806" spans="1:11" s="31" customFormat="1">
      <c r="A806" s="39">
        <v>804</v>
      </c>
      <c r="B806" s="10" t="s">
        <v>1303</v>
      </c>
      <c r="C806" s="89" t="s">
        <v>1112</v>
      </c>
      <c r="D806" s="89" t="s">
        <v>961</v>
      </c>
      <c r="E806" s="25"/>
      <c r="F806" s="25"/>
      <c r="G806" s="25"/>
      <c r="H806" s="25"/>
      <c r="I806" s="25"/>
      <c r="J806" s="65"/>
      <c r="K806" s="43"/>
    </row>
    <row r="807" spans="1:11" s="31" customFormat="1">
      <c r="A807" s="39">
        <v>805</v>
      </c>
      <c r="B807" s="10" t="s">
        <v>1312</v>
      </c>
      <c r="C807" s="79" t="s">
        <v>474</v>
      </c>
      <c r="D807" s="79" t="s">
        <v>962</v>
      </c>
      <c r="E807" s="23"/>
      <c r="F807" s="23"/>
      <c r="G807" s="23"/>
      <c r="H807" s="23"/>
      <c r="I807" s="23"/>
      <c r="J807" s="64"/>
      <c r="K807" s="43"/>
    </row>
    <row r="808" spans="1:11" s="31" customFormat="1">
      <c r="A808" s="39">
        <v>806</v>
      </c>
      <c r="B808" s="10" t="s">
        <v>1312</v>
      </c>
      <c r="C808" s="79" t="s">
        <v>475</v>
      </c>
      <c r="D808" s="79" t="s">
        <v>963</v>
      </c>
      <c r="E808" s="23">
        <v>6</v>
      </c>
      <c r="F808" s="23">
        <v>6</v>
      </c>
      <c r="G808" s="23"/>
      <c r="H808" s="23">
        <v>6</v>
      </c>
      <c r="I808" s="23"/>
      <c r="J808" s="64"/>
      <c r="K808" s="43"/>
    </row>
    <row r="809" spans="1:11" s="31" customFormat="1">
      <c r="A809" s="39">
        <v>807</v>
      </c>
      <c r="B809" s="10" t="s">
        <v>2295</v>
      </c>
      <c r="C809" s="79" t="s">
        <v>3581</v>
      </c>
      <c r="D809" s="79" t="s">
        <v>3582</v>
      </c>
      <c r="E809" s="23"/>
      <c r="F809" s="23"/>
      <c r="G809" s="23"/>
      <c r="H809" s="23"/>
      <c r="I809" s="23"/>
      <c r="J809" s="64">
        <v>2</v>
      </c>
      <c r="K809" s="36"/>
    </row>
    <row r="810" spans="1:11" s="31" customFormat="1">
      <c r="A810" s="39">
        <v>808</v>
      </c>
      <c r="B810" s="10" t="s">
        <v>2511</v>
      </c>
      <c r="C810" s="79" t="s">
        <v>2515</v>
      </c>
      <c r="D810" s="79" t="s">
        <v>3076</v>
      </c>
      <c r="E810" s="23"/>
      <c r="F810" s="23"/>
      <c r="G810" s="23"/>
      <c r="H810" s="23"/>
      <c r="I810" s="23"/>
      <c r="J810" s="64">
        <v>1.4</v>
      </c>
      <c r="K810" s="36"/>
    </row>
    <row r="811" spans="1:11" s="31" customFormat="1">
      <c r="A811" s="39">
        <v>809</v>
      </c>
      <c r="B811" s="10" t="s">
        <v>2511</v>
      </c>
      <c r="C811" s="79" t="s">
        <v>2514</v>
      </c>
      <c r="D811" s="79" t="s">
        <v>3037</v>
      </c>
      <c r="E811" s="23"/>
      <c r="F811" s="23"/>
      <c r="G811" s="23"/>
      <c r="H811" s="23"/>
      <c r="I811" s="23"/>
      <c r="J811" s="64">
        <v>1.4</v>
      </c>
      <c r="K811" s="36"/>
    </row>
    <row r="812" spans="1:11" s="31" customFormat="1">
      <c r="A812" s="39">
        <v>810</v>
      </c>
      <c r="B812" s="10" t="s">
        <v>2511</v>
      </c>
      <c r="C812" s="79" t="s">
        <v>2518</v>
      </c>
      <c r="D812" s="79" t="s">
        <v>3068</v>
      </c>
      <c r="E812" s="23"/>
      <c r="F812" s="23"/>
      <c r="G812" s="23"/>
      <c r="H812" s="23"/>
      <c r="I812" s="23"/>
      <c r="J812" s="64">
        <v>1.4</v>
      </c>
      <c r="K812" s="36"/>
    </row>
    <row r="813" spans="1:11" s="31" customFormat="1">
      <c r="A813" s="39">
        <v>811</v>
      </c>
      <c r="B813" s="10" t="s">
        <v>2511</v>
      </c>
      <c r="C813" s="79" t="s">
        <v>2516</v>
      </c>
      <c r="D813" s="79" t="s">
        <v>3075</v>
      </c>
      <c r="E813" s="23"/>
      <c r="F813" s="23"/>
      <c r="G813" s="23"/>
      <c r="H813" s="23"/>
      <c r="I813" s="23"/>
      <c r="J813" s="64">
        <v>1.4</v>
      </c>
      <c r="K813" s="36"/>
    </row>
    <row r="814" spans="1:11" s="31" customFormat="1">
      <c r="A814" s="39">
        <v>812</v>
      </c>
      <c r="B814" s="10" t="s">
        <v>2511</v>
      </c>
      <c r="C814" s="79" t="s">
        <v>2517</v>
      </c>
      <c r="D814" s="79" t="s">
        <v>3077</v>
      </c>
      <c r="E814" s="23"/>
      <c r="F814" s="23"/>
      <c r="G814" s="23"/>
      <c r="H814" s="23"/>
      <c r="I814" s="23"/>
      <c r="J814" s="64">
        <v>1.4</v>
      </c>
      <c r="K814" s="36"/>
    </row>
    <row r="815" spans="1:11" s="31" customFormat="1">
      <c r="A815" s="39">
        <v>813</v>
      </c>
      <c r="B815" s="10" t="s">
        <v>1314</v>
      </c>
      <c r="C815" s="79" t="s">
        <v>1113</v>
      </c>
      <c r="D815" s="79" t="s">
        <v>726</v>
      </c>
      <c r="E815" s="23"/>
      <c r="F815" s="23"/>
      <c r="G815" s="23"/>
      <c r="H815" s="23"/>
      <c r="I815" s="23"/>
      <c r="J815" s="64"/>
      <c r="K815" s="43"/>
    </row>
    <row r="816" spans="1:11" s="31" customFormat="1">
      <c r="A816" s="39">
        <v>814</v>
      </c>
      <c r="B816" s="10" t="s">
        <v>2511</v>
      </c>
      <c r="C816" s="79" t="s">
        <v>2719</v>
      </c>
      <c r="D816" s="79" t="s">
        <v>2720</v>
      </c>
      <c r="E816" s="23"/>
      <c r="F816" s="23"/>
      <c r="G816" s="23"/>
      <c r="H816" s="23"/>
      <c r="I816" s="23"/>
      <c r="J816" s="64">
        <v>1.4</v>
      </c>
      <c r="K816" s="36"/>
    </row>
    <row r="817" spans="1:20" s="86" customFormat="1">
      <c r="A817" s="39">
        <v>815</v>
      </c>
      <c r="B817" s="10" t="s">
        <v>1821</v>
      </c>
      <c r="C817" s="89" t="s">
        <v>1822</v>
      </c>
      <c r="D817" s="89" t="s">
        <v>1823</v>
      </c>
      <c r="E817" s="25">
        <v>2</v>
      </c>
      <c r="F817" s="25">
        <v>1</v>
      </c>
      <c r="G817" s="25"/>
      <c r="H817" s="25"/>
      <c r="I817" s="25"/>
      <c r="J817" s="65"/>
      <c r="K817" s="43"/>
    </row>
    <row r="818" spans="1:20" s="31" customFormat="1">
      <c r="A818" s="39">
        <v>816</v>
      </c>
      <c r="B818" s="10" t="s">
        <v>1314</v>
      </c>
      <c r="C818" s="79" t="s">
        <v>477</v>
      </c>
      <c r="D818" s="79" t="s">
        <v>579</v>
      </c>
      <c r="E818" s="23"/>
      <c r="F818" s="23"/>
      <c r="G818" s="23"/>
      <c r="H818" s="23"/>
      <c r="I818" s="23"/>
      <c r="J818" s="64"/>
      <c r="K818" s="43"/>
    </row>
    <row r="819" spans="1:20" s="86" customFormat="1">
      <c r="A819" s="39">
        <v>817</v>
      </c>
      <c r="B819" s="10" t="s">
        <v>2511</v>
      </c>
      <c r="C819" s="79" t="s">
        <v>2707</v>
      </c>
      <c r="D819" s="79" t="s">
        <v>2708</v>
      </c>
      <c r="E819" s="23"/>
      <c r="F819" s="23"/>
      <c r="G819" s="23"/>
      <c r="H819" s="23"/>
      <c r="I819" s="23"/>
      <c r="J819" s="64">
        <v>1.4</v>
      </c>
      <c r="K819" s="36"/>
    </row>
    <row r="820" spans="1:20" s="31" customFormat="1">
      <c r="A820" s="39">
        <v>818</v>
      </c>
      <c r="B820" s="10" t="s">
        <v>1983</v>
      </c>
      <c r="C820" s="79" t="s">
        <v>478</v>
      </c>
      <c r="D820" s="79" t="s">
        <v>964</v>
      </c>
      <c r="E820" s="23"/>
      <c r="F820" s="23">
        <v>1</v>
      </c>
      <c r="G820" s="23"/>
      <c r="H820" s="23"/>
      <c r="I820" s="23"/>
      <c r="J820" s="64"/>
      <c r="K820" s="43"/>
    </row>
    <row r="821" spans="1:20" s="31" customFormat="1">
      <c r="C821" s="90"/>
      <c r="D821" s="90"/>
      <c r="J821" s="66"/>
      <c r="K821" s="1"/>
    </row>
    <row r="822" spans="1:20" s="31" customFormat="1">
      <c r="C822" s="90"/>
      <c r="D822" s="90"/>
      <c r="J822" s="66"/>
      <c r="K822" s="1"/>
    </row>
    <row r="823" spans="1:20" s="31" customFormat="1">
      <c r="C823" s="90"/>
      <c r="D823" s="90"/>
      <c r="J823" s="66"/>
      <c r="K823" s="1"/>
    </row>
    <row r="824" spans="1:20" s="31" customFormat="1">
      <c r="C824" s="90"/>
      <c r="D824" s="90"/>
      <c r="J824" s="66"/>
      <c r="K824" s="1"/>
    </row>
    <row r="825" spans="1:20" s="31" customFormat="1" ht="17.25" thickBot="1">
      <c r="B825" s="30"/>
      <c r="C825" s="90"/>
      <c r="D825" s="90"/>
      <c r="J825" s="66"/>
      <c r="K825" s="1"/>
    </row>
    <row r="826" spans="1:20" s="31" customFormat="1" ht="17.25" thickBot="1">
      <c r="A826" s="71" t="s">
        <v>492</v>
      </c>
      <c r="B826" s="72" t="s">
        <v>501</v>
      </c>
      <c r="C826" s="91" t="s">
        <v>2131</v>
      </c>
      <c r="D826" s="93" t="s">
        <v>2129</v>
      </c>
      <c r="E826" s="73" t="s">
        <v>538</v>
      </c>
      <c r="F826" s="73" t="s">
        <v>539</v>
      </c>
      <c r="G826" s="73" t="s">
        <v>540</v>
      </c>
      <c r="H826" s="73" t="s">
        <v>541</v>
      </c>
      <c r="I826" s="73" t="s">
        <v>542</v>
      </c>
      <c r="J826" s="74" t="s">
        <v>1997</v>
      </c>
      <c r="K826" s="75" t="s">
        <v>494</v>
      </c>
      <c r="L826" s="132" t="s">
        <v>491</v>
      </c>
      <c r="M826" s="133"/>
      <c r="N826" s="133"/>
      <c r="O826" s="133"/>
      <c r="P826" s="133"/>
      <c r="Q826" s="133"/>
      <c r="R826" s="133"/>
      <c r="S826" s="133"/>
      <c r="T826" s="134"/>
    </row>
    <row r="827" spans="1:20" s="31" customFormat="1">
      <c r="A827" s="39">
        <v>819</v>
      </c>
      <c r="B827" s="10" t="s">
        <v>508</v>
      </c>
      <c r="C827" s="79" t="s">
        <v>488</v>
      </c>
      <c r="D827" s="79"/>
      <c r="E827" s="23"/>
      <c r="F827" s="23"/>
      <c r="G827" s="23"/>
      <c r="H827" s="23"/>
      <c r="I827" s="23"/>
      <c r="J827" s="64"/>
      <c r="K827" s="3"/>
      <c r="L827" s="123" t="s">
        <v>487</v>
      </c>
      <c r="M827" s="124"/>
      <c r="N827" s="124"/>
      <c r="O827" s="124"/>
      <c r="P827" s="124"/>
      <c r="Q827" s="124"/>
      <c r="R827" s="124"/>
      <c r="S827" s="124"/>
      <c r="T827" s="125"/>
    </row>
    <row r="828" spans="1:20" s="31" customFormat="1" ht="29.1" customHeight="1">
      <c r="A828" s="70">
        <v>820</v>
      </c>
      <c r="B828" s="10" t="s">
        <v>508</v>
      </c>
      <c r="C828" s="79" t="s">
        <v>489</v>
      </c>
      <c r="D828" s="79"/>
      <c r="E828" s="23"/>
      <c r="F828" s="23"/>
      <c r="G828" s="23"/>
      <c r="H828" s="23"/>
      <c r="I828" s="23"/>
      <c r="J828" s="64"/>
      <c r="K828" s="3"/>
      <c r="L828" s="126"/>
      <c r="M828" s="127"/>
      <c r="N828" s="127"/>
      <c r="O828" s="127"/>
      <c r="P828" s="127"/>
      <c r="Q828" s="127"/>
      <c r="R828" s="127"/>
      <c r="S828" s="127"/>
      <c r="T828" s="128"/>
    </row>
    <row r="829" spans="1:20" s="31" customFormat="1" ht="29.1" customHeight="1">
      <c r="A829" s="39">
        <v>821</v>
      </c>
      <c r="B829" s="10" t="s">
        <v>508</v>
      </c>
      <c r="C829" s="79" t="s">
        <v>490</v>
      </c>
      <c r="D829" s="79"/>
      <c r="E829" s="23"/>
      <c r="F829" s="23"/>
      <c r="G829" s="23"/>
      <c r="H829" s="23"/>
      <c r="I829" s="23"/>
      <c r="J829" s="64"/>
      <c r="K829" s="3"/>
      <c r="L829" s="129"/>
      <c r="M829" s="130"/>
      <c r="N829" s="130"/>
      <c r="O829" s="130"/>
      <c r="P829" s="130"/>
      <c r="Q829" s="130"/>
      <c r="R829" s="130"/>
      <c r="S829" s="130"/>
      <c r="T829" s="131"/>
    </row>
  </sheetData>
  <autoFilter ref="A2:K820">
    <sortState ref="A3:K820">
      <sortCondition ref="C2:C820"/>
    </sortState>
  </autoFilter>
  <mergeCells count="7">
    <mergeCell ref="A1:K1"/>
    <mergeCell ref="M3:N3"/>
    <mergeCell ref="L826:T826"/>
    <mergeCell ref="L827:T829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7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1" ht="30" customHeight="1" thickBot="1">
      <c r="A1" s="116" t="s">
        <v>1827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8" thickBot="1">
      <c r="A2" s="97" t="s">
        <v>492</v>
      </c>
      <c r="B2" s="98" t="s">
        <v>501</v>
      </c>
      <c r="C2" s="99" t="s">
        <v>491</v>
      </c>
      <c r="D2" s="100" t="s">
        <v>2128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ht="17.25" thickBot="1">
      <c r="A3" s="39">
        <v>1</v>
      </c>
      <c r="B3" s="10" t="s">
        <v>4376</v>
      </c>
      <c r="C3" s="79" t="s">
        <v>5017</v>
      </c>
      <c r="D3" s="79" t="s">
        <v>4377</v>
      </c>
      <c r="E3" s="23"/>
      <c r="F3" s="23"/>
      <c r="G3" s="23"/>
      <c r="H3" s="23"/>
      <c r="I3" s="23"/>
      <c r="J3" s="64">
        <v>2</v>
      </c>
      <c r="K3" s="36"/>
      <c r="M3" s="121" t="s">
        <v>1826</v>
      </c>
      <c r="N3" s="122"/>
    </row>
    <row r="4" spans="1:21">
      <c r="A4" s="39">
        <v>2</v>
      </c>
      <c r="B4" s="10" t="s">
        <v>2511</v>
      </c>
      <c r="C4" s="79" t="s">
        <v>2755</v>
      </c>
      <c r="D4" s="79" t="s">
        <v>2756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</row>
    <row r="5" spans="1:21" ht="17.25" thickBot="1">
      <c r="A5" s="39">
        <v>3</v>
      </c>
      <c r="B5" s="10" t="s">
        <v>2511</v>
      </c>
      <c r="C5" s="79" t="s">
        <v>2769</v>
      </c>
      <c r="D5" s="79" t="s">
        <v>2770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1</v>
      </c>
      <c r="N5" s="6">
        <f>COUNT(A3:A1048576)</f>
        <v>809</v>
      </c>
    </row>
    <row r="6" spans="1:21">
      <c r="A6" s="39">
        <v>4</v>
      </c>
      <c r="B6" s="10" t="s">
        <v>2511</v>
      </c>
      <c r="C6" s="79" t="s">
        <v>2757</v>
      </c>
      <c r="D6" s="79" t="s">
        <v>2758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ht="17.25" thickBot="1">
      <c r="A7" s="39">
        <v>5</v>
      </c>
      <c r="B7" s="10" t="s">
        <v>2511</v>
      </c>
      <c r="C7" s="79" t="s">
        <v>2771</v>
      </c>
      <c r="D7" s="79" t="s">
        <v>2772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ht="17.25" thickBot="1">
      <c r="A8" s="39">
        <v>6</v>
      </c>
      <c r="B8" s="10" t="s">
        <v>2511</v>
      </c>
      <c r="C8" s="79" t="s">
        <v>2759</v>
      </c>
      <c r="D8" s="79" t="s">
        <v>2760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>
      <c r="A9" s="39">
        <v>7</v>
      </c>
      <c r="B9" s="10" t="s">
        <v>2511</v>
      </c>
      <c r="C9" s="79" t="s">
        <v>2773</v>
      </c>
      <c r="D9" s="79" t="s">
        <v>2774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0</v>
      </c>
      <c r="O9" s="7">
        <f>SUM(E3:E1048576)</f>
        <v>591</v>
      </c>
    </row>
    <row r="10" spans="1:21">
      <c r="A10" s="39">
        <v>8</v>
      </c>
      <c r="B10" s="10" t="s">
        <v>2511</v>
      </c>
      <c r="C10" s="79" t="s">
        <v>2761</v>
      </c>
      <c r="D10" s="79" t="s">
        <v>2762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0</v>
      </c>
      <c r="O10" s="15">
        <f>SUM(F3:F1048576)</f>
        <v>527</v>
      </c>
    </row>
    <row r="11" spans="1:21">
      <c r="A11" s="39">
        <v>9</v>
      </c>
      <c r="B11" s="10" t="s">
        <v>2511</v>
      </c>
      <c r="C11" s="79" t="s">
        <v>2775</v>
      </c>
      <c r="D11" s="79" t="s">
        <v>2776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0</v>
      </c>
      <c r="O11" s="15">
        <f>SUM(G3:G1048576)</f>
        <v>542</v>
      </c>
    </row>
    <row r="12" spans="1:21">
      <c r="A12" s="39">
        <v>10</v>
      </c>
      <c r="B12" s="10" t="s">
        <v>2511</v>
      </c>
      <c r="C12" s="79" t="s">
        <v>2763</v>
      </c>
      <c r="D12" s="79" t="s">
        <v>2764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1</v>
      </c>
      <c r="O12" s="15">
        <f>SUM(H3:H1048576)</f>
        <v>550</v>
      </c>
    </row>
    <row r="13" spans="1:21" ht="17.25" thickBot="1">
      <c r="A13" s="39">
        <v>11</v>
      </c>
      <c r="B13" s="10" t="s">
        <v>1302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14" t="s">
        <v>972</v>
      </c>
      <c r="N13" s="18">
        <f>SUMIF($K$3:$K$1048576,"*",$I$3:$I$1048576)</f>
        <v>0</v>
      </c>
      <c r="O13" s="16">
        <f>SUM(I3:I1048576)</f>
        <v>180</v>
      </c>
    </row>
    <row r="14" spans="1:21">
      <c r="A14" s="39">
        <v>12</v>
      </c>
      <c r="B14" s="10" t="s">
        <v>2511</v>
      </c>
      <c r="C14" s="79" t="s">
        <v>2777</v>
      </c>
      <c r="D14" s="79" t="s">
        <v>2778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>
      <c r="A15" s="39">
        <v>13</v>
      </c>
      <c r="B15" s="10" t="s">
        <v>2511</v>
      </c>
      <c r="C15" s="79" t="s">
        <v>2765</v>
      </c>
      <c r="D15" s="79" t="s">
        <v>2766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>
      <c r="A16" s="39">
        <v>14</v>
      </c>
      <c r="B16" s="10" t="s">
        <v>2511</v>
      </c>
      <c r="C16" s="79" t="s">
        <v>2779</v>
      </c>
      <c r="D16" s="79" t="s">
        <v>2780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>
      <c r="A17" s="39">
        <v>15</v>
      </c>
      <c r="B17" s="10" t="s">
        <v>2795</v>
      </c>
      <c r="C17" s="79" t="s">
        <v>2800</v>
      </c>
      <c r="D17" s="79" t="s">
        <v>2801</v>
      </c>
      <c r="E17" s="23"/>
      <c r="F17" s="23"/>
      <c r="G17" s="23"/>
      <c r="H17" s="23"/>
      <c r="I17" s="23"/>
      <c r="J17" s="64">
        <v>1.4</v>
      </c>
      <c r="K17" s="36"/>
    </row>
    <row r="18" spans="1:11">
      <c r="A18" s="39">
        <v>16</v>
      </c>
      <c r="B18" s="10" t="s">
        <v>2511</v>
      </c>
      <c r="C18" s="79" t="s">
        <v>2767</v>
      </c>
      <c r="D18" s="79" t="s">
        <v>2768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 s="86" customFormat="1">
      <c r="A19" s="39">
        <v>17</v>
      </c>
      <c r="B19" s="10" t="s">
        <v>2511</v>
      </c>
      <c r="C19" s="79" t="s">
        <v>2781</v>
      </c>
      <c r="D19" s="79" t="s">
        <v>2782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 s="31" customFormat="1">
      <c r="A20" s="39">
        <v>18</v>
      </c>
      <c r="B20" s="10" t="s">
        <v>2295</v>
      </c>
      <c r="C20" s="79" t="s">
        <v>4208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>
      <c r="A21" s="39">
        <v>19</v>
      </c>
      <c r="B21" s="10" t="s">
        <v>2295</v>
      </c>
      <c r="C21" s="79" t="s">
        <v>3755</v>
      </c>
      <c r="D21" s="79" t="s">
        <v>4368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 s="31" customFormat="1">
      <c r="A22" s="39">
        <v>20</v>
      </c>
      <c r="B22" s="10" t="s">
        <v>524</v>
      </c>
      <c r="C22" s="79" t="s">
        <v>3616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 s="31" customFormat="1">
      <c r="A23" s="39">
        <v>21</v>
      </c>
      <c r="B23" s="10" t="s">
        <v>3403</v>
      </c>
      <c r="C23" s="79" t="s">
        <v>4047</v>
      </c>
      <c r="D23" s="79" t="s">
        <v>3397</v>
      </c>
      <c r="E23" s="23"/>
      <c r="F23" s="23"/>
      <c r="G23" s="23"/>
      <c r="H23" s="23"/>
      <c r="I23" s="23"/>
      <c r="J23" s="64">
        <v>2</v>
      </c>
      <c r="K23" s="36"/>
    </row>
    <row r="24" spans="1:11" s="31" customFormat="1">
      <c r="A24" s="39">
        <v>22</v>
      </c>
      <c r="B24" s="10" t="s">
        <v>525</v>
      </c>
      <c r="C24" s="79" t="s">
        <v>3505</v>
      </c>
      <c r="D24" s="79" t="s">
        <v>4160</v>
      </c>
      <c r="E24" s="23"/>
      <c r="F24" s="23"/>
      <c r="G24" s="23"/>
      <c r="H24" s="23"/>
      <c r="I24" s="23"/>
      <c r="J24" s="64">
        <v>2</v>
      </c>
      <c r="K24" s="36"/>
    </row>
    <row r="25" spans="1:11">
      <c r="A25" s="39">
        <v>23</v>
      </c>
      <c r="B25" s="10" t="s">
        <v>4196</v>
      </c>
      <c r="C25" s="79" t="s">
        <v>3576</v>
      </c>
      <c r="D25" s="79" t="s">
        <v>3572</v>
      </c>
      <c r="E25" s="23"/>
      <c r="F25" s="23"/>
      <c r="G25" s="23"/>
      <c r="H25" s="23"/>
      <c r="I25" s="23"/>
      <c r="J25" s="64">
        <v>2</v>
      </c>
      <c r="K25" s="36"/>
    </row>
    <row r="26" spans="1:11">
      <c r="A26" s="39">
        <v>24</v>
      </c>
      <c r="B26" s="10" t="s">
        <v>2486</v>
      </c>
      <c r="C26" s="79" t="s">
        <v>2499</v>
      </c>
      <c r="D26" s="79" t="s">
        <v>2500</v>
      </c>
      <c r="E26" s="23">
        <v>2</v>
      </c>
      <c r="F26" s="23">
        <v>2</v>
      </c>
      <c r="G26" s="23">
        <v>3</v>
      </c>
      <c r="H26" s="23">
        <v>2</v>
      </c>
      <c r="I26" s="23"/>
      <c r="J26" s="64">
        <v>1.4</v>
      </c>
      <c r="K26" s="36"/>
    </row>
    <row r="27" spans="1:11" s="31" customFormat="1" ht="27">
      <c r="A27" s="39">
        <v>25</v>
      </c>
      <c r="B27" s="10" t="s">
        <v>2481</v>
      </c>
      <c r="C27" s="79" t="s">
        <v>2501</v>
      </c>
      <c r="D27" s="79" t="s">
        <v>2502</v>
      </c>
      <c r="E27" s="23">
        <v>4</v>
      </c>
      <c r="F27" s="23"/>
      <c r="G27" s="23">
        <v>6</v>
      </c>
      <c r="H27" s="23"/>
      <c r="I27" s="23"/>
      <c r="J27" s="64">
        <v>1.4</v>
      </c>
      <c r="K27" s="36"/>
    </row>
    <row r="28" spans="1:11">
      <c r="A28" s="39">
        <v>26</v>
      </c>
      <c r="B28" s="10" t="s">
        <v>1343</v>
      </c>
      <c r="C28" s="79" t="s">
        <v>3</v>
      </c>
      <c r="D28" s="79" t="s">
        <v>561</v>
      </c>
      <c r="E28" s="23"/>
      <c r="F28" s="23">
        <v>1</v>
      </c>
      <c r="G28" s="23"/>
      <c r="H28" s="23"/>
      <c r="I28" s="23"/>
      <c r="J28" s="64"/>
      <c r="K28" s="43"/>
    </row>
    <row r="29" spans="1:11" s="31" customFormat="1">
      <c r="A29" s="39">
        <v>27</v>
      </c>
      <c r="B29" s="10" t="s">
        <v>2511</v>
      </c>
      <c r="C29" s="79" t="s">
        <v>2739</v>
      </c>
      <c r="D29" s="79" t="s">
        <v>2740</v>
      </c>
      <c r="E29" s="23"/>
      <c r="F29" s="23"/>
      <c r="G29" s="23"/>
      <c r="H29" s="23">
        <v>1</v>
      </c>
      <c r="I29" s="23"/>
      <c r="J29" s="64">
        <v>1.4</v>
      </c>
      <c r="K29" s="36"/>
    </row>
    <row r="30" spans="1:11" s="31" customFormat="1">
      <c r="A30" s="39">
        <v>28</v>
      </c>
      <c r="B30" s="10" t="s">
        <v>1343</v>
      </c>
      <c r="C30" s="79" t="s">
        <v>4</v>
      </c>
      <c r="D30" s="79" t="s">
        <v>562</v>
      </c>
      <c r="E30" s="23">
        <v>1</v>
      </c>
      <c r="F30" s="23"/>
      <c r="G30" s="23"/>
      <c r="H30" s="23"/>
      <c r="I30" s="23"/>
      <c r="J30" s="64"/>
      <c r="K30" s="43"/>
    </row>
    <row r="31" spans="1:11" s="31" customFormat="1">
      <c r="A31" s="39">
        <v>29</v>
      </c>
      <c r="B31" s="10" t="s">
        <v>1343</v>
      </c>
      <c r="C31" s="79" t="s">
        <v>5</v>
      </c>
      <c r="D31" s="79" t="s">
        <v>563</v>
      </c>
      <c r="E31" s="23"/>
      <c r="F31" s="23"/>
      <c r="G31" s="23"/>
      <c r="H31" s="23">
        <v>1</v>
      </c>
      <c r="I31" s="23"/>
      <c r="J31" s="64"/>
      <c r="K31" s="43" t="s">
        <v>495</v>
      </c>
    </row>
    <row r="32" spans="1:11" s="31" customFormat="1">
      <c r="A32" s="39">
        <v>30</v>
      </c>
      <c r="B32" s="10" t="s">
        <v>1344</v>
      </c>
      <c r="C32" s="79" t="s">
        <v>6</v>
      </c>
      <c r="D32" s="79" t="s">
        <v>564</v>
      </c>
      <c r="E32" s="23">
        <v>3</v>
      </c>
      <c r="F32" s="23">
        <v>3</v>
      </c>
      <c r="G32" s="23">
        <v>3</v>
      </c>
      <c r="H32" s="23">
        <v>3</v>
      </c>
      <c r="I32" s="23"/>
      <c r="J32" s="64"/>
      <c r="K32" s="43"/>
    </row>
    <row r="33" spans="1:11" s="31" customFormat="1">
      <c r="A33" s="39">
        <v>31</v>
      </c>
      <c r="B33" s="81" t="s">
        <v>3403</v>
      </c>
      <c r="C33" s="82" t="s">
        <v>3430</v>
      </c>
      <c r="D33" s="82" t="s">
        <v>4453</v>
      </c>
      <c r="E33" s="83"/>
      <c r="F33" s="83">
        <v>3</v>
      </c>
      <c r="G33" s="83"/>
      <c r="H33" s="83"/>
      <c r="I33" s="83"/>
      <c r="J33" s="84"/>
      <c r="K33" s="85"/>
    </row>
    <row r="34" spans="1:11" s="31" customFormat="1">
      <c r="A34" s="39">
        <v>32</v>
      </c>
      <c r="B34" s="10" t="s">
        <v>1302</v>
      </c>
      <c r="C34" s="79" t="s">
        <v>8</v>
      </c>
      <c r="D34" s="79" t="s">
        <v>2012</v>
      </c>
      <c r="E34" s="23"/>
      <c r="F34" s="23">
        <v>10</v>
      </c>
      <c r="G34" s="23"/>
      <c r="H34" s="23">
        <v>10</v>
      </c>
      <c r="I34" s="23"/>
      <c r="J34" s="64"/>
      <c r="K34" s="43"/>
    </row>
    <row r="35" spans="1:11" s="31" customFormat="1">
      <c r="A35" s="39">
        <v>33</v>
      </c>
      <c r="B35" s="10" t="s">
        <v>1343</v>
      </c>
      <c r="C35" s="79" t="s">
        <v>9</v>
      </c>
      <c r="D35" s="79" t="s">
        <v>565</v>
      </c>
      <c r="E35" s="23"/>
      <c r="F35" s="23"/>
      <c r="G35" s="23"/>
      <c r="H35" s="23">
        <v>2</v>
      </c>
      <c r="I35" s="23"/>
      <c r="J35" s="64"/>
      <c r="K35" s="43"/>
    </row>
    <row r="36" spans="1:11" s="31" customFormat="1" ht="27">
      <c r="A36" s="39">
        <v>34</v>
      </c>
      <c r="B36" s="10" t="s">
        <v>517</v>
      </c>
      <c r="C36" s="79" t="s">
        <v>10</v>
      </c>
      <c r="D36" s="79" t="s">
        <v>1769</v>
      </c>
      <c r="E36" s="23">
        <v>2</v>
      </c>
      <c r="F36" s="23">
        <v>5</v>
      </c>
      <c r="G36" s="23">
        <v>1</v>
      </c>
      <c r="H36" s="23">
        <v>2</v>
      </c>
      <c r="I36" s="23"/>
      <c r="J36" s="64"/>
      <c r="K36" s="43"/>
    </row>
    <row r="37" spans="1:11" s="31" customFormat="1">
      <c r="A37" s="39">
        <v>35</v>
      </c>
      <c r="B37" s="10" t="s">
        <v>1341</v>
      </c>
      <c r="C37" s="79" t="s">
        <v>11</v>
      </c>
      <c r="D37" s="79" t="s">
        <v>567</v>
      </c>
      <c r="E37" s="23"/>
      <c r="F37" s="23"/>
      <c r="G37" s="23"/>
      <c r="H37" s="23"/>
      <c r="I37" s="23"/>
      <c r="J37" s="64"/>
      <c r="K37" s="43"/>
    </row>
    <row r="38" spans="1:11" s="31" customFormat="1">
      <c r="A38" s="39">
        <v>36</v>
      </c>
      <c r="B38" s="10" t="s">
        <v>508</v>
      </c>
      <c r="C38" s="79" t="s">
        <v>3574</v>
      </c>
      <c r="D38" s="79" t="s">
        <v>3572</v>
      </c>
      <c r="E38" s="23"/>
      <c r="F38" s="23"/>
      <c r="G38" s="23"/>
      <c r="H38" s="23"/>
      <c r="I38" s="23"/>
      <c r="J38" s="64">
        <v>2</v>
      </c>
      <c r="K38" s="36"/>
    </row>
    <row r="39" spans="1:11" s="31" customFormat="1">
      <c r="A39" s="39">
        <v>37</v>
      </c>
      <c r="B39" s="10" t="s">
        <v>4196</v>
      </c>
      <c r="C39" s="79" t="s">
        <v>3573</v>
      </c>
      <c r="D39" s="79" t="s">
        <v>4199</v>
      </c>
      <c r="E39" s="23"/>
      <c r="F39" s="23"/>
      <c r="G39" s="23"/>
      <c r="H39" s="23"/>
      <c r="I39" s="23"/>
      <c r="J39" s="64">
        <v>2</v>
      </c>
      <c r="K39" s="36"/>
    </row>
    <row r="40" spans="1:11" s="31" customFormat="1">
      <c r="A40" s="39">
        <v>38</v>
      </c>
      <c r="B40" s="10" t="s">
        <v>4157</v>
      </c>
      <c r="C40" s="79" t="s">
        <v>4358</v>
      </c>
      <c r="D40" s="79" t="s">
        <v>3502</v>
      </c>
      <c r="E40" s="23"/>
      <c r="F40" s="23"/>
      <c r="G40" s="23"/>
      <c r="H40" s="23"/>
      <c r="I40" s="23"/>
      <c r="J40" s="64">
        <v>2</v>
      </c>
      <c r="K40" s="36"/>
    </row>
    <row r="41" spans="1:11">
      <c r="A41" s="39">
        <v>39</v>
      </c>
      <c r="B41" s="10" t="s">
        <v>1341</v>
      </c>
      <c r="C41" s="79" t="s">
        <v>12</v>
      </c>
      <c r="D41" s="79" t="s">
        <v>568</v>
      </c>
      <c r="E41" s="24"/>
      <c r="F41" s="23"/>
      <c r="G41" s="23"/>
      <c r="H41" s="23"/>
      <c r="I41" s="23"/>
      <c r="J41" s="64"/>
      <c r="K41" s="43"/>
    </row>
    <row r="42" spans="1:11">
      <c r="A42" s="39">
        <v>40</v>
      </c>
      <c r="B42" s="10" t="s">
        <v>1343</v>
      </c>
      <c r="C42" s="79" t="s">
        <v>13</v>
      </c>
      <c r="D42" s="79" t="s">
        <v>569</v>
      </c>
      <c r="E42" s="23"/>
      <c r="F42" s="23"/>
      <c r="G42" s="23"/>
      <c r="H42" s="23">
        <v>1</v>
      </c>
      <c r="I42" s="23"/>
      <c r="J42" s="64"/>
      <c r="K42" s="43"/>
    </row>
    <row r="43" spans="1:11">
      <c r="A43" s="39">
        <v>41</v>
      </c>
      <c r="B43" s="10" t="s">
        <v>1341</v>
      </c>
      <c r="C43" s="79" t="s">
        <v>14</v>
      </c>
      <c r="D43" s="79" t="s">
        <v>570</v>
      </c>
      <c r="E43" s="23"/>
      <c r="F43" s="23"/>
      <c r="G43" s="23"/>
      <c r="H43" s="23"/>
      <c r="I43" s="23"/>
      <c r="J43" s="64"/>
      <c r="K43" s="43"/>
    </row>
    <row r="44" spans="1:11">
      <c r="A44" s="39">
        <v>42</v>
      </c>
      <c r="B44" s="10" t="s">
        <v>1341</v>
      </c>
      <c r="C44" s="79" t="s">
        <v>15</v>
      </c>
      <c r="D44" s="79" t="s">
        <v>570</v>
      </c>
      <c r="E44" s="23"/>
      <c r="F44" s="23"/>
      <c r="G44" s="23"/>
      <c r="H44" s="23"/>
      <c r="I44" s="23"/>
      <c r="J44" s="64"/>
      <c r="K44" s="43"/>
    </row>
    <row r="45" spans="1:11">
      <c r="A45" s="39">
        <v>43</v>
      </c>
      <c r="B45" s="10" t="s">
        <v>1341</v>
      </c>
      <c r="C45" s="79" t="s">
        <v>16</v>
      </c>
      <c r="D45" s="79" t="s">
        <v>570</v>
      </c>
      <c r="E45" s="23"/>
      <c r="F45" s="23"/>
      <c r="G45" s="23"/>
      <c r="H45" s="23"/>
      <c r="I45" s="23"/>
      <c r="J45" s="64"/>
      <c r="K45" s="43"/>
    </row>
    <row r="46" spans="1:11" ht="27">
      <c r="A46" s="39">
        <v>44</v>
      </c>
      <c r="B46" s="32" t="s">
        <v>1962</v>
      </c>
      <c r="C46" s="88" t="s">
        <v>1967</v>
      </c>
      <c r="D46" s="88" t="s">
        <v>1968</v>
      </c>
      <c r="E46" s="33">
        <v>4</v>
      </c>
      <c r="F46" s="33"/>
      <c r="G46" s="33">
        <v>6</v>
      </c>
      <c r="H46" s="33"/>
      <c r="I46" s="33"/>
      <c r="J46" s="68"/>
      <c r="K46" s="60"/>
    </row>
    <row r="47" spans="1:11">
      <c r="A47" s="39">
        <v>45</v>
      </c>
      <c r="B47" s="32" t="s">
        <v>1969</v>
      </c>
      <c r="C47" s="88" t="s">
        <v>1970</v>
      </c>
      <c r="D47" s="88" t="s">
        <v>1971</v>
      </c>
      <c r="E47" s="33">
        <v>2</v>
      </c>
      <c r="F47" s="33">
        <v>2</v>
      </c>
      <c r="G47" s="33">
        <v>3</v>
      </c>
      <c r="H47" s="33">
        <v>2</v>
      </c>
      <c r="I47" s="33"/>
      <c r="J47" s="68"/>
      <c r="K47" s="60"/>
    </row>
    <row r="48" spans="1:11">
      <c r="A48" s="39">
        <v>46</v>
      </c>
      <c r="B48" s="10" t="s">
        <v>2486</v>
      </c>
      <c r="C48" s="79" t="s">
        <v>2793</v>
      </c>
      <c r="D48" s="79" t="s">
        <v>2794</v>
      </c>
      <c r="E48" s="23">
        <v>6</v>
      </c>
      <c r="F48" s="23">
        <v>6</v>
      </c>
      <c r="G48" s="23">
        <v>6</v>
      </c>
      <c r="H48" s="23">
        <v>6</v>
      </c>
      <c r="I48" s="23"/>
      <c r="J48" s="64">
        <v>1.4</v>
      </c>
      <c r="K48" s="36"/>
    </row>
    <row r="49" spans="1:11">
      <c r="A49" s="39">
        <v>47</v>
      </c>
      <c r="B49" s="10" t="s">
        <v>4176</v>
      </c>
      <c r="C49" s="79" t="s">
        <v>3566</v>
      </c>
      <c r="D49" s="79" t="s">
        <v>4366</v>
      </c>
      <c r="E49" s="23">
        <v>6</v>
      </c>
      <c r="F49" s="23">
        <v>6</v>
      </c>
      <c r="G49" s="23">
        <v>6</v>
      </c>
      <c r="H49" s="23">
        <v>6</v>
      </c>
      <c r="I49" s="23"/>
      <c r="J49" s="64">
        <v>2</v>
      </c>
      <c r="K49" s="36"/>
    </row>
    <row r="50" spans="1:11">
      <c r="A50" s="39">
        <v>48</v>
      </c>
      <c r="B50" s="10" t="s">
        <v>1344</v>
      </c>
      <c r="C50" s="79" t="s">
        <v>984</v>
      </c>
      <c r="D50" s="79" t="s">
        <v>571</v>
      </c>
      <c r="E50" s="23">
        <v>8</v>
      </c>
      <c r="F50" s="23">
        <v>8</v>
      </c>
      <c r="G50" s="23">
        <v>8</v>
      </c>
      <c r="H50" s="23">
        <v>8</v>
      </c>
      <c r="I50" s="23"/>
      <c r="J50" s="64"/>
      <c r="K50" s="43"/>
    </row>
    <row r="51" spans="1:11">
      <c r="A51" s="39">
        <v>49</v>
      </c>
      <c r="B51" s="10" t="s">
        <v>1344</v>
      </c>
      <c r="C51" s="79" t="s">
        <v>985</v>
      </c>
      <c r="D51" s="79" t="s">
        <v>572</v>
      </c>
      <c r="E51" s="23">
        <v>8</v>
      </c>
      <c r="F51" s="23">
        <v>8</v>
      </c>
      <c r="G51" s="23">
        <v>8</v>
      </c>
      <c r="H51" s="23">
        <v>8</v>
      </c>
      <c r="I51" s="23"/>
      <c r="J51" s="64"/>
      <c r="K51" s="43"/>
    </row>
    <row r="52" spans="1:11">
      <c r="A52" s="39">
        <v>50</v>
      </c>
      <c r="B52" s="10" t="s">
        <v>1344</v>
      </c>
      <c r="C52" s="79" t="s">
        <v>2876</v>
      </c>
      <c r="D52" s="79" t="s">
        <v>573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43"/>
    </row>
    <row r="53" spans="1:11">
      <c r="A53" s="39">
        <v>51</v>
      </c>
      <c r="B53" s="10" t="s">
        <v>1343</v>
      </c>
      <c r="C53" s="79" t="s">
        <v>19</v>
      </c>
      <c r="D53" s="79" t="s">
        <v>574</v>
      </c>
      <c r="E53" s="23"/>
      <c r="F53" s="23"/>
      <c r="G53" s="23"/>
      <c r="H53" s="23">
        <v>1</v>
      </c>
      <c r="I53" s="23"/>
      <c r="J53" s="64"/>
      <c r="K53" s="43"/>
    </row>
    <row r="54" spans="1:11">
      <c r="A54" s="39">
        <v>52</v>
      </c>
      <c r="B54" s="10" t="s">
        <v>1343</v>
      </c>
      <c r="C54" s="79" t="s">
        <v>20</v>
      </c>
      <c r="D54" s="79" t="s">
        <v>575</v>
      </c>
      <c r="E54" s="23"/>
      <c r="F54" s="23"/>
      <c r="G54" s="23"/>
      <c r="H54" s="23">
        <v>1</v>
      </c>
      <c r="I54" s="23"/>
      <c r="J54" s="64"/>
      <c r="K54" s="43"/>
    </row>
    <row r="55" spans="1:11">
      <c r="A55" s="39">
        <v>53</v>
      </c>
      <c r="B55" s="10" t="s">
        <v>1343</v>
      </c>
      <c r="C55" s="79" t="s">
        <v>21</v>
      </c>
      <c r="D55" s="79" t="s">
        <v>576</v>
      </c>
      <c r="E55" s="23"/>
      <c r="F55" s="23"/>
      <c r="G55" s="23"/>
      <c r="H55" s="23">
        <v>1</v>
      </c>
      <c r="I55" s="23"/>
      <c r="J55" s="64"/>
      <c r="K55" s="43"/>
    </row>
    <row r="56" spans="1:11">
      <c r="A56" s="39">
        <v>54</v>
      </c>
      <c r="B56" s="10" t="s">
        <v>1341</v>
      </c>
      <c r="C56" s="79" t="s">
        <v>22</v>
      </c>
      <c r="D56" s="79" t="s">
        <v>577</v>
      </c>
      <c r="E56" s="23"/>
      <c r="F56" s="23"/>
      <c r="G56" s="23"/>
      <c r="H56" s="23"/>
      <c r="I56" s="23"/>
      <c r="J56" s="64"/>
      <c r="K56" s="43"/>
    </row>
    <row r="57" spans="1:11" ht="27">
      <c r="A57" s="39">
        <v>55</v>
      </c>
      <c r="B57" s="32" t="s">
        <v>1972</v>
      </c>
      <c r="C57" s="88" t="s">
        <v>1975</v>
      </c>
      <c r="D57" s="88" t="s">
        <v>1976</v>
      </c>
      <c r="E57" s="33">
        <v>2</v>
      </c>
      <c r="F57" s="33"/>
      <c r="G57" s="33">
        <v>3</v>
      </c>
      <c r="H57" s="33"/>
      <c r="I57" s="33"/>
      <c r="J57" s="68"/>
      <c r="K57" s="60"/>
    </row>
    <row r="58" spans="1:11">
      <c r="A58" s="39">
        <v>56</v>
      </c>
      <c r="B58" s="10" t="s">
        <v>2476</v>
      </c>
      <c r="C58" s="79" t="s">
        <v>2819</v>
      </c>
      <c r="D58" s="79" t="s">
        <v>2820</v>
      </c>
      <c r="E58" s="23"/>
      <c r="F58" s="23"/>
      <c r="G58" s="23"/>
      <c r="H58" s="23"/>
      <c r="I58" s="23"/>
      <c r="J58" s="64">
        <v>1.4</v>
      </c>
      <c r="K58" s="36"/>
    </row>
    <row r="59" spans="1:11">
      <c r="A59" s="39">
        <v>57</v>
      </c>
      <c r="B59" s="10" t="s">
        <v>1957</v>
      </c>
      <c r="C59" s="79" t="s">
        <v>2137</v>
      </c>
      <c r="D59" s="79" t="s">
        <v>5270</v>
      </c>
      <c r="E59" s="23"/>
      <c r="F59" s="23"/>
      <c r="G59" s="23"/>
      <c r="H59" s="23"/>
      <c r="I59" s="23"/>
      <c r="J59" s="64">
        <v>1.3</v>
      </c>
      <c r="K59" s="43"/>
    </row>
    <row r="60" spans="1:11">
      <c r="A60" s="39">
        <v>58</v>
      </c>
      <c r="B60" s="10" t="s">
        <v>524</v>
      </c>
      <c r="C60" s="79" t="s">
        <v>3601</v>
      </c>
      <c r="D60" s="79" t="s">
        <v>3774</v>
      </c>
      <c r="E60" s="23"/>
      <c r="F60" s="23"/>
      <c r="G60" s="23"/>
      <c r="H60" s="23"/>
      <c r="I60" s="23"/>
      <c r="J60" s="64">
        <v>2</v>
      </c>
      <c r="K60" s="36"/>
    </row>
    <row r="61" spans="1:11">
      <c r="A61" s="39">
        <v>59</v>
      </c>
      <c r="B61" s="10" t="s">
        <v>4209</v>
      </c>
      <c r="C61" s="79" t="s">
        <v>3599</v>
      </c>
      <c r="D61" s="79" t="s">
        <v>4370</v>
      </c>
      <c r="E61" s="23"/>
      <c r="F61" s="23"/>
      <c r="G61" s="23"/>
      <c r="H61" s="23"/>
      <c r="I61" s="23"/>
      <c r="J61" s="64">
        <v>2</v>
      </c>
      <c r="K61" s="36"/>
    </row>
    <row r="62" spans="1:11">
      <c r="A62" s="39">
        <v>60</v>
      </c>
      <c r="B62" s="10" t="s">
        <v>3403</v>
      </c>
      <c r="C62" s="79" t="s">
        <v>4048</v>
      </c>
      <c r="D62" s="79" t="s">
        <v>3393</v>
      </c>
      <c r="E62" s="23"/>
      <c r="F62" s="23"/>
      <c r="G62" s="23"/>
      <c r="H62" s="23"/>
      <c r="I62" s="23"/>
      <c r="J62" s="64">
        <v>2</v>
      </c>
      <c r="K62" s="36"/>
    </row>
    <row r="63" spans="1:11">
      <c r="A63" s="39">
        <v>61</v>
      </c>
      <c r="B63" s="10" t="s">
        <v>1302</v>
      </c>
      <c r="C63" s="79" t="s">
        <v>23</v>
      </c>
      <c r="D63" s="79" t="s">
        <v>2036</v>
      </c>
      <c r="E63" s="23"/>
      <c r="F63" s="23"/>
      <c r="G63" s="23"/>
      <c r="H63" s="23"/>
      <c r="I63" s="23"/>
      <c r="J63" s="64"/>
      <c r="K63" s="43"/>
    </row>
    <row r="64" spans="1:11">
      <c r="A64" s="39">
        <v>62</v>
      </c>
      <c r="B64" s="10" t="s">
        <v>1347</v>
      </c>
      <c r="C64" s="79" t="s">
        <v>1831</v>
      </c>
      <c r="D64" s="79" t="s">
        <v>1847</v>
      </c>
      <c r="E64" s="23"/>
      <c r="F64" s="23">
        <v>2</v>
      </c>
      <c r="G64" s="23"/>
      <c r="H64" s="23"/>
      <c r="I64" s="23"/>
      <c r="J64" s="64"/>
      <c r="K64" s="43"/>
    </row>
    <row r="65" spans="1:11">
      <c r="A65" s="39">
        <v>63</v>
      </c>
      <c r="B65" s="10" t="s">
        <v>1347</v>
      </c>
      <c r="C65" s="79" t="s">
        <v>1832</v>
      </c>
      <c r="D65" s="79" t="s">
        <v>1848</v>
      </c>
      <c r="E65" s="23"/>
      <c r="F65" s="23"/>
      <c r="G65" s="23"/>
      <c r="H65" s="23">
        <v>1</v>
      </c>
      <c r="I65" s="23"/>
      <c r="J65" s="64"/>
      <c r="K65" s="43"/>
    </row>
    <row r="66" spans="1:11">
      <c r="A66" s="39">
        <v>64</v>
      </c>
      <c r="B66" s="10" t="s">
        <v>1347</v>
      </c>
      <c r="C66" s="79" t="s">
        <v>1833</v>
      </c>
      <c r="D66" s="79" t="s">
        <v>1849</v>
      </c>
      <c r="E66" s="23">
        <v>2</v>
      </c>
      <c r="F66" s="23"/>
      <c r="G66" s="23"/>
      <c r="H66" s="23"/>
      <c r="I66" s="23"/>
      <c r="J66" s="64"/>
      <c r="K66" s="43"/>
    </row>
    <row r="67" spans="1:11">
      <c r="A67" s="39">
        <v>65</v>
      </c>
      <c r="B67" s="10" t="s">
        <v>1347</v>
      </c>
      <c r="C67" s="79" t="s">
        <v>1830</v>
      </c>
      <c r="D67" s="79" t="s">
        <v>1846</v>
      </c>
      <c r="E67" s="23">
        <v>2</v>
      </c>
      <c r="F67" s="23"/>
      <c r="G67" s="23"/>
      <c r="H67" s="23"/>
      <c r="I67" s="23"/>
      <c r="J67" s="64"/>
      <c r="K67" s="43"/>
    </row>
    <row r="68" spans="1:11">
      <c r="A68" s="39">
        <v>66</v>
      </c>
      <c r="B68" s="10" t="s">
        <v>1347</v>
      </c>
      <c r="C68" s="79" t="s">
        <v>1829</v>
      </c>
      <c r="D68" s="79" t="s">
        <v>1845</v>
      </c>
      <c r="E68" s="23"/>
      <c r="F68" s="23"/>
      <c r="G68" s="23"/>
      <c r="H68" s="23">
        <v>2</v>
      </c>
      <c r="I68" s="23"/>
      <c r="J68" s="64"/>
      <c r="K68" s="43"/>
    </row>
    <row r="69" spans="1:11">
      <c r="A69" s="39">
        <v>67</v>
      </c>
      <c r="B69" s="10" t="s">
        <v>524</v>
      </c>
      <c r="C69" s="79" t="s">
        <v>3622</v>
      </c>
      <c r="D69" s="79" t="s">
        <v>3623</v>
      </c>
      <c r="E69" s="23"/>
      <c r="F69" s="23"/>
      <c r="G69" s="23"/>
      <c r="H69" s="23"/>
      <c r="I69" s="23"/>
      <c r="J69" s="64">
        <v>2</v>
      </c>
      <c r="K69" s="36"/>
    </row>
    <row r="70" spans="1:11">
      <c r="A70" s="39">
        <v>68</v>
      </c>
      <c r="B70" s="81" t="s">
        <v>3889</v>
      </c>
      <c r="C70" s="82" t="s">
        <v>4438</v>
      </c>
      <c r="D70" s="82" t="s">
        <v>4439</v>
      </c>
      <c r="E70" s="23"/>
      <c r="F70" s="23"/>
      <c r="G70" s="23">
        <v>1</v>
      </c>
      <c r="H70" s="23"/>
      <c r="I70" s="23"/>
      <c r="J70" s="64"/>
      <c r="K70" s="61"/>
    </row>
    <row r="71" spans="1:11">
      <c r="A71" s="39">
        <v>69</v>
      </c>
      <c r="B71" s="10" t="s">
        <v>1341</v>
      </c>
      <c r="C71" s="79" t="s">
        <v>26</v>
      </c>
      <c r="D71" s="79" t="s">
        <v>2041</v>
      </c>
      <c r="E71" s="23"/>
      <c r="F71" s="23"/>
      <c r="G71" s="23"/>
      <c r="H71" s="23"/>
      <c r="I71" s="23"/>
      <c r="J71" s="64"/>
      <c r="K71" s="43"/>
    </row>
    <row r="72" spans="1:11">
      <c r="A72" s="39">
        <v>70</v>
      </c>
      <c r="B72" s="10" t="s">
        <v>2486</v>
      </c>
      <c r="C72" s="79" t="s">
        <v>2831</v>
      </c>
      <c r="D72" s="79" t="s">
        <v>2832</v>
      </c>
      <c r="E72" s="23"/>
      <c r="F72" s="23"/>
      <c r="G72" s="23"/>
      <c r="H72" s="23"/>
      <c r="I72" s="23"/>
      <c r="J72" s="64">
        <v>1.4</v>
      </c>
      <c r="K72" s="36"/>
    </row>
    <row r="73" spans="1:11" ht="27">
      <c r="A73" s="39">
        <v>71</v>
      </c>
      <c r="B73" s="10" t="s">
        <v>1341</v>
      </c>
      <c r="C73" s="79" t="s">
        <v>27</v>
      </c>
      <c r="D73" s="79" t="s">
        <v>580</v>
      </c>
      <c r="E73" s="23">
        <v>2</v>
      </c>
      <c r="F73" s="23">
        <v>2</v>
      </c>
      <c r="G73" s="23">
        <v>2</v>
      </c>
      <c r="H73" s="23">
        <v>2</v>
      </c>
      <c r="I73" s="23"/>
      <c r="J73" s="64"/>
      <c r="K73" s="43"/>
    </row>
    <row r="74" spans="1:11">
      <c r="A74" s="39">
        <v>72</v>
      </c>
      <c r="B74" s="10" t="s">
        <v>508</v>
      </c>
      <c r="C74" s="79" t="s">
        <v>4367</v>
      </c>
      <c r="D74" s="79" t="s">
        <v>3572</v>
      </c>
      <c r="E74" s="23"/>
      <c r="F74" s="23"/>
      <c r="G74" s="23"/>
      <c r="H74" s="23"/>
      <c r="I74" s="23"/>
      <c r="J74" s="64">
        <v>2</v>
      </c>
      <c r="K74" s="36"/>
    </row>
    <row r="75" spans="1:11">
      <c r="A75" s="39">
        <v>73</v>
      </c>
      <c r="B75" s="10" t="s">
        <v>3403</v>
      </c>
      <c r="C75" s="79" t="s">
        <v>4049</v>
      </c>
      <c r="D75" s="79" t="s">
        <v>3634</v>
      </c>
      <c r="E75" s="23"/>
      <c r="F75" s="23"/>
      <c r="G75" s="23"/>
      <c r="H75" s="23"/>
      <c r="I75" s="23"/>
      <c r="J75" s="64">
        <v>2</v>
      </c>
      <c r="K75" s="36"/>
    </row>
    <row r="76" spans="1:11">
      <c r="A76" s="39">
        <v>74</v>
      </c>
      <c r="B76" s="10" t="s">
        <v>3403</v>
      </c>
      <c r="C76" s="79" t="s">
        <v>4050</v>
      </c>
      <c r="D76" s="79" t="s">
        <v>3634</v>
      </c>
      <c r="E76" s="23"/>
      <c r="F76" s="23"/>
      <c r="G76" s="23"/>
      <c r="H76" s="23"/>
      <c r="I76" s="23"/>
      <c r="J76" s="64">
        <v>2</v>
      </c>
      <c r="K76" s="36"/>
    </row>
    <row r="77" spans="1:11">
      <c r="A77" s="39">
        <v>75</v>
      </c>
      <c r="B77" s="10" t="s">
        <v>3403</v>
      </c>
      <c r="C77" s="79" t="s">
        <v>3637</v>
      </c>
      <c r="D77" s="79" t="s">
        <v>3634</v>
      </c>
      <c r="E77" s="23"/>
      <c r="F77" s="23"/>
      <c r="G77" s="23"/>
      <c r="H77" s="23"/>
      <c r="I77" s="23"/>
      <c r="J77" s="64">
        <v>2</v>
      </c>
      <c r="K77" s="36"/>
    </row>
    <row r="78" spans="1:11">
      <c r="A78" s="39">
        <v>76</v>
      </c>
      <c r="B78" s="10" t="s">
        <v>3403</v>
      </c>
      <c r="C78" s="79" t="s">
        <v>4051</v>
      </c>
      <c r="D78" s="79" t="s">
        <v>3634</v>
      </c>
      <c r="E78" s="23"/>
      <c r="F78" s="23"/>
      <c r="G78" s="23"/>
      <c r="H78" s="23"/>
      <c r="I78" s="23"/>
      <c r="J78" s="64">
        <v>2</v>
      </c>
      <c r="K78" s="36"/>
    </row>
    <row r="79" spans="1:11">
      <c r="A79" s="39">
        <v>77</v>
      </c>
      <c r="B79" s="10" t="s">
        <v>3403</v>
      </c>
      <c r="C79" s="79" t="s">
        <v>4052</v>
      </c>
      <c r="D79" s="79" t="s">
        <v>3634</v>
      </c>
      <c r="E79" s="23"/>
      <c r="F79" s="23"/>
      <c r="G79" s="23"/>
      <c r="H79" s="23"/>
      <c r="I79" s="23"/>
      <c r="J79" s="64">
        <v>2</v>
      </c>
      <c r="K79" s="36"/>
    </row>
    <row r="80" spans="1:11">
      <c r="A80" s="39">
        <v>78</v>
      </c>
      <c r="B80" s="10" t="s">
        <v>3403</v>
      </c>
      <c r="C80" s="79" t="s">
        <v>3638</v>
      </c>
      <c r="D80" s="79" t="s">
        <v>3634</v>
      </c>
      <c r="E80" s="23"/>
      <c r="F80" s="23"/>
      <c r="G80" s="23"/>
      <c r="H80" s="23"/>
      <c r="I80" s="23"/>
      <c r="J80" s="64">
        <v>2</v>
      </c>
      <c r="K80" s="36"/>
    </row>
    <row r="81" spans="1:11">
      <c r="A81" s="39">
        <v>79</v>
      </c>
      <c r="B81" s="10" t="s">
        <v>1344</v>
      </c>
      <c r="C81" s="79" t="s">
        <v>986</v>
      </c>
      <c r="D81" s="79" t="s">
        <v>582</v>
      </c>
      <c r="E81" s="23">
        <v>6</v>
      </c>
      <c r="F81" s="23">
        <v>6</v>
      </c>
      <c r="G81" s="23">
        <v>6</v>
      </c>
      <c r="H81" s="23">
        <v>6</v>
      </c>
      <c r="I81" s="23"/>
      <c r="J81" s="64"/>
      <c r="K81" s="43"/>
    </row>
    <row r="82" spans="1:11">
      <c r="A82" s="39">
        <v>80</v>
      </c>
      <c r="B82" s="10" t="s">
        <v>1341</v>
      </c>
      <c r="C82" s="79" t="s">
        <v>987</v>
      </c>
      <c r="D82" s="79" t="s">
        <v>583</v>
      </c>
      <c r="E82" s="23"/>
      <c r="F82" s="23"/>
      <c r="G82" s="23"/>
      <c r="H82" s="23"/>
      <c r="I82" s="23"/>
      <c r="J82" s="64"/>
      <c r="K82" s="43"/>
    </row>
    <row r="83" spans="1:11">
      <c r="A83" s="39">
        <v>81</v>
      </c>
      <c r="B83" s="10" t="s">
        <v>1343</v>
      </c>
      <c r="C83" s="79" t="s">
        <v>31</v>
      </c>
      <c r="D83" s="79" t="s">
        <v>584</v>
      </c>
      <c r="E83" s="23"/>
      <c r="F83" s="23">
        <v>1</v>
      </c>
      <c r="G83" s="23"/>
      <c r="H83" s="23"/>
      <c r="I83" s="23"/>
      <c r="J83" s="64"/>
      <c r="K83" s="43"/>
    </row>
    <row r="84" spans="1:11">
      <c r="A84" s="39">
        <v>82</v>
      </c>
      <c r="B84" s="10" t="s">
        <v>1343</v>
      </c>
      <c r="C84" s="79" t="s">
        <v>32</v>
      </c>
      <c r="D84" s="79" t="s">
        <v>585</v>
      </c>
      <c r="E84" s="23"/>
      <c r="F84" s="23">
        <v>1</v>
      </c>
      <c r="G84" s="23"/>
      <c r="H84" s="23"/>
      <c r="I84" s="23"/>
      <c r="J84" s="64"/>
      <c r="K84" s="43"/>
    </row>
    <row r="85" spans="1:11">
      <c r="A85" s="39">
        <v>83</v>
      </c>
      <c r="B85" s="10" t="s">
        <v>1343</v>
      </c>
      <c r="C85" s="79" t="s">
        <v>33</v>
      </c>
      <c r="D85" s="79" t="s">
        <v>586</v>
      </c>
      <c r="E85" s="23"/>
      <c r="F85" s="23">
        <v>1</v>
      </c>
      <c r="G85" s="23"/>
      <c r="H85" s="23"/>
      <c r="I85" s="23"/>
      <c r="J85" s="64"/>
      <c r="K85" s="43"/>
    </row>
    <row r="86" spans="1:11">
      <c r="A86" s="39">
        <v>84</v>
      </c>
      <c r="B86" s="10" t="s">
        <v>1957</v>
      </c>
      <c r="C86" s="79" t="s">
        <v>2143</v>
      </c>
      <c r="D86" s="79" t="s">
        <v>5270</v>
      </c>
      <c r="E86" s="23"/>
      <c r="F86" s="23"/>
      <c r="G86" s="23"/>
      <c r="H86" s="23"/>
      <c r="I86" s="23"/>
      <c r="J86" s="64">
        <v>1.3</v>
      </c>
      <c r="K86" s="43"/>
    </row>
    <row r="87" spans="1:11">
      <c r="A87" s="39">
        <v>85</v>
      </c>
      <c r="B87" s="10" t="s">
        <v>2511</v>
      </c>
      <c r="C87" s="79" t="s">
        <v>2512</v>
      </c>
      <c r="D87" s="79" t="s">
        <v>2513</v>
      </c>
      <c r="E87" s="23"/>
      <c r="F87" s="23"/>
      <c r="G87" s="23"/>
      <c r="H87" s="23"/>
      <c r="I87" s="23"/>
      <c r="J87" s="64">
        <v>1.4</v>
      </c>
      <c r="K87" s="36"/>
    </row>
    <row r="88" spans="1:11">
      <c r="A88" s="39">
        <v>86</v>
      </c>
      <c r="B88" s="10" t="s">
        <v>2481</v>
      </c>
      <c r="C88" s="87" t="s">
        <v>2850</v>
      </c>
      <c r="D88" s="79" t="s">
        <v>2851</v>
      </c>
      <c r="E88" s="23"/>
      <c r="F88" s="23"/>
      <c r="G88" s="23"/>
      <c r="H88" s="23"/>
      <c r="I88" s="23"/>
      <c r="J88" s="64">
        <v>1.4</v>
      </c>
      <c r="K88" s="36"/>
    </row>
    <row r="89" spans="1:11">
      <c r="A89" s="39">
        <v>87</v>
      </c>
      <c r="B89" s="10" t="s">
        <v>525</v>
      </c>
      <c r="C89" s="79" t="s">
        <v>3522</v>
      </c>
      <c r="D89" s="79" t="s">
        <v>4170</v>
      </c>
      <c r="E89" s="23"/>
      <c r="F89" s="23"/>
      <c r="G89" s="23"/>
      <c r="H89" s="23"/>
      <c r="I89" s="23"/>
      <c r="J89" s="64">
        <v>2</v>
      </c>
      <c r="K89" s="36"/>
    </row>
    <row r="90" spans="1:11">
      <c r="A90" s="39">
        <v>88</v>
      </c>
      <c r="B90" s="10" t="s">
        <v>2481</v>
      </c>
      <c r="C90" s="79" t="s">
        <v>2484</v>
      </c>
      <c r="D90" s="79" t="s">
        <v>2485</v>
      </c>
      <c r="E90" s="23"/>
      <c r="F90" s="23"/>
      <c r="G90" s="23"/>
      <c r="H90" s="23"/>
      <c r="I90" s="23"/>
      <c r="J90" s="64">
        <v>1.4</v>
      </c>
      <c r="K90" s="36"/>
    </row>
    <row r="91" spans="1:11">
      <c r="A91" s="39">
        <v>89</v>
      </c>
      <c r="B91" s="10" t="s">
        <v>1341</v>
      </c>
      <c r="C91" s="79" t="s">
        <v>1114</v>
      </c>
      <c r="D91" s="79" t="s">
        <v>587</v>
      </c>
      <c r="E91" s="23"/>
      <c r="F91" s="23"/>
      <c r="G91" s="23"/>
      <c r="H91" s="23"/>
      <c r="I91" s="23"/>
      <c r="J91" s="64"/>
      <c r="K91" s="43"/>
    </row>
    <row r="92" spans="1:11">
      <c r="A92" s="39">
        <v>90</v>
      </c>
      <c r="B92" s="10" t="s">
        <v>524</v>
      </c>
      <c r="C92" s="79" t="s">
        <v>3610</v>
      </c>
      <c r="D92" s="79" t="s">
        <v>3789</v>
      </c>
      <c r="E92" s="23"/>
      <c r="F92" s="23"/>
      <c r="G92" s="23"/>
      <c r="H92" s="23"/>
      <c r="I92" s="23"/>
      <c r="J92" s="64">
        <v>2</v>
      </c>
      <c r="K92" s="36"/>
    </row>
    <row r="93" spans="1:11">
      <c r="A93" s="39">
        <v>91</v>
      </c>
      <c r="B93" s="10" t="s">
        <v>4209</v>
      </c>
      <c r="C93" s="79" t="s">
        <v>3792</v>
      </c>
      <c r="D93" s="79" t="s">
        <v>3789</v>
      </c>
      <c r="E93" s="23"/>
      <c r="F93" s="23"/>
      <c r="G93" s="23"/>
      <c r="H93" s="23"/>
      <c r="I93" s="23"/>
      <c r="J93" s="64">
        <v>2</v>
      </c>
      <c r="K93" s="36"/>
    </row>
    <row r="94" spans="1:11">
      <c r="A94" s="39">
        <v>92</v>
      </c>
      <c r="B94" s="10" t="s">
        <v>524</v>
      </c>
      <c r="C94" s="79" t="s">
        <v>3612</v>
      </c>
      <c r="D94" s="79" t="s">
        <v>3789</v>
      </c>
      <c r="E94" s="23"/>
      <c r="F94" s="23"/>
      <c r="G94" s="23"/>
      <c r="H94" s="23"/>
      <c r="I94" s="23"/>
      <c r="J94" s="64">
        <v>2</v>
      </c>
      <c r="K94" s="36"/>
    </row>
    <row r="95" spans="1:11">
      <c r="A95" s="39">
        <v>93</v>
      </c>
      <c r="B95" s="10" t="s">
        <v>1341</v>
      </c>
      <c r="C95" s="79" t="s">
        <v>1115</v>
      </c>
      <c r="D95" s="79" t="s">
        <v>583</v>
      </c>
      <c r="E95" s="23"/>
      <c r="F95" s="23"/>
      <c r="G95" s="23"/>
      <c r="H95" s="23"/>
      <c r="I95" s="23"/>
      <c r="J95" s="64"/>
      <c r="K95" s="43"/>
    </row>
    <row r="96" spans="1:11">
      <c r="A96" s="39">
        <v>94</v>
      </c>
      <c r="B96" s="10" t="s">
        <v>1343</v>
      </c>
      <c r="C96" s="89" t="s">
        <v>36</v>
      </c>
      <c r="D96" s="89" t="s">
        <v>588</v>
      </c>
      <c r="E96" s="25">
        <v>1</v>
      </c>
      <c r="F96" s="25"/>
      <c r="G96" s="25">
        <v>1</v>
      </c>
      <c r="H96" s="25">
        <v>1</v>
      </c>
      <c r="I96" s="25">
        <v>20</v>
      </c>
      <c r="J96" s="65"/>
      <c r="K96" s="43"/>
    </row>
    <row r="97" spans="1:11">
      <c r="A97" s="39">
        <v>95</v>
      </c>
      <c r="B97" s="10" t="s">
        <v>1341</v>
      </c>
      <c r="C97" s="79" t="s">
        <v>37</v>
      </c>
      <c r="D97" s="79" t="s">
        <v>589</v>
      </c>
      <c r="E97" s="23"/>
      <c r="F97" s="23"/>
      <c r="G97" s="23"/>
      <c r="H97" s="23"/>
      <c r="I97" s="23"/>
      <c r="J97" s="64"/>
      <c r="K97" s="43"/>
    </row>
    <row r="98" spans="1:11">
      <c r="A98" s="39">
        <v>96</v>
      </c>
      <c r="B98" s="10" t="s">
        <v>4176</v>
      </c>
      <c r="C98" s="79" t="s">
        <v>3529</v>
      </c>
      <c r="D98" s="79" t="s">
        <v>4177</v>
      </c>
      <c r="E98" s="23"/>
      <c r="F98" s="23"/>
      <c r="G98" s="23"/>
      <c r="H98" s="23"/>
      <c r="I98" s="23"/>
      <c r="J98" s="64">
        <v>2</v>
      </c>
      <c r="K98" s="36"/>
    </row>
    <row r="99" spans="1:11">
      <c r="A99" s="39">
        <v>97</v>
      </c>
      <c r="B99" s="10" t="s">
        <v>1341</v>
      </c>
      <c r="C99" s="79" t="s">
        <v>1116</v>
      </c>
      <c r="D99" s="79" t="s">
        <v>590</v>
      </c>
      <c r="E99" s="23"/>
      <c r="F99" s="23"/>
      <c r="G99" s="23"/>
      <c r="H99" s="23"/>
      <c r="I99" s="23"/>
      <c r="J99" s="64"/>
      <c r="K99" s="43"/>
    </row>
    <row r="100" spans="1:11">
      <c r="A100" s="39">
        <v>98</v>
      </c>
      <c r="B100" s="10" t="s">
        <v>1344</v>
      </c>
      <c r="C100" s="79" t="s">
        <v>39</v>
      </c>
      <c r="D100" s="79" t="s">
        <v>591</v>
      </c>
      <c r="E100" s="23">
        <v>7</v>
      </c>
      <c r="F100" s="23">
        <v>7</v>
      </c>
      <c r="G100" s="23">
        <v>7</v>
      </c>
      <c r="H100" s="23">
        <v>7</v>
      </c>
      <c r="I100" s="23"/>
      <c r="J100" s="64"/>
      <c r="K100" s="43"/>
    </row>
    <row r="101" spans="1:11">
      <c r="A101" s="39">
        <v>99</v>
      </c>
      <c r="B101" s="10" t="s">
        <v>1343</v>
      </c>
      <c r="C101" s="79" t="s">
        <v>40</v>
      </c>
      <c r="D101" s="79" t="s">
        <v>592</v>
      </c>
      <c r="E101" s="23"/>
      <c r="F101" s="23"/>
      <c r="G101" s="23">
        <v>1</v>
      </c>
      <c r="H101" s="23"/>
      <c r="I101" s="23"/>
      <c r="J101" s="64"/>
      <c r="K101" s="43"/>
    </row>
    <row r="102" spans="1:11">
      <c r="A102" s="39">
        <v>100</v>
      </c>
      <c r="B102" s="10" t="s">
        <v>2511</v>
      </c>
      <c r="C102" s="79" t="s">
        <v>2787</v>
      </c>
      <c r="D102" s="79" t="s">
        <v>2788</v>
      </c>
      <c r="E102" s="23">
        <v>1</v>
      </c>
      <c r="F102" s="23">
        <v>1</v>
      </c>
      <c r="G102" s="23">
        <v>1</v>
      </c>
      <c r="H102" s="23">
        <v>1</v>
      </c>
      <c r="I102" s="23"/>
      <c r="J102" s="64">
        <v>1.4</v>
      </c>
      <c r="K102" s="36"/>
    </row>
    <row r="103" spans="1:11">
      <c r="A103" s="39">
        <v>101</v>
      </c>
      <c r="B103" s="12" t="s">
        <v>1355</v>
      </c>
      <c r="C103" s="96" t="s">
        <v>996</v>
      </c>
      <c r="D103" s="79" t="s">
        <v>594</v>
      </c>
      <c r="E103" s="25"/>
      <c r="F103" s="25"/>
      <c r="G103" s="25"/>
      <c r="H103" s="25"/>
      <c r="I103" s="25"/>
      <c r="J103" s="65"/>
      <c r="K103" s="43"/>
    </row>
    <row r="104" spans="1:11">
      <c r="A104" s="39">
        <v>102</v>
      </c>
      <c r="B104" s="12" t="s">
        <v>1355</v>
      </c>
      <c r="C104" s="96" t="s">
        <v>998</v>
      </c>
      <c r="D104" s="79" t="s">
        <v>1117</v>
      </c>
      <c r="E104" s="25"/>
      <c r="F104" s="25"/>
      <c r="G104" s="25"/>
      <c r="H104" s="25"/>
      <c r="I104" s="25"/>
      <c r="J104" s="65"/>
      <c r="K104" s="43"/>
    </row>
    <row r="105" spans="1:11">
      <c r="A105" s="39">
        <v>103</v>
      </c>
      <c r="B105" s="10" t="s">
        <v>1355</v>
      </c>
      <c r="C105" s="89" t="s">
        <v>41</v>
      </c>
      <c r="D105" s="89" t="s">
        <v>597</v>
      </c>
      <c r="E105" s="25"/>
      <c r="F105" s="25"/>
      <c r="G105" s="25"/>
      <c r="H105" s="25"/>
      <c r="I105" s="25"/>
      <c r="J105" s="65"/>
      <c r="K105" s="43"/>
    </row>
    <row r="106" spans="1:11">
      <c r="A106" s="39">
        <v>104</v>
      </c>
      <c r="B106" s="12" t="s">
        <v>1355</v>
      </c>
      <c r="C106" s="96" t="s">
        <v>42</v>
      </c>
      <c r="D106" s="79" t="s">
        <v>594</v>
      </c>
      <c r="E106" s="25"/>
      <c r="F106" s="25"/>
      <c r="G106" s="25"/>
      <c r="H106" s="25"/>
      <c r="I106" s="25"/>
      <c r="J106" s="65"/>
      <c r="K106" s="43"/>
    </row>
    <row r="107" spans="1:11" s="31" customFormat="1">
      <c r="A107" s="39">
        <v>105</v>
      </c>
      <c r="B107" s="12" t="s">
        <v>511</v>
      </c>
      <c r="C107" s="96" t="s">
        <v>43</v>
      </c>
      <c r="D107" s="79" t="s">
        <v>1117</v>
      </c>
      <c r="E107" s="25"/>
      <c r="F107" s="25"/>
      <c r="G107" s="25"/>
      <c r="H107" s="25"/>
      <c r="I107" s="25"/>
      <c r="J107" s="65"/>
      <c r="K107" s="43"/>
    </row>
    <row r="108" spans="1:11" s="31" customFormat="1">
      <c r="A108" s="39">
        <v>106</v>
      </c>
      <c r="B108" s="10" t="s">
        <v>1355</v>
      </c>
      <c r="C108" s="89" t="s">
        <v>44</v>
      </c>
      <c r="D108" s="89" t="s">
        <v>597</v>
      </c>
      <c r="E108" s="25"/>
      <c r="F108" s="25"/>
      <c r="G108" s="25"/>
      <c r="H108" s="25"/>
      <c r="I108" s="25"/>
      <c r="J108" s="65"/>
      <c r="K108" s="61"/>
    </row>
    <row r="109" spans="1:11" s="31" customFormat="1">
      <c r="A109" s="39">
        <v>107</v>
      </c>
      <c r="B109" s="10" t="s">
        <v>1302</v>
      </c>
      <c r="C109" s="79" t="s">
        <v>45</v>
      </c>
      <c r="D109" s="79" t="s">
        <v>600</v>
      </c>
      <c r="E109" s="23">
        <v>2</v>
      </c>
      <c r="F109" s="23">
        <v>4</v>
      </c>
      <c r="G109" s="23">
        <v>2</v>
      </c>
      <c r="H109" s="23">
        <v>4</v>
      </c>
      <c r="I109" s="23"/>
      <c r="J109" s="64"/>
      <c r="K109" s="61"/>
    </row>
    <row r="110" spans="1:11" s="31" customFormat="1">
      <c r="A110" s="39">
        <v>108</v>
      </c>
      <c r="B110" s="10" t="s">
        <v>2476</v>
      </c>
      <c r="C110" s="79" t="s">
        <v>2479</v>
      </c>
      <c r="D110" s="79" t="s">
        <v>2478</v>
      </c>
      <c r="E110" s="23"/>
      <c r="F110" s="23"/>
      <c r="G110" s="23"/>
      <c r="H110" s="23"/>
      <c r="I110" s="23"/>
      <c r="J110" s="64">
        <v>1.4</v>
      </c>
      <c r="K110" s="36"/>
    </row>
    <row r="111" spans="1:11" s="31" customFormat="1">
      <c r="A111" s="39">
        <v>109</v>
      </c>
      <c r="B111" s="10" t="s">
        <v>4196</v>
      </c>
      <c r="C111" s="79" t="s">
        <v>3571</v>
      </c>
      <c r="D111" s="79" t="s">
        <v>3572</v>
      </c>
      <c r="E111" s="23"/>
      <c r="F111" s="23"/>
      <c r="G111" s="23"/>
      <c r="H111" s="23"/>
      <c r="I111" s="23"/>
      <c r="J111" s="64">
        <v>2</v>
      </c>
      <c r="K111" s="36"/>
    </row>
    <row r="112" spans="1:11" s="31" customFormat="1">
      <c r="A112" s="39">
        <v>110</v>
      </c>
      <c r="B112" s="10" t="s">
        <v>1341</v>
      </c>
      <c r="C112" s="79" t="s">
        <v>46</v>
      </c>
      <c r="D112" s="79" t="s">
        <v>579</v>
      </c>
      <c r="E112" s="23"/>
      <c r="F112" s="23"/>
      <c r="G112" s="23"/>
      <c r="H112" s="23"/>
      <c r="I112" s="23"/>
      <c r="J112" s="64"/>
      <c r="K112" s="61"/>
    </row>
    <row r="113" spans="1:11" s="31" customFormat="1">
      <c r="A113" s="39">
        <v>111</v>
      </c>
      <c r="B113" s="10" t="s">
        <v>1957</v>
      </c>
      <c r="C113" s="79" t="s">
        <v>2142</v>
      </c>
      <c r="D113" s="79" t="s">
        <v>5270</v>
      </c>
      <c r="E113" s="23"/>
      <c r="F113" s="23"/>
      <c r="G113" s="23"/>
      <c r="H113" s="23"/>
      <c r="I113" s="23"/>
      <c r="J113" s="64">
        <v>1.3</v>
      </c>
      <c r="K113" s="43"/>
    </row>
    <row r="114" spans="1:11" s="31" customFormat="1">
      <c r="A114" s="39">
        <v>112</v>
      </c>
      <c r="B114" s="10" t="s">
        <v>1957</v>
      </c>
      <c r="C114" s="79" t="s">
        <v>2149</v>
      </c>
      <c r="D114" s="79" t="s">
        <v>5270</v>
      </c>
      <c r="E114" s="23"/>
      <c r="F114" s="23"/>
      <c r="G114" s="23"/>
      <c r="H114" s="23"/>
      <c r="I114" s="23"/>
      <c r="J114" s="64">
        <v>1.3</v>
      </c>
      <c r="K114" s="43"/>
    </row>
    <row r="115" spans="1:11" s="31" customFormat="1">
      <c r="A115" s="39">
        <v>113</v>
      </c>
      <c r="B115" s="81" t="s">
        <v>3403</v>
      </c>
      <c r="C115" s="82" t="s">
        <v>3885</v>
      </c>
      <c r="D115" s="82" t="s">
        <v>3921</v>
      </c>
      <c r="E115" s="23"/>
      <c r="F115" s="23"/>
      <c r="G115" s="23"/>
      <c r="H115" s="23"/>
      <c r="I115" s="23"/>
      <c r="J115" s="64"/>
      <c r="K115" s="43"/>
    </row>
    <row r="116" spans="1:11" s="31" customFormat="1">
      <c r="A116" s="39">
        <v>114</v>
      </c>
      <c r="B116" s="10" t="s">
        <v>1344</v>
      </c>
      <c r="C116" s="89" t="s">
        <v>48</v>
      </c>
      <c r="D116" s="89" t="s">
        <v>601</v>
      </c>
      <c r="E116" s="25">
        <v>2</v>
      </c>
      <c r="F116" s="25">
        <v>2</v>
      </c>
      <c r="G116" s="25">
        <v>2</v>
      </c>
      <c r="H116" s="25">
        <v>2</v>
      </c>
      <c r="I116" s="25"/>
      <c r="J116" s="65"/>
      <c r="K116" s="43"/>
    </row>
    <row r="117" spans="1:11" s="31" customFormat="1">
      <c r="A117" s="39">
        <v>115</v>
      </c>
      <c r="B117" s="10" t="s">
        <v>1356</v>
      </c>
      <c r="C117" s="89" t="s">
        <v>49</v>
      </c>
      <c r="D117" s="89" t="s">
        <v>603</v>
      </c>
      <c r="E117" s="25"/>
      <c r="F117" s="25"/>
      <c r="G117" s="25"/>
      <c r="H117" s="25"/>
      <c r="I117" s="25"/>
      <c r="J117" s="65"/>
      <c r="K117" s="43"/>
    </row>
    <row r="118" spans="1:11" s="31" customFormat="1">
      <c r="A118" s="39">
        <v>116</v>
      </c>
      <c r="B118" s="10" t="s">
        <v>2469</v>
      </c>
      <c r="C118" s="79" t="s">
        <v>2817</v>
      </c>
      <c r="D118" s="79" t="s">
        <v>2818</v>
      </c>
      <c r="E118" s="23"/>
      <c r="F118" s="23"/>
      <c r="G118" s="23"/>
      <c r="H118" s="23"/>
      <c r="I118" s="23"/>
      <c r="J118" s="64">
        <v>1.4</v>
      </c>
      <c r="K118" s="36"/>
    </row>
    <row r="119" spans="1:11" s="31" customFormat="1">
      <c r="A119" s="39">
        <v>117</v>
      </c>
      <c r="B119" s="10" t="s">
        <v>1343</v>
      </c>
      <c r="C119" s="89" t="s">
        <v>50</v>
      </c>
      <c r="D119" s="89" t="s">
        <v>605</v>
      </c>
      <c r="E119" s="25"/>
      <c r="F119" s="25">
        <v>1</v>
      </c>
      <c r="G119" s="25"/>
      <c r="H119" s="25">
        <v>3</v>
      </c>
      <c r="I119" s="25"/>
      <c r="J119" s="65"/>
      <c r="K119" s="43"/>
    </row>
    <row r="120" spans="1:11" s="31" customFormat="1">
      <c r="A120" s="39">
        <v>118</v>
      </c>
      <c r="B120" s="10" t="s">
        <v>1302</v>
      </c>
      <c r="C120" s="79" t="s">
        <v>5060</v>
      </c>
      <c r="D120" s="79" t="s">
        <v>607</v>
      </c>
      <c r="E120" s="23"/>
      <c r="F120" s="23"/>
      <c r="G120" s="23"/>
      <c r="H120" s="23"/>
      <c r="I120" s="23"/>
      <c r="J120" s="64"/>
      <c r="K120" s="43"/>
    </row>
    <row r="121" spans="1:11" s="31" customFormat="1">
      <c r="A121" s="39">
        <v>119</v>
      </c>
      <c r="B121" s="10" t="s">
        <v>3403</v>
      </c>
      <c r="C121" s="79" t="s">
        <v>3824</v>
      </c>
      <c r="D121" s="79" t="s">
        <v>3393</v>
      </c>
      <c r="E121" s="23"/>
      <c r="F121" s="23"/>
      <c r="G121" s="23"/>
      <c r="H121" s="23"/>
      <c r="I121" s="23"/>
      <c r="J121" s="64">
        <v>2</v>
      </c>
      <c r="K121" s="36"/>
    </row>
    <row r="122" spans="1:11" s="31" customFormat="1">
      <c r="A122" s="39">
        <v>120</v>
      </c>
      <c r="B122" s="10" t="s">
        <v>1343</v>
      </c>
      <c r="C122" s="79" t="s">
        <v>51</v>
      </c>
      <c r="D122" s="79" t="s">
        <v>608</v>
      </c>
      <c r="E122" s="23">
        <v>1</v>
      </c>
      <c r="F122" s="23"/>
      <c r="G122" s="23"/>
      <c r="H122" s="23"/>
      <c r="I122" s="23"/>
      <c r="J122" s="64"/>
      <c r="K122" s="43"/>
    </row>
    <row r="123" spans="1:11" s="31" customFormat="1">
      <c r="A123" s="39">
        <v>121</v>
      </c>
      <c r="B123" s="10" t="s">
        <v>1341</v>
      </c>
      <c r="C123" s="79" t="s">
        <v>52</v>
      </c>
      <c r="D123" s="79" t="s">
        <v>577</v>
      </c>
      <c r="E123" s="23"/>
      <c r="F123" s="23"/>
      <c r="G123" s="23"/>
      <c r="H123" s="23"/>
      <c r="I123" s="23"/>
      <c r="J123" s="64"/>
      <c r="K123" s="43"/>
    </row>
    <row r="124" spans="1:11" s="31" customFormat="1">
      <c r="A124" s="39">
        <v>122</v>
      </c>
      <c r="B124" s="10" t="s">
        <v>1341</v>
      </c>
      <c r="C124" s="79" t="s">
        <v>1118</v>
      </c>
      <c r="D124" s="79" t="s">
        <v>1119</v>
      </c>
      <c r="E124" s="23">
        <v>2</v>
      </c>
      <c r="F124" s="23">
        <v>2</v>
      </c>
      <c r="G124" s="23">
        <v>2</v>
      </c>
      <c r="H124" s="23">
        <v>2</v>
      </c>
      <c r="I124" s="23"/>
      <c r="J124" s="64"/>
      <c r="K124" s="43"/>
    </row>
    <row r="125" spans="1:11" s="31" customFormat="1">
      <c r="A125" s="39">
        <v>123</v>
      </c>
      <c r="B125" s="10" t="s">
        <v>1341</v>
      </c>
      <c r="C125" s="79" t="s">
        <v>1120</v>
      </c>
      <c r="D125" s="79" t="s">
        <v>1121</v>
      </c>
      <c r="E125" s="23">
        <v>1</v>
      </c>
      <c r="F125" s="23">
        <v>1</v>
      </c>
      <c r="G125" s="23">
        <v>1</v>
      </c>
      <c r="H125" s="23">
        <v>1</v>
      </c>
      <c r="I125" s="23"/>
      <c r="J125" s="64"/>
      <c r="K125" s="43"/>
    </row>
    <row r="126" spans="1:11" s="31" customFormat="1">
      <c r="A126" s="39">
        <v>124</v>
      </c>
      <c r="B126" s="10" t="s">
        <v>1343</v>
      </c>
      <c r="C126" s="79" t="s">
        <v>55</v>
      </c>
      <c r="D126" s="79" t="s">
        <v>1122</v>
      </c>
      <c r="E126" s="23">
        <v>1</v>
      </c>
      <c r="F126" s="23"/>
      <c r="G126" s="23">
        <v>1</v>
      </c>
      <c r="H126" s="23"/>
      <c r="I126" s="23"/>
      <c r="J126" s="64"/>
      <c r="K126" s="43"/>
    </row>
    <row r="127" spans="1:11" s="31" customFormat="1">
      <c r="A127" s="39">
        <v>125</v>
      </c>
      <c r="B127" s="10" t="s">
        <v>1343</v>
      </c>
      <c r="C127" s="79" t="s">
        <v>56</v>
      </c>
      <c r="D127" s="79" t="s">
        <v>1123</v>
      </c>
      <c r="E127" s="23">
        <v>1</v>
      </c>
      <c r="F127" s="23"/>
      <c r="G127" s="23">
        <v>1</v>
      </c>
      <c r="H127" s="23"/>
      <c r="I127" s="23"/>
      <c r="J127" s="64"/>
      <c r="K127" s="43"/>
    </row>
    <row r="128" spans="1:11" s="31" customFormat="1">
      <c r="A128" s="39">
        <v>126</v>
      </c>
      <c r="B128" s="10" t="s">
        <v>1343</v>
      </c>
      <c r="C128" s="79" t="s">
        <v>57</v>
      </c>
      <c r="D128" s="79" t="s">
        <v>1124</v>
      </c>
      <c r="E128" s="23">
        <v>1</v>
      </c>
      <c r="F128" s="23"/>
      <c r="G128" s="23">
        <v>1</v>
      </c>
      <c r="H128" s="23"/>
      <c r="I128" s="23"/>
      <c r="J128" s="64"/>
      <c r="K128" s="43"/>
    </row>
    <row r="129" spans="1:11" s="31" customFormat="1">
      <c r="A129" s="39">
        <v>127</v>
      </c>
      <c r="B129" s="10" t="s">
        <v>1360</v>
      </c>
      <c r="C129" s="89" t="s">
        <v>58</v>
      </c>
      <c r="D129" s="89" t="s">
        <v>614</v>
      </c>
      <c r="E129" s="25"/>
      <c r="F129" s="25">
        <v>1</v>
      </c>
      <c r="G129" s="25">
        <v>1</v>
      </c>
      <c r="H129" s="25"/>
      <c r="I129" s="25"/>
      <c r="J129" s="65"/>
      <c r="K129" s="43"/>
    </row>
    <row r="130" spans="1:11" s="31" customFormat="1">
      <c r="A130" s="39">
        <v>128</v>
      </c>
      <c r="B130" s="10" t="s">
        <v>1341</v>
      </c>
      <c r="C130" s="79" t="s">
        <v>59</v>
      </c>
      <c r="D130" s="79" t="s">
        <v>579</v>
      </c>
      <c r="E130" s="23"/>
      <c r="F130" s="23"/>
      <c r="G130" s="23"/>
      <c r="H130" s="23"/>
      <c r="I130" s="23"/>
      <c r="J130" s="64"/>
      <c r="K130" s="43"/>
    </row>
    <row r="131" spans="1:11" s="31" customFormat="1">
      <c r="A131" s="39">
        <v>129</v>
      </c>
      <c r="B131" s="10" t="s">
        <v>3403</v>
      </c>
      <c r="C131" s="79" t="s">
        <v>4053</v>
      </c>
      <c r="D131" s="79" t="s">
        <v>3400</v>
      </c>
      <c r="E131" s="23"/>
      <c r="F131" s="23"/>
      <c r="G131" s="23"/>
      <c r="H131" s="23"/>
      <c r="I131" s="23"/>
      <c r="J131" s="64">
        <v>2</v>
      </c>
      <c r="K131" s="36"/>
    </row>
    <row r="132" spans="1:11" s="31" customFormat="1">
      <c r="A132" s="39">
        <v>130</v>
      </c>
      <c r="B132" s="10" t="s">
        <v>2476</v>
      </c>
      <c r="C132" s="79" t="s">
        <v>2477</v>
      </c>
      <c r="D132" s="79" t="s">
        <v>2478</v>
      </c>
      <c r="E132" s="23"/>
      <c r="F132" s="23"/>
      <c r="G132" s="23"/>
      <c r="H132" s="23"/>
      <c r="I132" s="23"/>
      <c r="J132" s="64">
        <v>1.4</v>
      </c>
      <c r="K132" s="36"/>
    </row>
    <row r="133" spans="1:11" s="31" customFormat="1">
      <c r="A133" s="39">
        <v>131</v>
      </c>
      <c r="B133" s="10" t="s">
        <v>1343</v>
      </c>
      <c r="C133" s="89" t="s">
        <v>61</v>
      </c>
      <c r="D133" s="89" t="s">
        <v>617</v>
      </c>
      <c r="E133" s="25"/>
      <c r="F133" s="25">
        <v>1</v>
      </c>
      <c r="G133" s="25"/>
      <c r="H133" s="25"/>
      <c r="I133" s="25">
        <v>15</v>
      </c>
      <c r="J133" s="65"/>
      <c r="K133" s="43"/>
    </row>
    <row r="134" spans="1:11" s="31" customFormat="1">
      <c r="A134" s="39">
        <v>132</v>
      </c>
      <c r="B134" s="81" t="s">
        <v>3905</v>
      </c>
      <c r="C134" s="82" t="s">
        <v>2076</v>
      </c>
      <c r="D134" s="82" t="s">
        <v>4419</v>
      </c>
      <c r="E134" s="23"/>
      <c r="F134" s="23"/>
      <c r="G134" s="23"/>
      <c r="H134" s="23"/>
      <c r="I134" s="23"/>
      <c r="J134" s="64">
        <v>1.1000000000000001</v>
      </c>
      <c r="K134" s="43"/>
    </row>
    <row r="135" spans="1:11" s="31" customFormat="1">
      <c r="A135" s="39">
        <v>133</v>
      </c>
      <c r="B135" s="10" t="s">
        <v>524</v>
      </c>
      <c r="C135" s="79" t="s">
        <v>4371</v>
      </c>
      <c r="D135" s="79" t="s">
        <v>3605</v>
      </c>
      <c r="E135" s="23"/>
      <c r="F135" s="23"/>
      <c r="G135" s="23"/>
      <c r="H135" s="23"/>
      <c r="I135" s="23"/>
      <c r="J135" s="64">
        <v>2</v>
      </c>
      <c r="K135" s="36"/>
    </row>
    <row r="136" spans="1:11" s="31" customFormat="1">
      <c r="A136" s="39">
        <v>134</v>
      </c>
      <c r="B136" s="10" t="s">
        <v>502</v>
      </c>
      <c r="C136" s="79" t="s">
        <v>62</v>
      </c>
      <c r="D136" s="89" t="s">
        <v>1918</v>
      </c>
      <c r="E136" s="25"/>
      <c r="F136" s="25"/>
      <c r="G136" s="25"/>
      <c r="H136" s="25"/>
      <c r="I136" s="25"/>
      <c r="J136" s="65"/>
      <c r="K136" s="43"/>
    </row>
    <row r="137" spans="1:11" s="31" customFormat="1">
      <c r="A137" s="39">
        <v>135</v>
      </c>
      <c r="B137" s="10" t="s">
        <v>3403</v>
      </c>
      <c r="C137" s="79" t="s">
        <v>3640</v>
      </c>
      <c r="D137" s="79" t="s">
        <v>3393</v>
      </c>
      <c r="E137" s="23"/>
      <c r="F137" s="23"/>
      <c r="G137" s="23"/>
      <c r="H137" s="23"/>
      <c r="I137" s="23"/>
      <c r="J137" s="64">
        <v>2</v>
      </c>
      <c r="K137" s="36"/>
    </row>
    <row r="138" spans="1:11" s="31" customFormat="1">
      <c r="A138" s="39">
        <v>136</v>
      </c>
      <c r="B138" s="10" t="s">
        <v>524</v>
      </c>
      <c r="C138" s="79" t="s">
        <v>3321</v>
      </c>
      <c r="D138" s="79" t="s">
        <v>3786</v>
      </c>
      <c r="E138" s="23"/>
      <c r="F138" s="23"/>
      <c r="G138" s="23"/>
      <c r="H138" s="23"/>
      <c r="I138" s="23"/>
      <c r="J138" s="64">
        <v>2</v>
      </c>
      <c r="K138" s="36"/>
    </row>
    <row r="139" spans="1:11" s="31" customFormat="1">
      <c r="A139" s="39">
        <v>137</v>
      </c>
      <c r="B139" s="10" t="s">
        <v>2109</v>
      </c>
      <c r="C139" s="79" t="s">
        <v>2092</v>
      </c>
      <c r="D139" s="79" t="s">
        <v>2093</v>
      </c>
      <c r="E139" s="23"/>
      <c r="F139" s="23"/>
      <c r="G139" s="23"/>
      <c r="H139" s="23"/>
      <c r="I139" s="23"/>
      <c r="J139" s="64">
        <v>1.2</v>
      </c>
      <c r="K139" s="43"/>
    </row>
    <row r="140" spans="1:11" s="31" customFormat="1">
      <c r="A140" s="39">
        <v>138</v>
      </c>
      <c r="B140" s="10" t="s">
        <v>3403</v>
      </c>
      <c r="C140" s="79" t="s">
        <v>4054</v>
      </c>
      <c r="D140" s="79" t="s">
        <v>3393</v>
      </c>
      <c r="E140" s="23"/>
      <c r="F140" s="23"/>
      <c r="G140" s="23"/>
      <c r="H140" s="23"/>
      <c r="I140" s="23"/>
      <c r="J140" s="64">
        <v>2</v>
      </c>
      <c r="K140" s="36"/>
    </row>
    <row r="141" spans="1:11" s="31" customFormat="1">
      <c r="A141" s="39">
        <v>139</v>
      </c>
      <c r="B141" s="10" t="s">
        <v>2469</v>
      </c>
      <c r="C141" s="79" t="s">
        <v>2473</v>
      </c>
      <c r="D141" s="79" t="s">
        <v>5264</v>
      </c>
      <c r="E141" s="23"/>
      <c r="F141" s="23"/>
      <c r="G141" s="23"/>
      <c r="H141" s="23"/>
      <c r="I141" s="23"/>
      <c r="J141" s="64">
        <v>1.4</v>
      </c>
      <c r="K141" s="36"/>
    </row>
    <row r="142" spans="1:11" s="31" customFormat="1">
      <c r="A142" s="39">
        <v>140</v>
      </c>
      <c r="B142" s="10" t="s">
        <v>507</v>
      </c>
      <c r="C142" s="79" t="s">
        <v>3554</v>
      </c>
      <c r="D142" s="79" t="s">
        <v>3555</v>
      </c>
      <c r="E142" s="23"/>
      <c r="F142" s="23"/>
      <c r="G142" s="23"/>
      <c r="H142" s="23"/>
      <c r="I142" s="23"/>
      <c r="J142" s="64">
        <v>2</v>
      </c>
      <c r="K142" s="36"/>
    </row>
    <row r="143" spans="1:11" s="31" customFormat="1">
      <c r="A143" s="39">
        <v>141</v>
      </c>
      <c r="B143" s="10" t="s">
        <v>2481</v>
      </c>
      <c r="C143" s="79" t="s">
        <v>2482</v>
      </c>
      <c r="D143" s="79" t="s">
        <v>2483</v>
      </c>
      <c r="E143" s="23"/>
      <c r="F143" s="23"/>
      <c r="G143" s="23"/>
      <c r="H143" s="23"/>
      <c r="I143" s="23"/>
      <c r="J143" s="64">
        <v>1.4</v>
      </c>
      <c r="K143" s="36"/>
    </row>
    <row r="144" spans="1:11" s="31" customFormat="1">
      <c r="A144" s="39">
        <v>142</v>
      </c>
      <c r="B144" s="10" t="s">
        <v>1343</v>
      </c>
      <c r="C144" s="79" t="s">
        <v>63</v>
      </c>
      <c r="D144" s="79" t="s">
        <v>619</v>
      </c>
      <c r="E144" s="23">
        <v>1</v>
      </c>
      <c r="F144" s="23"/>
      <c r="G144" s="23"/>
      <c r="H144" s="23"/>
      <c r="I144" s="23"/>
      <c r="J144" s="64"/>
      <c r="K144" s="43"/>
    </row>
    <row r="145" spans="1:11" s="31" customFormat="1">
      <c r="A145" s="39">
        <v>143</v>
      </c>
      <c r="B145" s="10" t="s">
        <v>2511</v>
      </c>
      <c r="C145" s="79" t="s">
        <v>2727</v>
      </c>
      <c r="D145" s="79" t="s">
        <v>2728</v>
      </c>
      <c r="E145" s="23"/>
      <c r="F145" s="23"/>
      <c r="G145" s="23"/>
      <c r="H145" s="23"/>
      <c r="I145" s="23"/>
      <c r="J145" s="64">
        <v>1.4</v>
      </c>
      <c r="K145" s="36"/>
    </row>
    <row r="146" spans="1:11" s="31" customFormat="1">
      <c r="A146" s="39">
        <v>144</v>
      </c>
      <c r="B146" s="10" t="s">
        <v>1302</v>
      </c>
      <c r="C146" s="79" t="s">
        <v>64</v>
      </c>
      <c r="D146" s="79" t="s">
        <v>620</v>
      </c>
      <c r="E146" s="23">
        <v>5</v>
      </c>
      <c r="F146" s="23"/>
      <c r="G146" s="23"/>
      <c r="H146" s="23"/>
      <c r="I146" s="23"/>
      <c r="J146" s="64"/>
      <c r="K146" s="43"/>
    </row>
    <row r="147" spans="1:11" s="31" customFormat="1">
      <c r="A147" s="39">
        <v>145</v>
      </c>
      <c r="B147" s="10" t="s">
        <v>1343</v>
      </c>
      <c r="C147" s="89" t="s">
        <v>65</v>
      </c>
      <c r="D147" s="89" t="s">
        <v>621</v>
      </c>
      <c r="E147" s="25"/>
      <c r="F147" s="25"/>
      <c r="G147" s="25"/>
      <c r="H147" s="25"/>
      <c r="I147" s="25"/>
      <c r="J147" s="65"/>
      <c r="K147" s="43"/>
    </row>
    <row r="148" spans="1:11" s="31" customFormat="1">
      <c r="A148" s="39">
        <v>146</v>
      </c>
      <c r="B148" s="10" t="s">
        <v>1302</v>
      </c>
      <c r="C148" s="79" t="s">
        <v>66</v>
      </c>
      <c r="D148" s="79" t="s">
        <v>623</v>
      </c>
      <c r="E148" s="23"/>
      <c r="F148" s="23"/>
      <c r="G148" s="23"/>
      <c r="H148" s="23"/>
      <c r="I148" s="23"/>
      <c r="J148" s="64"/>
      <c r="K148" s="43"/>
    </row>
    <row r="149" spans="1:11" s="31" customFormat="1">
      <c r="A149" s="39">
        <v>147</v>
      </c>
      <c r="B149" s="10" t="s">
        <v>1341</v>
      </c>
      <c r="C149" s="79" t="s">
        <v>486</v>
      </c>
      <c r="D149" s="79" t="s">
        <v>577</v>
      </c>
      <c r="E149" s="23"/>
      <c r="F149" s="23"/>
      <c r="G149" s="23"/>
      <c r="H149" s="23"/>
      <c r="I149" s="23"/>
      <c r="J149" s="64"/>
      <c r="K149" s="43"/>
    </row>
    <row r="150" spans="1:11" s="31" customFormat="1">
      <c r="A150" s="39">
        <v>148</v>
      </c>
      <c r="B150" s="10" t="s">
        <v>1343</v>
      </c>
      <c r="C150" s="79" t="s">
        <v>67</v>
      </c>
      <c r="D150" s="79" t="s">
        <v>624</v>
      </c>
      <c r="E150" s="23"/>
      <c r="F150" s="23">
        <v>1</v>
      </c>
      <c r="G150" s="23"/>
      <c r="H150" s="23"/>
      <c r="I150" s="23"/>
      <c r="J150" s="64"/>
      <c r="K150" s="43"/>
    </row>
    <row r="151" spans="1:11" s="31" customFormat="1">
      <c r="A151" s="39">
        <v>149</v>
      </c>
      <c r="B151" s="10" t="s">
        <v>1344</v>
      </c>
      <c r="C151" s="79" t="s">
        <v>68</v>
      </c>
      <c r="D151" s="79" t="s">
        <v>625</v>
      </c>
      <c r="E151" s="23">
        <v>4</v>
      </c>
      <c r="F151" s="23">
        <v>1</v>
      </c>
      <c r="G151" s="23"/>
      <c r="H151" s="23">
        <v>1</v>
      </c>
      <c r="I151" s="23"/>
      <c r="J151" s="64"/>
      <c r="K151" s="43"/>
    </row>
    <row r="152" spans="1:11" s="31" customFormat="1">
      <c r="A152" s="39">
        <v>150</v>
      </c>
      <c r="B152" s="10" t="s">
        <v>1343</v>
      </c>
      <c r="C152" s="79" t="s">
        <v>69</v>
      </c>
      <c r="D152" s="79" t="s">
        <v>1125</v>
      </c>
      <c r="E152" s="23"/>
      <c r="F152" s="23">
        <v>1</v>
      </c>
      <c r="G152" s="23"/>
      <c r="H152" s="23"/>
      <c r="I152" s="23"/>
      <c r="J152" s="64"/>
      <c r="K152" s="43"/>
    </row>
    <row r="153" spans="1:11" s="31" customFormat="1">
      <c r="A153" s="39">
        <v>151</v>
      </c>
      <c r="B153" s="10" t="s">
        <v>1302</v>
      </c>
      <c r="C153" s="79" t="s">
        <v>70</v>
      </c>
      <c r="D153" s="79" t="s">
        <v>627</v>
      </c>
      <c r="E153" s="23"/>
      <c r="F153" s="23"/>
      <c r="G153" s="23"/>
      <c r="H153" s="23"/>
      <c r="I153" s="23"/>
      <c r="J153" s="64"/>
      <c r="K153" s="43"/>
    </row>
    <row r="154" spans="1:11" s="31" customFormat="1">
      <c r="A154" s="39">
        <v>152</v>
      </c>
      <c r="B154" s="10" t="s">
        <v>1343</v>
      </c>
      <c r="C154" s="79" t="s">
        <v>71</v>
      </c>
      <c r="D154" s="79" t="s">
        <v>628</v>
      </c>
      <c r="E154" s="23"/>
      <c r="F154" s="23">
        <v>1</v>
      </c>
      <c r="G154" s="23"/>
      <c r="H154" s="23"/>
      <c r="I154" s="23"/>
      <c r="J154" s="64"/>
      <c r="K154" s="43"/>
    </row>
    <row r="155" spans="1:11" s="31" customFormat="1">
      <c r="A155" s="39">
        <v>153</v>
      </c>
      <c r="B155" s="10" t="s">
        <v>1343</v>
      </c>
      <c r="C155" s="79" t="s">
        <v>72</v>
      </c>
      <c r="D155" s="79" t="s">
        <v>629</v>
      </c>
      <c r="E155" s="23"/>
      <c r="F155" s="23">
        <v>1</v>
      </c>
      <c r="G155" s="23"/>
      <c r="H155" s="23"/>
      <c r="I155" s="23"/>
      <c r="J155" s="64"/>
      <c r="K155" s="43"/>
    </row>
    <row r="156" spans="1:11" s="31" customFormat="1">
      <c r="A156" s="39">
        <v>154</v>
      </c>
      <c r="B156" s="10" t="s">
        <v>1343</v>
      </c>
      <c r="C156" s="89" t="s">
        <v>1126</v>
      </c>
      <c r="D156" s="89" t="s">
        <v>1127</v>
      </c>
      <c r="E156" s="25"/>
      <c r="F156" s="25"/>
      <c r="G156" s="25"/>
      <c r="H156" s="25"/>
      <c r="I156" s="25"/>
      <c r="J156" s="65"/>
      <c r="K156" s="43"/>
    </row>
    <row r="157" spans="1:11" s="31" customFormat="1">
      <c r="A157" s="39">
        <v>155</v>
      </c>
      <c r="B157" s="10" t="s">
        <v>1343</v>
      </c>
      <c r="C157" s="89" t="s">
        <v>1128</v>
      </c>
      <c r="D157" s="89" t="s">
        <v>1129</v>
      </c>
      <c r="E157" s="25"/>
      <c r="F157" s="25"/>
      <c r="G157" s="25"/>
      <c r="H157" s="25"/>
      <c r="I157" s="25"/>
      <c r="J157" s="65"/>
      <c r="K157" s="43"/>
    </row>
    <row r="158" spans="1:11" s="31" customFormat="1">
      <c r="A158" s="39">
        <v>156</v>
      </c>
      <c r="B158" s="10" t="s">
        <v>1341</v>
      </c>
      <c r="C158" s="79" t="s">
        <v>75</v>
      </c>
      <c r="D158" s="79" t="s">
        <v>632</v>
      </c>
      <c r="E158" s="23"/>
      <c r="F158" s="23"/>
      <c r="G158" s="23"/>
      <c r="H158" s="23"/>
      <c r="I158" s="23"/>
      <c r="J158" s="64"/>
      <c r="K158" s="43"/>
    </row>
    <row r="159" spans="1:11" s="31" customFormat="1">
      <c r="A159" s="39">
        <v>157</v>
      </c>
      <c r="B159" s="10" t="s">
        <v>1344</v>
      </c>
      <c r="C159" s="79" t="s">
        <v>1130</v>
      </c>
      <c r="D159" s="79" t="s">
        <v>1131</v>
      </c>
      <c r="E159" s="23">
        <v>5</v>
      </c>
      <c r="F159" s="23">
        <v>5</v>
      </c>
      <c r="G159" s="23">
        <v>5</v>
      </c>
      <c r="H159" s="23">
        <v>5</v>
      </c>
      <c r="I159" s="23"/>
      <c r="J159" s="64"/>
      <c r="K159" s="43"/>
    </row>
    <row r="160" spans="1:11" s="31" customFormat="1">
      <c r="A160" s="39">
        <v>158</v>
      </c>
      <c r="B160" s="10" t="s">
        <v>2109</v>
      </c>
      <c r="C160" s="79" t="s">
        <v>2096</v>
      </c>
      <c r="D160" s="79" t="s">
        <v>2097</v>
      </c>
      <c r="E160" s="23"/>
      <c r="F160" s="23"/>
      <c r="G160" s="23"/>
      <c r="H160" s="23"/>
      <c r="I160" s="23"/>
      <c r="J160" s="64">
        <v>1.2</v>
      </c>
      <c r="K160" s="43"/>
    </row>
    <row r="161" spans="1:11" s="31" customFormat="1">
      <c r="A161" s="39">
        <v>159</v>
      </c>
      <c r="B161" s="10" t="s">
        <v>1343</v>
      </c>
      <c r="C161" s="79" t="s">
        <v>78</v>
      </c>
      <c r="D161" s="79" t="s">
        <v>1132</v>
      </c>
      <c r="E161" s="23">
        <v>1</v>
      </c>
      <c r="F161" s="23"/>
      <c r="G161" s="23"/>
      <c r="H161" s="23"/>
      <c r="I161" s="23"/>
      <c r="J161" s="64"/>
      <c r="K161" s="43"/>
    </row>
    <row r="162" spans="1:11" s="31" customFormat="1">
      <c r="A162" s="39">
        <v>160</v>
      </c>
      <c r="B162" s="10" t="s">
        <v>1344</v>
      </c>
      <c r="C162" s="79" t="s">
        <v>79</v>
      </c>
      <c r="D162" s="79" t="s">
        <v>1133</v>
      </c>
      <c r="E162" s="23">
        <v>2</v>
      </c>
      <c r="F162" s="23">
        <v>2</v>
      </c>
      <c r="G162" s="23"/>
      <c r="H162" s="23">
        <v>2</v>
      </c>
      <c r="I162" s="23"/>
      <c r="J162" s="64"/>
      <c r="K162" s="43"/>
    </row>
    <row r="163" spans="1:11" s="31" customFormat="1">
      <c r="A163" s="39">
        <v>161</v>
      </c>
      <c r="B163" s="10" t="s">
        <v>1343</v>
      </c>
      <c r="C163" s="79" t="s">
        <v>80</v>
      </c>
      <c r="D163" s="79" t="s">
        <v>1134</v>
      </c>
      <c r="E163" s="23"/>
      <c r="F163" s="23">
        <v>1</v>
      </c>
      <c r="G163" s="23"/>
      <c r="H163" s="23"/>
      <c r="I163" s="23"/>
      <c r="J163" s="64"/>
      <c r="K163" s="43"/>
    </row>
    <row r="164" spans="1:11" s="31" customFormat="1">
      <c r="A164" s="39">
        <v>162</v>
      </c>
      <c r="B164" s="10" t="s">
        <v>2486</v>
      </c>
      <c r="C164" s="79" t="s">
        <v>2835</v>
      </c>
      <c r="D164" s="79" t="s">
        <v>2836</v>
      </c>
      <c r="E164" s="23">
        <v>2</v>
      </c>
      <c r="F164" s="23">
        <v>2</v>
      </c>
      <c r="G164" s="23">
        <v>2</v>
      </c>
      <c r="H164" s="23">
        <v>2</v>
      </c>
      <c r="I164" s="23"/>
      <c r="J164" s="64">
        <v>1.4</v>
      </c>
      <c r="K164" s="36"/>
    </row>
    <row r="165" spans="1:11" s="31" customFormat="1">
      <c r="A165" s="39">
        <v>163</v>
      </c>
      <c r="B165" s="10" t="s">
        <v>4176</v>
      </c>
      <c r="C165" s="79" t="s">
        <v>3545</v>
      </c>
      <c r="D165" s="79" t="s">
        <v>3546</v>
      </c>
      <c r="E165" s="23">
        <v>5</v>
      </c>
      <c r="F165" s="23">
        <v>5</v>
      </c>
      <c r="G165" s="23">
        <v>5</v>
      </c>
      <c r="H165" s="23">
        <v>5</v>
      </c>
      <c r="I165" s="23">
        <v>20</v>
      </c>
      <c r="J165" s="64">
        <v>2</v>
      </c>
      <c r="K165" s="36"/>
    </row>
    <row r="166" spans="1:11" s="31" customFormat="1">
      <c r="A166" s="39">
        <v>164</v>
      </c>
      <c r="B166" s="10" t="s">
        <v>4209</v>
      </c>
      <c r="C166" s="79" t="s">
        <v>4254</v>
      </c>
      <c r="D166" s="79" t="s">
        <v>3771</v>
      </c>
      <c r="E166" s="23"/>
      <c r="F166" s="23"/>
      <c r="G166" s="23"/>
      <c r="H166" s="23"/>
      <c r="I166" s="23"/>
      <c r="J166" s="64">
        <v>2</v>
      </c>
      <c r="K166" s="36"/>
    </row>
    <row r="167" spans="1:11" s="31" customFormat="1">
      <c r="A167" s="39">
        <v>165</v>
      </c>
      <c r="B167" s="10" t="s">
        <v>3403</v>
      </c>
      <c r="C167" s="79" t="s">
        <v>1011</v>
      </c>
      <c r="D167" s="79" t="s">
        <v>3882</v>
      </c>
      <c r="E167" s="23"/>
      <c r="F167" s="23"/>
      <c r="G167" s="23"/>
      <c r="H167" s="23"/>
      <c r="I167" s="23"/>
      <c r="J167" s="64">
        <v>2</v>
      </c>
      <c r="K167" s="36"/>
    </row>
    <row r="168" spans="1:11" s="31" customFormat="1">
      <c r="A168" s="39">
        <v>166</v>
      </c>
      <c r="B168" s="10" t="s">
        <v>3403</v>
      </c>
      <c r="C168" s="79" t="s">
        <v>3404</v>
      </c>
      <c r="D168" s="79" t="s">
        <v>3882</v>
      </c>
      <c r="E168" s="23"/>
      <c r="F168" s="23"/>
      <c r="G168" s="23"/>
      <c r="H168" s="23"/>
      <c r="I168" s="23"/>
      <c r="J168" s="64">
        <v>2</v>
      </c>
      <c r="K168" s="36"/>
    </row>
    <row r="169" spans="1:11" s="31" customFormat="1">
      <c r="A169" s="39">
        <v>167</v>
      </c>
      <c r="B169" s="81" t="s">
        <v>3403</v>
      </c>
      <c r="C169" s="82" t="s">
        <v>4420</v>
      </c>
      <c r="D169" s="82" t="s">
        <v>4421</v>
      </c>
      <c r="E169" s="23"/>
      <c r="F169" s="23"/>
      <c r="G169" s="23"/>
      <c r="H169" s="23"/>
      <c r="I169" s="23"/>
      <c r="J169" s="64">
        <v>1.3</v>
      </c>
      <c r="K169" s="43"/>
    </row>
    <row r="170" spans="1:11" s="31" customFormat="1">
      <c r="A170" s="39">
        <v>168</v>
      </c>
      <c r="B170" s="10" t="s">
        <v>1957</v>
      </c>
      <c r="C170" s="79" t="s">
        <v>2158</v>
      </c>
      <c r="D170" s="79" t="s">
        <v>5270</v>
      </c>
      <c r="E170" s="23"/>
      <c r="F170" s="23"/>
      <c r="G170" s="23"/>
      <c r="H170" s="23"/>
      <c r="I170" s="23"/>
      <c r="J170" s="64">
        <v>1.3</v>
      </c>
      <c r="K170" s="43"/>
    </row>
    <row r="171" spans="1:11" s="31" customFormat="1">
      <c r="A171" s="39">
        <v>169</v>
      </c>
      <c r="B171" s="10" t="s">
        <v>3403</v>
      </c>
      <c r="C171" s="79" t="s">
        <v>3641</v>
      </c>
      <c r="D171" s="79" t="s">
        <v>3393</v>
      </c>
      <c r="E171" s="23"/>
      <c r="F171" s="23"/>
      <c r="G171" s="23"/>
      <c r="H171" s="23"/>
      <c r="I171" s="23"/>
      <c r="J171" s="64">
        <v>2</v>
      </c>
      <c r="K171" s="36"/>
    </row>
    <row r="172" spans="1:11" s="31" customFormat="1">
      <c r="A172" s="39">
        <v>170</v>
      </c>
      <c r="B172" s="10" t="s">
        <v>1341</v>
      </c>
      <c r="C172" s="79" t="s">
        <v>83</v>
      </c>
      <c r="D172" s="79" t="s">
        <v>570</v>
      </c>
      <c r="E172" s="23"/>
      <c r="F172" s="23"/>
      <c r="G172" s="23"/>
      <c r="H172" s="23"/>
      <c r="I172" s="23"/>
      <c r="J172" s="64"/>
      <c r="K172" s="61"/>
    </row>
    <row r="173" spans="1:11" s="31" customFormat="1">
      <c r="A173" s="39">
        <v>171</v>
      </c>
      <c r="B173" s="10" t="s">
        <v>2469</v>
      </c>
      <c r="C173" s="79" t="s">
        <v>2855</v>
      </c>
      <c r="D173" s="79" t="s">
        <v>2853</v>
      </c>
      <c r="E173" s="23"/>
      <c r="F173" s="23"/>
      <c r="G173" s="23"/>
      <c r="H173" s="23"/>
      <c r="I173" s="23"/>
      <c r="J173" s="64">
        <v>1.4</v>
      </c>
      <c r="K173" s="36"/>
    </row>
    <row r="174" spans="1:11" s="31" customFormat="1">
      <c r="A174" s="39">
        <v>172</v>
      </c>
      <c r="B174" s="10" t="s">
        <v>525</v>
      </c>
      <c r="C174" s="79" t="s">
        <v>3507</v>
      </c>
      <c r="D174" s="79" t="s">
        <v>4360</v>
      </c>
      <c r="E174" s="23"/>
      <c r="F174" s="23"/>
      <c r="G174" s="23"/>
      <c r="H174" s="23"/>
      <c r="I174" s="23"/>
      <c r="J174" s="64">
        <v>2</v>
      </c>
      <c r="K174" s="36"/>
    </row>
    <row r="175" spans="1:11" s="31" customFormat="1">
      <c r="A175" s="39">
        <v>173</v>
      </c>
      <c r="B175" s="10" t="s">
        <v>1344</v>
      </c>
      <c r="C175" s="79" t="s">
        <v>84</v>
      </c>
      <c r="D175" s="79" t="s">
        <v>639</v>
      </c>
      <c r="E175" s="23"/>
      <c r="F175" s="23">
        <v>2</v>
      </c>
      <c r="G175" s="23">
        <v>2</v>
      </c>
      <c r="H175" s="23">
        <v>2</v>
      </c>
      <c r="I175" s="23"/>
      <c r="J175" s="64"/>
      <c r="K175" s="61"/>
    </row>
    <row r="176" spans="1:11" s="31" customFormat="1">
      <c r="A176" s="39">
        <v>174</v>
      </c>
      <c r="B176" s="10" t="s">
        <v>1344</v>
      </c>
      <c r="C176" s="79" t="s">
        <v>85</v>
      </c>
      <c r="D176" s="79" t="s">
        <v>640</v>
      </c>
      <c r="E176" s="23">
        <v>2</v>
      </c>
      <c r="F176" s="23">
        <v>2</v>
      </c>
      <c r="G176" s="23">
        <v>2</v>
      </c>
      <c r="H176" s="23"/>
      <c r="I176" s="23"/>
      <c r="J176" s="64"/>
      <c r="K176" s="43"/>
    </row>
    <row r="177" spans="1:11" s="31" customFormat="1">
      <c r="A177" s="39">
        <v>175</v>
      </c>
      <c r="B177" s="10" t="s">
        <v>1344</v>
      </c>
      <c r="C177" s="79" t="s">
        <v>86</v>
      </c>
      <c r="D177" s="79" t="s">
        <v>641</v>
      </c>
      <c r="E177" s="23">
        <v>1</v>
      </c>
      <c r="F177" s="23">
        <v>3</v>
      </c>
      <c r="G177" s="23">
        <v>3</v>
      </c>
      <c r="H177" s="23">
        <v>3</v>
      </c>
      <c r="I177" s="23"/>
      <c r="J177" s="64"/>
      <c r="K177" s="43"/>
    </row>
    <row r="178" spans="1:11" s="31" customFormat="1">
      <c r="A178" s="39">
        <v>176</v>
      </c>
      <c r="B178" s="10" t="s">
        <v>1957</v>
      </c>
      <c r="C178" s="79" t="s">
        <v>2152</v>
      </c>
      <c r="D178" s="79" t="s">
        <v>5270</v>
      </c>
      <c r="E178" s="23"/>
      <c r="F178" s="23"/>
      <c r="G178" s="23"/>
      <c r="H178" s="23"/>
      <c r="I178" s="23"/>
      <c r="J178" s="64">
        <v>1.3</v>
      </c>
      <c r="K178" s="43"/>
    </row>
    <row r="179" spans="1:11" s="31" customFormat="1">
      <c r="A179" s="39">
        <v>177</v>
      </c>
      <c r="B179" s="10" t="s">
        <v>1344</v>
      </c>
      <c r="C179" s="79" t="s">
        <v>87</v>
      </c>
      <c r="D179" s="79" t="s">
        <v>642</v>
      </c>
      <c r="E179" s="23">
        <v>2</v>
      </c>
      <c r="F179" s="23"/>
      <c r="G179" s="23">
        <v>2</v>
      </c>
      <c r="H179" s="23">
        <v>2</v>
      </c>
      <c r="I179" s="23"/>
      <c r="J179" s="64"/>
      <c r="K179" s="43"/>
    </row>
    <row r="180" spans="1:11" s="31" customFormat="1" ht="27">
      <c r="A180" s="39">
        <v>178</v>
      </c>
      <c r="B180" s="10" t="s">
        <v>524</v>
      </c>
      <c r="C180" s="79" t="s">
        <v>3620</v>
      </c>
      <c r="D180" s="79" t="s">
        <v>3621</v>
      </c>
      <c r="E180" s="23"/>
      <c r="F180" s="23"/>
      <c r="G180" s="23"/>
      <c r="H180" s="23"/>
      <c r="I180" s="23"/>
      <c r="J180" s="64">
        <v>2</v>
      </c>
      <c r="K180" s="36"/>
    </row>
    <row r="181" spans="1:11" s="31" customFormat="1">
      <c r="A181" s="39">
        <v>179</v>
      </c>
      <c r="B181" s="10" t="s">
        <v>1933</v>
      </c>
      <c r="C181" s="79" t="s">
        <v>1940</v>
      </c>
      <c r="D181" s="79" t="s">
        <v>1941</v>
      </c>
      <c r="E181" s="23"/>
      <c r="F181" s="23"/>
      <c r="G181" s="23"/>
      <c r="H181" s="23">
        <v>4</v>
      </c>
      <c r="I181" s="23"/>
      <c r="J181" s="64"/>
      <c r="K181" s="43"/>
    </row>
    <row r="182" spans="1:11" s="31" customFormat="1">
      <c r="A182" s="39">
        <v>180</v>
      </c>
      <c r="B182" s="10" t="s">
        <v>1343</v>
      </c>
      <c r="C182" s="89" t="s">
        <v>88</v>
      </c>
      <c r="D182" s="89" t="s">
        <v>643</v>
      </c>
      <c r="E182" s="25">
        <v>1</v>
      </c>
      <c r="F182" s="25">
        <v>1</v>
      </c>
      <c r="G182" s="25">
        <v>1</v>
      </c>
      <c r="H182" s="25">
        <v>5</v>
      </c>
      <c r="I182" s="25"/>
      <c r="J182" s="65"/>
      <c r="K182" s="43"/>
    </row>
    <row r="183" spans="1:11" s="31" customFormat="1">
      <c r="A183" s="39">
        <v>181</v>
      </c>
      <c r="B183" s="10" t="s">
        <v>1934</v>
      </c>
      <c r="C183" s="79" t="s">
        <v>1944</v>
      </c>
      <c r="D183" s="87" t="s">
        <v>1945</v>
      </c>
      <c r="E183" s="23"/>
      <c r="F183" s="23"/>
      <c r="G183" s="23"/>
      <c r="H183" s="23">
        <v>4</v>
      </c>
      <c r="I183" s="23"/>
      <c r="J183" s="64"/>
      <c r="K183" s="43"/>
    </row>
    <row r="184" spans="1:11" s="31" customFormat="1">
      <c r="A184" s="39">
        <v>182</v>
      </c>
      <c r="B184" s="10" t="s">
        <v>2295</v>
      </c>
      <c r="C184" s="79" t="s">
        <v>4369</v>
      </c>
      <c r="D184" s="79" t="s">
        <v>3765</v>
      </c>
      <c r="E184" s="23"/>
      <c r="F184" s="23"/>
      <c r="G184" s="23"/>
      <c r="H184" s="23"/>
      <c r="I184" s="23"/>
      <c r="J184" s="64">
        <v>2</v>
      </c>
      <c r="K184" s="36"/>
    </row>
    <row r="185" spans="1:11" s="31" customFormat="1">
      <c r="A185" s="39">
        <v>183</v>
      </c>
      <c r="B185" s="10" t="s">
        <v>2051</v>
      </c>
      <c r="C185" s="79" t="s">
        <v>89</v>
      </c>
      <c r="D185" s="79" t="s">
        <v>2063</v>
      </c>
      <c r="E185" s="23"/>
      <c r="F185" s="23"/>
      <c r="G185" s="23">
        <v>15</v>
      </c>
      <c r="H185" s="23"/>
      <c r="I185" s="23"/>
      <c r="J185" s="64">
        <v>1.1000000000000001</v>
      </c>
      <c r="K185" s="43"/>
    </row>
    <row r="186" spans="1:11" s="31" customFormat="1">
      <c r="A186" s="39">
        <v>184</v>
      </c>
      <c r="B186" s="81" t="s">
        <v>3403</v>
      </c>
      <c r="C186" s="82" t="s">
        <v>4440</v>
      </c>
      <c r="D186" s="82" t="s">
        <v>3437</v>
      </c>
      <c r="E186" s="23"/>
      <c r="F186" s="23"/>
      <c r="G186" s="23">
        <v>1</v>
      </c>
      <c r="H186" s="23"/>
      <c r="I186" s="23"/>
      <c r="J186" s="64"/>
      <c r="K186" s="61"/>
    </row>
    <row r="187" spans="1:11" s="31" customFormat="1" ht="27">
      <c r="A187" s="39">
        <v>185</v>
      </c>
      <c r="B187" s="10" t="s">
        <v>1343</v>
      </c>
      <c r="C187" s="79" t="s">
        <v>91</v>
      </c>
      <c r="D187" s="79" t="s">
        <v>1138</v>
      </c>
      <c r="E187" s="23">
        <v>1</v>
      </c>
      <c r="F187" s="23"/>
      <c r="G187" s="23"/>
      <c r="H187" s="23"/>
      <c r="I187" s="23"/>
      <c r="J187" s="64"/>
      <c r="K187" s="43"/>
    </row>
    <row r="188" spans="1:11" s="31" customFormat="1" ht="27">
      <c r="A188" s="39">
        <v>186</v>
      </c>
      <c r="B188" s="10" t="s">
        <v>1343</v>
      </c>
      <c r="C188" s="79" t="s">
        <v>92</v>
      </c>
      <c r="D188" s="79" t="s">
        <v>1139</v>
      </c>
      <c r="E188" s="23"/>
      <c r="F188" s="23">
        <v>1</v>
      </c>
      <c r="G188" s="23"/>
      <c r="H188" s="23"/>
      <c r="I188" s="23"/>
      <c r="J188" s="64"/>
      <c r="K188" s="43"/>
    </row>
    <row r="189" spans="1:11" s="31" customFormat="1">
      <c r="A189" s="39">
        <v>187</v>
      </c>
      <c r="B189" s="10" t="s">
        <v>1374</v>
      </c>
      <c r="C189" s="79" t="s">
        <v>1742</v>
      </c>
      <c r="D189" s="79" t="s">
        <v>1154</v>
      </c>
      <c r="E189" s="23"/>
      <c r="F189" s="23">
        <v>2</v>
      </c>
      <c r="G189" s="23"/>
      <c r="H189" s="23"/>
      <c r="I189" s="23"/>
      <c r="J189" s="64"/>
      <c r="K189" s="43"/>
    </row>
    <row r="190" spans="1:11" s="31" customFormat="1">
      <c r="A190" s="39">
        <v>188</v>
      </c>
      <c r="B190" s="10" t="s">
        <v>1374</v>
      </c>
      <c r="C190" s="79" t="s">
        <v>1743</v>
      </c>
      <c r="D190" s="79" t="s">
        <v>1155</v>
      </c>
      <c r="E190" s="23">
        <v>2</v>
      </c>
      <c r="F190" s="23"/>
      <c r="G190" s="23"/>
      <c r="H190" s="23"/>
      <c r="I190" s="23"/>
      <c r="J190" s="64"/>
      <c r="K190" s="43"/>
    </row>
    <row r="191" spans="1:11" s="31" customFormat="1">
      <c r="A191" s="39">
        <v>189</v>
      </c>
      <c r="B191" s="10" t="s">
        <v>1957</v>
      </c>
      <c r="C191" s="79" t="s">
        <v>2139</v>
      </c>
      <c r="D191" s="79" t="s">
        <v>5270</v>
      </c>
      <c r="E191" s="23"/>
      <c r="F191" s="23"/>
      <c r="G191" s="23"/>
      <c r="H191" s="23"/>
      <c r="I191" s="23"/>
      <c r="J191" s="64">
        <v>1.3</v>
      </c>
      <c r="K191" s="43"/>
    </row>
    <row r="192" spans="1:11" s="31" customFormat="1">
      <c r="A192" s="39">
        <v>190</v>
      </c>
      <c r="B192" s="10" t="s">
        <v>1341</v>
      </c>
      <c r="C192" s="79" t="s">
        <v>95</v>
      </c>
      <c r="D192" s="79" t="s">
        <v>579</v>
      </c>
      <c r="E192" s="23"/>
      <c r="F192" s="23"/>
      <c r="G192" s="23"/>
      <c r="H192" s="23"/>
      <c r="I192" s="23"/>
      <c r="J192" s="64"/>
      <c r="K192" s="43"/>
    </row>
    <row r="193" spans="1:11" s="31" customFormat="1">
      <c r="A193" s="39">
        <v>191</v>
      </c>
      <c r="B193" s="10" t="s">
        <v>507</v>
      </c>
      <c r="C193" s="79" t="s">
        <v>3533</v>
      </c>
      <c r="D193" s="79" t="s">
        <v>3534</v>
      </c>
      <c r="E193" s="23"/>
      <c r="F193" s="23"/>
      <c r="G193" s="23"/>
      <c r="H193" s="23"/>
      <c r="I193" s="23"/>
      <c r="J193" s="64">
        <v>2</v>
      </c>
      <c r="K193" s="36"/>
    </row>
    <row r="194" spans="1:11" s="31" customFormat="1">
      <c r="A194" s="39">
        <v>192</v>
      </c>
      <c r="B194" s="10" t="s">
        <v>2511</v>
      </c>
      <c r="C194" s="79" t="s">
        <v>2731</v>
      </c>
      <c r="D194" s="79" t="s">
        <v>2732</v>
      </c>
      <c r="E194" s="23">
        <v>2</v>
      </c>
      <c r="F194" s="23">
        <v>2</v>
      </c>
      <c r="G194" s="23">
        <v>2</v>
      </c>
      <c r="H194" s="23">
        <v>2</v>
      </c>
      <c r="I194" s="23"/>
      <c r="J194" s="64">
        <v>1.4</v>
      </c>
      <c r="K194" s="36"/>
    </row>
    <row r="195" spans="1:11" s="31" customFormat="1">
      <c r="A195" s="39">
        <v>193</v>
      </c>
      <c r="B195" s="10" t="s">
        <v>2511</v>
      </c>
      <c r="C195" s="79" t="s">
        <v>2791</v>
      </c>
      <c r="D195" s="79" t="s">
        <v>2792</v>
      </c>
      <c r="E195" s="23"/>
      <c r="F195" s="23"/>
      <c r="G195" s="23"/>
      <c r="H195" s="23"/>
      <c r="I195" s="23"/>
      <c r="J195" s="64">
        <v>1.4</v>
      </c>
      <c r="K195" s="36"/>
    </row>
    <row r="196" spans="1:11" s="31" customFormat="1">
      <c r="A196" s="39">
        <v>194</v>
      </c>
      <c r="B196" s="10" t="s">
        <v>4414</v>
      </c>
      <c r="C196" s="79" t="s">
        <v>4415</v>
      </c>
      <c r="D196" s="80" t="s">
        <v>4416</v>
      </c>
      <c r="E196" s="23"/>
      <c r="F196" s="23"/>
      <c r="G196" s="23"/>
      <c r="H196" s="23"/>
      <c r="I196" s="23"/>
      <c r="J196" s="64">
        <v>2</v>
      </c>
      <c r="K196" s="36"/>
    </row>
    <row r="197" spans="1:11" s="31" customFormat="1">
      <c r="A197" s="39">
        <v>195</v>
      </c>
      <c r="B197" s="10" t="s">
        <v>1341</v>
      </c>
      <c r="C197" s="79" t="s">
        <v>1141</v>
      </c>
      <c r="D197" s="79" t="s">
        <v>1142</v>
      </c>
      <c r="E197" s="25"/>
      <c r="F197" s="25"/>
      <c r="G197" s="25"/>
      <c r="H197" s="25"/>
      <c r="I197" s="25"/>
      <c r="J197" s="65"/>
      <c r="K197" s="43"/>
    </row>
    <row r="198" spans="1:11" s="31" customFormat="1">
      <c r="A198" s="39">
        <v>196</v>
      </c>
      <c r="B198" s="10" t="s">
        <v>4176</v>
      </c>
      <c r="C198" s="79" t="s">
        <v>4194</v>
      </c>
      <c r="D198" s="79" t="s">
        <v>4195</v>
      </c>
      <c r="E198" s="23">
        <v>3</v>
      </c>
      <c r="F198" s="23">
        <v>2</v>
      </c>
      <c r="G198" s="23">
        <v>2</v>
      </c>
      <c r="H198" s="23">
        <v>2</v>
      </c>
      <c r="I198" s="23"/>
      <c r="J198" s="64">
        <v>2</v>
      </c>
      <c r="K198" s="36"/>
    </row>
    <row r="199" spans="1:11" s="31" customFormat="1">
      <c r="A199" s="39">
        <v>197</v>
      </c>
      <c r="B199" s="10" t="s">
        <v>4157</v>
      </c>
      <c r="C199" s="79" t="s">
        <v>4158</v>
      </c>
      <c r="D199" s="79" t="s">
        <v>3671</v>
      </c>
      <c r="E199" s="23">
        <v>4</v>
      </c>
      <c r="F199" s="23"/>
      <c r="G199" s="23">
        <v>6</v>
      </c>
      <c r="H199" s="23"/>
      <c r="I199" s="23"/>
      <c r="J199" s="64">
        <v>2</v>
      </c>
      <c r="K199" s="36"/>
    </row>
    <row r="200" spans="1:11" s="31" customFormat="1">
      <c r="A200" s="39">
        <v>198</v>
      </c>
      <c r="B200" s="10" t="s">
        <v>1360</v>
      </c>
      <c r="C200" s="89" t="s">
        <v>554</v>
      </c>
      <c r="D200" s="89" t="s">
        <v>653</v>
      </c>
      <c r="E200" s="25">
        <v>1</v>
      </c>
      <c r="F200" s="25"/>
      <c r="G200" s="25">
        <v>1</v>
      </c>
      <c r="H200" s="25"/>
      <c r="I200" s="25"/>
      <c r="J200" s="65"/>
      <c r="K200" s="43"/>
    </row>
    <row r="201" spans="1:11" s="31" customFormat="1">
      <c r="A201" s="39">
        <v>199</v>
      </c>
      <c r="B201" s="10" t="s">
        <v>1341</v>
      </c>
      <c r="C201" s="79" t="s">
        <v>1018</v>
      </c>
      <c r="D201" s="79" t="s">
        <v>567</v>
      </c>
      <c r="E201" s="23"/>
      <c r="F201" s="23"/>
      <c r="G201" s="23"/>
      <c r="H201" s="23"/>
      <c r="I201" s="23"/>
      <c r="J201" s="64"/>
      <c r="K201" s="43"/>
    </row>
    <row r="202" spans="1:11" s="31" customFormat="1">
      <c r="A202" s="39">
        <v>200</v>
      </c>
      <c r="B202" s="10" t="s">
        <v>1341</v>
      </c>
      <c r="C202" s="79" t="s">
        <v>99</v>
      </c>
      <c r="D202" s="79" t="s">
        <v>579</v>
      </c>
      <c r="E202" s="23"/>
      <c r="F202" s="23"/>
      <c r="G202" s="23"/>
      <c r="H202" s="23"/>
      <c r="I202" s="23"/>
      <c r="J202" s="64"/>
      <c r="K202" s="43"/>
    </row>
    <row r="203" spans="1:11" s="31" customFormat="1">
      <c r="A203" s="39">
        <v>201</v>
      </c>
      <c r="B203" s="10" t="s">
        <v>1341</v>
      </c>
      <c r="C203" s="79" t="s">
        <v>100</v>
      </c>
      <c r="D203" s="79" t="s">
        <v>579</v>
      </c>
      <c r="E203" s="23"/>
      <c r="F203" s="23"/>
      <c r="G203" s="23"/>
      <c r="H203" s="23"/>
      <c r="I203" s="23"/>
      <c r="J203" s="64"/>
      <c r="K203" s="43"/>
    </row>
    <row r="204" spans="1:11" s="31" customFormat="1">
      <c r="A204" s="39">
        <v>202</v>
      </c>
      <c r="B204" s="10" t="s">
        <v>1344</v>
      </c>
      <c r="C204" s="89" t="s">
        <v>102</v>
      </c>
      <c r="D204" s="89" t="s">
        <v>656</v>
      </c>
      <c r="E204" s="25">
        <v>2</v>
      </c>
      <c r="F204" s="25">
        <v>2</v>
      </c>
      <c r="G204" s="25">
        <v>2</v>
      </c>
      <c r="H204" s="25">
        <v>2</v>
      </c>
      <c r="I204" s="25"/>
      <c r="J204" s="65"/>
      <c r="K204" s="43"/>
    </row>
    <row r="205" spans="1:11" s="31" customFormat="1" ht="27">
      <c r="A205" s="39">
        <v>203</v>
      </c>
      <c r="B205" s="10" t="s">
        <v>3403</v>
      </c>
      <c r="C205" s="79" t="s">
        <v>5236</v>
      </c>
      <c r="D205" s="79" t="s">
        <v>3393</v>
      </c>
      <c r="E205" s="23"/>
      <c r="F205" s="23"/>
      <c r="G205" s="23"/>
      <c r="H205" s="23"/>
      <c r="I205" s="23"/>
      <c r="J205" s="64">
        <v>2</v>
      </c>
      <c r="K205" s="36"/>
    </row>
    <row r="206" spans="1:11" s="31" customFormat="1" ht="27">
      <c r="A206" s="39">
        <v>204</v>
      </c>
      <c r="B206" s="10" t="s">
        <v>3403</v>
      </c>
      <c r="C206" s="79" t="s">
        <v>5237</v>
      </c>
      <c r="D206" s="79" t="s">
        <v>3400</v>
      </c>
      <c r="E206" s="23"/>
      <c r="F206" s="23"/>
      <c r="G206" s="23"/>
      <c r="H206" s="23"/>
      <c r="I206" s="23"/>
      <c r="J206" s="64">
        <v>2</v>
      </c>
      <c r="K206" s="36"/>
    </row>
    <row r="207" spans="1:11" s="31" customFormat="1">
      <c r="A207" s="39">
        <v>205</v>
      </c>
      <c r="B207" s="10" t="s">
        <v>1360</v>
      </c>
      <c r="C207" s="89" t="s">
        <v>103</v>
      </c>
      <c r="D207" s="89" t="s">
        <v>658</v>
      </c>
      <c r="E207" s="25">
        <v>1</v>
      </c>
      <c r="F207" s="25"/>
      <c r="G207" s="25">
        <v>1</v>
      </c>
      <c r="H207" s="25"/>
      <c r="I207" s="25"/>
      <c r="J207" s="65"/>
      <c r="K207" s="43"/>
    </row>
    <row r="208" spans="1:11" s="31" customFormat="1">
      <c r="A208" s="39">
        <v>206</v>
      </c>
      <c r="B208" s="10" t="s">
        <v>1343</v>
      </c>
      <c r="C208" s="79" t="s">
        <v>104</v>
      </c>
      <c r="D208" s="79" t="s">
        <v>660</v>
      </c>
      <c r="E208" s="23"/>
      <c r="F208" s="23"/>
      <c r="G208" s="23">
        <v>1</v>
      </c>
      <c r="H208" s="23"/>
      <c r="I208" s="23"/>
      <c r="J208" s="64"/>
      <c r="K208" s="43"/>
    </row>
    <row r="209" spans="1:11" s="31" customFormat="1">
      <c r="A209" s="39">
        <v>207</v>
      </c>
      <c r="B209" s="10" t="s">
        <v>1343</v>
      </c>
      <c r="C209" s="79" t="s">
        <v>105</v>
      </c>
      <c r="D209" s="79" t="s">
        <v>661</v>
      </c>
      <c r="E209" s="23"/>
      <c r="F209" s="23"/>
      <c r="G209" s="23">
        <v>1</v>
      </c>
      <c r="H209" s="23"/>
      <c r="I209" s="23"/>
      <c r="J209" s="64"/>
      <c r="K209" s="43"/>
    </row>
    <row r="210" spans="1:11" s="31" customFormat="1">
      <c r="A210" s="39">
        <v>208</v>
      </c>
      <c r="B210" s="10" t="s">
        <v>1343</v>
      </c>
      <c r="C210" s="79" t="s">
        <v>106</v>
      </c>
      <c r="D210" s="79" t="s">
        <v>662</v>
      </c>
      <c r="E210" s="23"/>
      <c r="F210" s="23"/>
      <c r="G210" s="23">
        <v>1</v>
      </c>
      <c r="H210" s="23"/>
      <c r="I210" s="23"/>
      <c r="J210" s="64"/>
      <c r="K210" s="43"/>
    </row>
    <row r="211" spans="1:11" s="31" customFormat="1">
      <c r="A211" s="39">
        <v>209</v>
      </c>
      <c r="B211" s="10" t="s">
        <v>1933</v>
      </c>
      <c r="C211" s="79" t="s">
        <v>1938</v>
      </c>
      <c r="D211" s="79" t="s">
        <v>1939</v>
      </c>
      <c r="E211" s="23">
        <v>2</v>
      </c>
      <c r="F211" s="23"/>
      <c r="G211" s="23">
        <v>3</v>
      </c>
      <c r="H211" s="23"/>
      <c r="I211" s="23"/>
      <c r="J211" s="64"/>
      <c r="K211" s="43"/>
    </row>
    <row r="212" spans="1:11" s="31" customFormat="1">
      <c r="A212" s="39">
        <v>210</v>
      </c>
      <c r="B212" s="10" t="s">
        <v>1933</v>
      </c>
      <c r="C212" s="79" t="s">
        <v>1936</v>
      </c>
      <c r="D212" s="79" t="s">
        <v>1937</v>
      </c>
      <c r="E212" s="23"/>
      <c r="F212" s="23"/>
      <c r="G212" s="23"/>
      <c r="H212" s="23"/>
      <c r="I212" s="23"/>
      <c r="J212" s="64"/>
      <c r="K212" s="43"/>
    </row>
    <row r="213" spans="1:11" s="31" customFormat="1">
      <c r="A213" s="39">
        <v>211</v>
      </c>
      <c r="B213" s="10" t="s">
        <v>2481</v>
      </c>
      <c r="C213" s="79" t="s">
        <v>2846</v>
      </c>
      <c r="D213" s="79" t="s">
        <v>2847</v>
      </c>
      <c r="E213" s="23"/>
      <c r="F213" s="23"/>
      <c r="G213" s="23"/>
      <c r="H213" s="23"/>
      <c r="I213" s="23"/>
      <c r="J213" s="64">
        <v>1.4</v>
      </c>
      <c r="K213" s="36"/>
    </row>
    <row r="214" spans="1:11" s="31" customFormat="1">
      <c r="A214" s="39">
        <v>212</v>
      </c>
      <c r="B214" s="10" t="s">
        <v>1343</v>
      </c>
      <c r="C214" s="79" t="s">
        <v>107</v>
      </c>
      <c r="D214" s="79" t="s">
        <v>1143</v>
      </c>
      <c r="E214" s="23">
        <v>2</v>
      </c>
      <c r="F214" s="23"/>
      <c r="G214" s="23"/>
      <c r="H214" s="23"/>
      <c r="I214" s="23"/>
      <c r="J214" s="64"/>
      <c r="K214" s="43"/>
    </row>
    <row r="215" spans="1:11" s="31" customFormat="1">
      <c r="A215" s="39">
        <v>213</v>
      </c>
      <c r="B215" s="81" t="s">
        <v>3889</v>
      </c>
      <c r="C215" s="82" t="s">
        <v>3438</v>
      </c>
      <c r="D215" s="82" t="s">
        <v>4126</v>
      </c>
      <c r="E215" s="23"/>
      <c r="F215" s="23"/>
      <c r="G215" s="23">
        <v>2</v>
      </c>
      <c r="H215" s="23"/>
      <c r="I215" s="23"/>
      <c r="J215" s="64"/>
      <c r="K215" s="43"/>
    </row>
    <row r="216" spans="1:11" s="31" customFormat="1">
      <c r="A216" s="39">
        <v>214</v>
      </c>
      <c r="B216" s="10" t="s">
        <v>1343</v>
      </c>
      <c r="C216" s="79" t="s">
        <v>109</v>
      </c>
      <c r="D216" s="79" t="s">
        <v>664</v>
      </c>
      <c r="E216" s="23"/>
      <c r="F216" s="23"/>
      <c r="G216" s="23">
        <v>1</v>
      </c>
      <c r="H216" s="23"/>
      <c r="I216" s="23"/>
      <c r="J216" s="64"/>
      <c r="K216" s="43"/>
    </row>
    <row r="217" spans="1:11" s="31" customFormat="1">
      <c r="A217" s="39">
        <v>215</v>
      </c>
      <c r="B217" s="10" t="s">
        <v>1343</v>
      </c>
      <c r="C217" s="79" t="s">
        <v>110</v>
      </c>
      <c r="D217" s="79" t="s">
        <v>1144</v>
      </c>
      <c r="E217" s="23"/>
      <c r="F217" s="23">
        <v>1</v>
      </c>
      <c r="G217" s="23"/>
      <c r="H217" s="23"/>
      <c r="I217" s="23"/>
      <c r="J217" s="64"/>
      <c r="K217" s="43"/>
    </row>
    <row r="218" spans="1:11" s="31" customFormat="1">
      <c r="A218" s="39">
        <v>216</v>
      </c>
      <c r="B218" s="81" t="s">
        <v>4454</v>
      </c>
      <c r="C218" s="82" t="s">
        <v>3432</v>
      </c>
      <c r="D218" s="82" t="s">
        <v>4455</v>
      </c>
      <c r="E218" s="83">
        <v>3</v>
      </c>
      <c r="F218" s="83"/>
      <c r="G218" s="83"/>
      <c r="H218" s="83"/>
      <c r="I218" s="83"/>
      <c r="J218" s="84"/>
      <c r="K218" s="85"/>
    </row>
    <row r="219" spans="1:11" s="31" customFormat="1">
      <c r="A219" s="39">
        <v>217</v>
      </c>
      <c r="B219" s="10" t="s">
        <v>1344</v>
      </c>
      <c r="C219" s="79" t="s">
        <v>1777</v>
      </c>
      <c r="D219" s="79" t="s">
        <v>666</v>
      </c>
      <c r="E219" s="23">
        <v>2</v>
      </c>
      <c r="F219" s="23">
        <v>3</v>
      </c>
      <c r="G219" s="23">
        <v>2</v>
      </c>
      <c r="H219" s="23">
        <v>3</v>
      </c>
      <c r="I219" s="23"/>
      <c r="J219" s="64"/>
      <c r="K219" s="43"/>
    </row>
    <row r="220" spans="1:11" s="31" customFormat="1">
      <c r="A220" s="39">
        <v>218</v>
      </c>
      <c r="B220" s="10" t="s">
        <v>1344</v>
      </c>
      <c r="C220" s="89" t="s">
        <v>1145</v>
      </c>
      <c r="D220" s="89" t="s">
        <v>1146</v>
      </c>
      <c r="E220" s="25">
        <v>3</v>
      </c>
      <c r="F220" s="25">
        <v>4</v>
      </c>
      <c r="G220" s="25">
        <v>3</v>
      </c>
      <c r="H220" s="25">
        <v>4</v>
      </c>
      <c r="I220" s="25"/>
      <c r="J220" s="65"/>
      <c r="K220" s="43"/>
    </row>
    <row r="221" spans="1:11" s="31" customFormat="1">
      <c r="A221" s="39">
        <v>219</v>
      </c>
      <c r="B221" s="10" t="s">
        <v>1343</v>
      </c>
      <c r="C221" s="89" t="s">
        <v>1147</v>
      </c>
      <c r="D221" s="89" t="s">
        <v>1148</v>
      </c>
      <c r="E221" s="25"/>
      <c r="F221" s="25"/>
      <c r="G221" s="25"/>
      <c r="H221" s="25"/>
      <c r="I221" s="25"/>
      <c r="J221" s="65"/>
      <c r="K221" s="43"/>
    </row>
    <row r="222" spans="1:11" s="31" customFormat="1">
      <c r="A222" s="39">
        <v>220</v>
      </c>
      <c r="B222" s="10" t="s">
        <v>1343</v>
      </c>
      <c r="C222" s="89" t="s">
        <v>1149</v>
      </c>
      <c r="D222" s="89" t="s">
        <v>1150</v>
      </c>
      <c r="E222" s="25"/>
      <c r="F222" s="25">
        <v>1</v>
      </c>
      <c r="G222" s="25"/>
      <c r="H222" s="25">
        <v>1</v>
      </c>
      <c r="I222" s="25"/>
      <c r="J222" s="65"/>
      <c r="K222" s="43"/>
    </row>
    <row r="223" spans="1:11" s="31" customFormat="1">
      <c r="A223" s="39">
        <v>221</v>
      </c>
      <c r="B223" s="10" t="s">
        <v>1344</v>
      </c>
      <c r="C223" s="89" t="s">
        <v>1151</v>
      </c>
      <c r="D223" s="89" t="s">
        <v>1152</v>
      </c>
      <c r="E223" s="25">
        <v>6</v>
      </c>
      <c r="F223" s="25">
        <v>2</v>
      </c>
      <c r="G223" s="25">
        <v>6</v>
      </c>
      <c r="H223" s="25">
        <v>2</v>
      </c>
      <c r="I223" s="25"/>
      <c r="J223" s="65"/>
      <c r="K223" s="43"/>
    </row>
    <row r="224" spans="1:11" s="31" customFormat="1">
      <c r="A224" s="39">
        <v>222</v>
      </c>
      <c r="B224" s="81" t="s">
        <v>3889</v>
      </c>
      <c r="C224" s="82" t="s">
        <v>3439</v>
      </c>
      <c r="D224" s="82" t="s">
        <v>4127</v>
      </c>
      <c r="E224" s="23"/>
      <c r="F224" s="23"/>
      <c r="G224" s="23">
        <v>1</v>
      </c>
      <c r="H224" s="23"/>
      <c r="I224" s="23"/>
      <c r="J224" s="64"/>
      <c r="K224" s="43"/>
    </row>
    <row r="225" spans="1:11" s="31" customFormat="1">
      <c r="A225" s="39">
        <v>223</v>
      </c>
      <c r="B225" s="10" t="s">
        <v>1343</v>
      </c>
      <c r="C225" s="79" t="s">
        <v>119</v>
      </c>
      <c r="D225" s="79" t="s">
        <v>672</v>
      </c>
      <c r="E225" s="23"/>
      <c r="F225" s="23"/>
      <c r="G225" s="23">
        <v>1</v>
      </c>
      <c r="H225" s="23"/>
      <c r="I225" s="23"/>
      <c r="J225" s="64"/>
      <c r="K225" s="43"/>
    </row>
    <row r="226" spans="1:11" s="31" customFormat="1">
      <c r="A226" s="39">
        <v>224</v>
      </c>
      <c r="B226" s="10" t="s">
        <v>1344</v>
      </c>
      <c r="C226" s="79" t="s">
        <v>120</v>
      </c>
      <c r="D226" s="79" t="s">
        <v>673</v>
      </c>
      <c r="E226" s="23">
        <v>13</v>
      </c>
      <c r="F226" s="23"/>
      <c r="G226" s="23"/>
      <c r="H226" s="23"/>
      <c r="I226" s="23"/>
      <c r="J226" s="64"/>
      <c r="K226" s="43"/>
    </row>
    <row r="227" spans="1:11" s="31" customFormat="1">
      <c r="A227" s="39">
        <v>225</v>
      </c>
      <c r="B227" s="10" t="s">
        <v>1343</v>
      </c>
      <c r="C227" s="79" t="s">
        <v>121</v>
      </c>
      <c r="D227" s="79" t="s">
        <v>674</v>
      </c>
      <c r="E227" s="23"/>
      <c r="F227" s="23">
        <v>2</v>
      </c>
      <c r="G227" s="23"/>
      <c r="H227" s="23"/>
      <c r="I227" s="23"/>
      <c r="J227" s="64"/>
      <c r="K227" s="43"/>
    </row>
    <row r="228" spans="1:11" s="31" customFormat="1">
      <c r="A228" s="39">
        <v>226</v>
      </c>
      <c r="B228" s="10" t="s">
        <v>3403</v>
      </c>
      <c r="C228" s="79" t="s">
        <v>3832</v>
      </c>
      <c r="D228" s="79" t="s">
        <v>3400</v>
      </c>
      <c r="E228" s="23"/>
      <c r="F228" s="23"/>
      <c r="G228" s="23"/>
      <c r="H228" s="23"/>
      <c r="I228" s="23"/>
      <c r="J228" s="64">
        <v>2</v>
      </c>
      <c r="K228" s="36"/>
    </row>
    <row r="229" spans="1:11" s="31" customFormat="1">
      <c r="A229" s="39">
        <v>227</v>
      </c>
      <c r="B229" s="10" t="s">
        <v>3403</v>
      </c>
      <c r="C229" s="79" t="s">
        <v>3833</v>
      </c>
      <c r="D229" s="79" t="s">
        <v>3400</v>
      </c>
      <c r="E229" s="23"/>
      <c r="F229" s="23"/>
      <c r="G229" s="23"/>
      <c r="H229" s="23"/>
      <c r="I229" s="23"/>
      <c r="J229" s="64">
        <v>2</v>
      </c>
      <c r="K229" s="36"/>
    </row>
    <row r="230" spans="1:11" s="31" customFormat="1">
      <c r="A230" s="39">
        <v>228</v>
      </c>
      <c r="B230" s="10" t="s">
        <v>5019</v>
      </c>
      <c r="C230" s="79" t="s">
        <v>5022</v>
      </c>
      <c r="D230" s="79" t="s">
        <v>5023</v>
      </c>
      <c r="E230" s="23">
        <v>2</v>
      </c>
      <c r="F230" s="23"/>
      <c r="G230" s="23"/>
      <c r="H230" s="23">
        <v>1</v>
      </c>
      <c r="I230" s="23"/>
      <c r="J230" s="64">
        <v>2</v>
      </c>
      <c r="K230" s="36"/>
    </row>
    <row r="231" spans="1:11" s="31" customFormat="1">
      <c r="A231" s="39">
        <v>229</v>
      </c>
      <c r="B231" s="10" t="s">
        <v>1343</v>
      </c>
      <c r="C231" s="89" t="s">
        <v>122</v>
      </c>
      <c r="D231" s="89" t="s">
        <v>675</v>
      </c>
      <c r="E231" s="25">
        <v>4</v>
      </c>
      <c r="F231" s="25"/>
      <c r="G231" s="25">
        <v>6</v>
      </c>
      <c r="H231" s="25"/>
      <c r="I231" s="25"/>
      <c r="J231" s="65"/>
      <c r="K231" s="43"/>
    </row>
    <row r="232" spans="1:11" s="31" customFormat="1">
      <c r="A232" s="39">
        <v>230</v>
      </c>
      <c r="B232" s="10" t="s">
        <v>1344</v>
      </c>
      <c r="C232" s="89" t="s">
        <v>123</v>
      </c>
      <c r="D232" s="89" t="s">
        <v>677</v>
      </c>
      <c r="E232" s="25">
        <v>2</v>
      </c>
      <c r="F232" s="25">
        <v>2</v>
      </c>
      <c r="G232" s="25">
        <v>3</v>
      </c>
      <c r="H232" s="25">
        <v>2</v>
      </c>
      <c r="I232" s="25"/>
      <c r="J232" s="65"/>
      <c r="K232" s="43"/>
    </row>
    <row r="233" spans="1:11" s="31" customFormat="1">
      <c r="A233" s="39">
        <v>231</v>
      </c>
      <c r="B233" s="10" t="s">
        <v>1367</v>
      </c>
      <c r="C233" s="89" t="s">
        <v>124</v>
      </c>
      <c r="D233" s="89" t="s">
        <v>679</v>
      </c>
      <c r="E233" s="25"/>
      <c r="F233" s="25"/>
      <c r="G233" s="25"/>
      <c r="H233" s="25"/>
      <c r="I233" s="25"/>
      <c r="J233" s="65"/>
      <c r="K233" s="43"/>
    </row>
    <row r="234" spans="1:11" s="31" customFormat="1">
      <c r="A234" s="39">
        <v>232</v>
      </c>
      <c r="B234" s="81" t="s">
        <v>4441</v>
      </c>
      <c r="C234" s="82" t="s">
        <v>1778</v>
      </c>
      <c r="D234" s="82" t="s">
        <v>4442</v>
      </c>
      <c r="E234" s="23"/>
      <c r="F234" s="23"/>
      <c r="G234" s="23">
        <v>2</v>
      </c>
      <c r="H234" s="23"/>
      <c r="I234" s="23"/>
      <c r="J234" s="64"/>
      <c r="K234" s="43"/>
    </row>
    <row r="235" spans="1:11">
      <c r="A235" s="39">
        <v>233</v>
      </c>
      <c r="B235" s="10" t="s">
        <v>1343</v>
      </c>
      <c r="C235" s="79" t="s">
        <v>126</v>
      </c>
      <c r="D235" s="79" t="s">
        <v>1153</v>
      </c>
      <c r="E235" s="23"/>
      <c r="F235" s="23">
        <v>2</v>
      </c>
      <c r="G235" s="23"/>
      <c r="H235" s="23"/>
      <c r="I235" s="23"/>
      <c r="J235" s="64"/>
      <c r="K235" s="43"/>
    </row>
    <row r="236" spans="1:11">
      <c r="A236" s="39">
        <v>234</v>
      </c>
      <c r="B236" s="10" t="s">
        <v>4209</v>
      </c>
      <c r="C236" s="79" t="s">
        <v>3606</v>
      </c>
      <c r="D236" s="79" t="s">
        <v>3784</v>
      </c>
      <c r="E236" s="23"/>
      <c r="F236" s="23"/>
      <c r="G236" s="23"/>
      <c r="H236" s="23"/>
      <c r="I236" s="23"/>
      <c r="J236" s="64">
        <v>2</v>
      </c>
      <c r="K236" s="36"/>
    </row>
    <row r="237" spans="1:11">
      <c r="A237" s="39">
        <v>235</v>
      </c>
      <c r="B237" s="10" t="s">
        <v>1356</v>
      </c>
      <c r="C237" s="89" t="s">
        <v>127</v>
      </c>
      <c r="D237" s="89" t="s">
        <v>682</v>
      </c>
      <c r="E237" s="25"/>
      <c r="F237" s="25"/>
      <c r="G237" s="25"/>
      <c r="H237" s="25"/>
      <c r="I237" s="25"/>
      <c r="J237" s="65"/>
      <c r="K237" s="43"/>
    </row>
    <row r="238" spans="1:11">
      <c r="A238" s="39">
        <v>236</v>
      </c>
      <c r="B238" s="10" t="s">
        <v>1341</v>
      </c>
      <c r="C238" s="79" t="s">
        <v>128</v>
      </c>
      <c r="D238" s="79" t="s">
        <v>632</v>
      </c>
      <c r="E238" s="23"/>
      <c r="F238" s="23"/>
      <c r="G238" s="23"/>
      <c r="H238" s="23"/>
      <c r="I238" s="23"/>
      <c r="J238" s="64"/>
      <c r="K238" s="43"/>
    </row>
    <row r="239" spans="1:11">
      <c r="A239" s="39">
        <v>237</v>
      </c>
      <c r="B239" s="10" t="s">
        <v>1341</v>
      </c>
      <c r="C239" s="79" t="s">
        <v>129</v>
      </c>
      <c r="D239" s="79" t="s">
        <v>632</v>
      </c>
      <c r="E239" s="23"/>
      <c r="F239" s="23"/>
      <c r="G239" s="23"/>
      <c r="H239" s="23"/>
      <c r="I239" s="23"/>
      <c r="J239" s="64"/>
      <c r="K239" s="43"/>
    </row>
    <row r="240" spans="1:11">
      <c r="A240" s="39">
        <v>238</v>
      </c>
      <c r="B240" s="10" t="s">
        <v>2481</v>
      </c>
      <c r="C240" s="79" t="s">
        <v>2503</v>
      </c>
      <c r="D240" s="79" t="s">
        <v>2504</v>
      </c>
      <c r="E240" s="23"/>
      <c r="F240" s="23"/>
      <c r="G240" s="23"/>
      <c r="H240" s="23"/>
      <c r="I240" s="23"/>
      <c r="J240" s="64">
        <v>1.4</v>
      </c>
      <c r="K240" s="36"/>
    </row>
    <row r="241" spans="1:11">
      <c r="A241" s="39">
        <v>239</v>
      </c>
      <c r="B241" s="10" t="s">
        <v>2108</v>
      </c>
      <c r="C241" s="79" t="s">
        <v>2087</v>
      </c>
      <c r="D241" s="79" t="s">
        <v>2088</v>
      </c>
      <c r="E241" s="23">
        <v>2</v>
      </c>
      <c r="F241" s="23">
        <v>2</v>
      </c>
      <c r="G241" s="23">
        <v>3</v>
      </c>
      <c r="H241" s="23">
        <v>2</v>
      </c>
      <c r="I241" s="23"/>
      <c r="J241" s="64">
        <v>1.2</v>
      </c>
      <c r="K241" s="43"/>
    </row>
    <row r="242" spans="1:11">
      <c r="A242" s="39">
        <v>240</v>
      </c>
      <c r="B242" s="10" t="s">
        <v>2109</v>
      </c>
      <c r="C242" s="79" t="s">
        <v>2090</v>
      </c>
      <c r="D242" s="79" t="s">
        <v>2091</v>
      </c>
      <c r="E242" s="23">
        <v>4</v>
      </c>
      <c r="F242" s="23"/>
      <c r="G242" s="23">
        <v>6</v>
      </c>
      <c r="H242" s="23"/>
      <c r="I242" s="23"/>
      <c r="J242" s="64">
        <v>1.2</v>
      </c>
      <c r="K242" s="43"/>
    </row>
    <row r="243" spans="1:11">
      <c r="A243" s="39">
        <v>241</v>
      </c>
      <c r="B243" s="10" t="s">
        <v>4176</v>
      </c>
      <c r="C243" s="79" t="s">
        <v>3556</v>
      </c>
      <c r="D243" s="79" t="s">
        <v>3557</v>
      </c>
      <c r="E243" s="23">
        <v>2</v>
      </c>
      <c r="F243" s="23">
        <v>3</v>
      </c>
      <c r="G243" s="23">
        <v>2</v>
      </c>
      <c r="H243" s="23">
        <v>2</v>
      </c>
      <c r="I243" s="23"/>
      <c r="J243" s="64">
        <v>2</v>
      </c>
      <c r="K243" s="36"/>
    </row>
    <row r="244" spans="1:11" s="86" customFormat="1">
      <c r="A244" s="39">
        <v>242</v>
      </c>
      <c r="B244" s="10" t="s">
        <v>4157</v>
      </c>
      <c r="C244" s="79" t="s">
        <v>3519</v>
      </c>
      <c r="D244" s="79" t="s">
        <v>4168</v>
      </c>
      <c r="E244" s="23">
        <v>4</v>
      </c>
      <c r="F244" s="23"/>
      <c r="G244" s="23">
        <v>6</v>
      </c>
      <c r="H244" s="23"/>
      <c r="I244" s="23"/>
      <c r="J244" s="64">
        <v>2</v>
      </c>
      <c r="K244" s="36"/>
    </row>
    <row r="245" spans="1:11" s="86" customFormat="1">
      <c r="A245" s="39">
        <v>243</v>
      </c>
      <c r="B245" s="10" t="s">
        <v>1302</v>
      </c>
      <c r="C245" s="79" t="s">
        <v>130</v>
      </c>
      <c r="D245" s="79" t="s">
        <v>1156</v>
      </c>
      <c r="E245" s="23">
        <v>4</v>
      </c>
      <c r="F245" s="23">
        <v>5</v>
      </c>
      <c r="G245" s="23"/>
      <c r="H245" s="23">
        <v>5</v>
      </c>
      <c r="I245" s="23"/>
      <c r="J245" s="64"/>
      <c r="K245" s="61"/>
    </row>
    <row r="246" spans="1:11" s="86" customFormat="1">
      <c r="A246" s="39">
        <v>244</v>
      </c>
      <c r="B246" s="10" t="s">
        <v>508</v>
      </c>
      <c r="C246" s="79" t="s">
        <v>2008</v>
      </c>
      <c r="D246" s="79" t="s">
        <v>577</v>
      </c>
      <c r="E246" s="23"/>
      <c r="F246" s="23"/>
      <c r="G246" s="23"/>
      <c r="H246" s="23"/>
      <c r="I246" s="23"/>
      <c r="J246" s="64"/>
      <c r="K246" s="43"/>
    </row>
    <row r="247" spans="1:11" s="86" customFormat="1">
      <c r="A247" s="39">
        <v>245</v>
      </c>
      <c r="B247" s="10" t="s">
        <v>1341</v>
      </c>
      <c r="C247" s="79" t="s">
        <v>553</v>
      </c>
      <c r="D247" s="79" t="s">
        <v>685</v>
      </c>
      <c r="E247" s="23">
        <v>1</v>
      </c>
      <c r="F247" s="23">
        <v>1</v>
      </c>
      <c r="G247" s="23">
        <v>1</v>
      </c>
      <c r="H247" s="23">
        <v>1</v>
      </c>
      <c r="I247" s="23"/>
      <c r="J247" s="64"/>
      <c r="K247" s="43"/>
    </row>
    <row r="248" spans="1:11" s="86" customFormat="1">
      <c r="A248" s="39">
        <v>246</v>
      </c>
      <c r="B248" s="10" t="s">
        <v>1344</v>
      </c>
      <c r="C248" s="89" t="s">
        <v>131</v>
      </c>
      <c r="D248" s="89" t="s">
        <v>687</v>
      </c>
      <c r="E248" s="25">
        <v>3</v>
      </c>
      <c r="F248" s="25">
        <v>3</v>
      </c>
      <c r="G248" s="25"/>
      <c r="H248" s="25"/>
      <c r="I248" s="25"/>
      <c r="J248" s="65"/>
      <c r="K248" s="43"/>
    </row>
    <row r="249" spans="1:11" s="86" customFormat="1">
      <c r="A249" s="39">
        <v>247</v>
      </c>
      <c r="B249" s="10" t="s">
        <v>1341</v>
      </c>
      <c r="C249" s="79" t="s">
        <v>132</v>
      </c>
      <c r="D249" s="79" t="s">
        <v>570</v>
      </c>
      <c r="E249" s="23"/>
      <c r="F249" s="23"/>
      <c r="G249" s="23"/>
      <c r="H249" s="23"/>
      <c r="I249" s="23"/>
      <c r="J249" s="64"/>
      <c r="K249" s="43"/>
    </row>
    <row r="250" spans="1:11" s="86" customFormat="1">
      <c r="A250" s="39">
        <v>248</v>
      </c>
      <c r="B250" s="10" t="s">
        <v>2247</v>
      </c>
      <c r="C250" s="79" t="s">
        <v>2250</v>
      </c>
      <c r="D250" s="79" t="s">
        <v>2251</v>
      </c>
      <c r="E250" s="23"/>
      <c r="F250" s="23"/>
      <c r="G250" s="23"/>
      <c r="H250" s="23"/>
      <c r="I250" s="23"/>
      <c r="J250" s="64">
        <v>1.3</v>
      </c>
      <c r="K250" s="43"/>
    </row>
    <row r="251" spans="1:11" s="86" customFormat="1">
      <c r="A251" s="39">
        <v>249</v>
      </c>
      <c r="B251" s="10" t="s">
        <v>2511</v>
      </c>
      <c r="C251" s="79" t="s">
        <v>2733</v>
      </c>
      <c r="D251" s="79" t="s">
        <v>2734</v>
      </c>
      <c r="E251" s="23"/>
      <c r="F251" s="23">
        <v>1</v>
      </c>
      <c r="G251" s="23"/>
      <c r="H251" s="23">
        <v>1</v>
      </c>
      <c r="I251" s="23"/>
      <c r="J251" s="64">
        <v>1.4</v>
      </c>
      <c r="K251" s="36"/>
    </row>
    <row r="252" spans="1:11" s="86" customFormat="1">
      <c r="A252" s="39">
        <v>250</v>
      </c>
      <c r="B252" s="10" t="s">
        <v>2511</v>
      </c>
      <c r="C252" s="79" t="s">
        <v>2725</v>
      </c>
      <c r="D252" s="79" t="s">
        <v>2726</v>
      </c>
      <c r="E252" s="23"/>
      <c r="F252" s="23"/>
      <c r="G252" s="23"/>
      <c r="H252" s="23"/>
      <c r="I252" s="23"/>
      <c r="J252" s="64">
        <v>1.4</v>
      </c>
      <c r="K252" s="36"/>
    </row>
    <row r="253" spans="1:11">
      <c r="A253" s="39">
        <v>251</v>
      </c>
      <c r="B253" s="10" t="s">
        <v>1341</v>
      </c>
      <c r="C253" s="79" t="s">
        <v>133</v>
      </c>
      <c r="D253" s="79" t="s">
        <v>570</v>
      </c>
      <c r="E253" s="23"/>
      <c r="F253" s="23"/>
      <c r="G253" s="23"/>
      <c r="H253" s="23"/>
      <c r="I253" s="23"/>
      <c r="J253" s="64"/>
      <c r="K253" s="43"/>
    </row>
    <row r="254" spans="1:11">
      <c r="A254" s="39">
        <v>252</v>
      </c>
      <c r="B254" s="10" t="s">
        <v>1343</v>
      </c>
      <c r="C254" s="79" t="s">
        <v>134</v>
      </c>
      <c r="D254" s="79" t="s">
        <v>1157</v>
      </c>
      <c r="E254" s="23"/>
      <c r="F254" s="23"/>
      <c r="G254" s="23">
        <v>1</v>
      </c>
      <c r="H254" s="23"/>
      <c r="I254" s="23"/>
      <c r="J254" s="64"/>
      <c r="K254" s="43"/>
    </row>
    <row r="255" spans="1:11">
      <c r="A255" s="39">
        <v>253</v>
      </c>
      <c r="B255" s="10" t="s">
        <v>2486</v>
      </c>
      <c r="C255" s="79" t="s">
        <v>2823</v>
      </c>
      <c r="D255" s="79" t="s">
        <v>2824</v>
      </c>
      <c r="E255" s="23"/>
      <c r="F255" s="23"/>
      <c r="G255" s="23"/>
      <c r="H255" s="23"/>
      <c r="I255" s="23"/>
      <c r="J255" s="64">
        <v>1.4</v>
      </c>
      <c r="K255" s="36"/>
    </row>
    <row r="256" spans="1:11">
      <c r="A256" s="39">
        <v>254</v>
      </c>
      <c r="B256" s="10" t="s">
        <v>2877</v>
      </c>
      <c r="C256" s="79" t="s">
        <v>2878</v>
      </c>
      <c r="D256" s="79" t="s">
        <v>2879</v>
      </c>
      <c r="E256" s="23"/>
      <c r="F256" s="23"/>
      <c r="G256" s="23"/>
      <c r="H256" s="23"/>
      <c r="I256" s="23"/>
      <c r="J256" s="64">
        <v>1.4</v>
      </c>
      <c r="K256" s="36"/>
    </row>
    <row r="257" spans="1:11">
      <c r="A257" s="39">
        <v>255</v>
      </c>
      <c r="B257" s="10" t="s">
        <v>1343</v>
      </c>
      <c r="C257" s="89" t="s">
        <v>135</v>
      </c>
      <c r="D257" s="89" t="s">
        <v>690</v>
      </c>
      <c r="E257" s="25"/>
      <c r="F257" s="25"/>
      <c r="G257" s="25"/>
      <c r="H257" s="25"/>
      <c r="I257" s="25"/>
      <c r="J257" s="65"/>
      <c r="K257" s="43"/>
    </row>
    <row r="258" spans="1:11">
      <c r="A258" s="39">
        <v>256</v>
      </c>
      <c r="B258" s="32" t="s">
        <v>1962</v>
      </c>
      <c r="C258" s="88" t="s">
        <v>1977</v>
      </c>
      <c r="D258" s="88" t="s">
        <v>1978</v>
      </c>
      <c r="E258" s="33"/>
      <c r="F258" s="33"/>
      <c r="G258" s="33"/>
      <c r="H258" s="33"/>
      <c r="I258" s="33"/>
      <c r="J258" s="68"/>
      <c r="K258" s="60"/>
    </row>
    <row r="259" spans="1:11">
      <c r="A259" s="39">
        <v>257</v>
      </c>
      <c r="B259" s="10" t="s">
        <v>2795</v>
      </c>
      <c r="C259" s="79" t="s">
        <v>2802</v>
      </c>
      <c r="D259" s="79" t="s">
        <v>2803</v>
      </c>
      <c r="E259" s="23"/>
      <c r="F259" s="23"/>
      <c r="G259" s="23"/>
      <c r="H259" s="23"/>
      <c r="I259" s="23"/>
      <c r="J259" s="64">
        <v>1.4</v>
      </c>
      <c r="K259" s="36"/>
    </row>
    <row r="260" spans="1:11">
      <c r="A260" s="39">
        <v>258</v>
      </c>
      <c r="B260" s="10" t="s">
        <v>1302</v>
      </c>
      <c r="C260" s="79" t="s">
        <v>136</v>
      </c>
      <c r="D260" s="79" t="s">
        <v>2010</v>
      </c>
      <c r="E260" s="23">
        <v>8</v>
      </c>
      <c r="F260" s="23"/>
      <c r="G260" s="23"/>
      <c r="H260" s="23">
        <v>8</v>
      </c>
      <c r="I260" s="23"/>
      <c r="J260" s="64"/>
      <c r="K260" s="43"/>
    </row>
    <row r="261" spans="1:11">
      <c r="A261" s="39">
        <v>259</v>
      </c>
      <c r="B261" s="10" t="s">
        <v>1343</v>
      </c>
      <c r="C261" s="79" t="s">
        <v>1158</v>
      </c>
      <c r="D261" s="79" t="s">
        <v>1159</v>
      </c>
      <c r="E261" s="23"/>
      <c r="F261" s="23"/>
      <c r="G261" s="23"/>
      <c r="H261" s="23"/>
      <c r="I261" s="23"/>
      <c r="J261" s="64"/>
      <c r="K261" s="43"/>
    </row>
    <row r="262" spans="1:11">
      <c r="A262" s="39">
        <v>260</v>
      </c>
      <c r="B262" s="10" t="s">
        <v>1341</v>
      </c>
      <c r="C262" s="79" t="s">
        <v>139</v>
      </c>
      <c r="D262" s="79" t="s">
        <v>567</v>
      </c>
      <c r="E262" s="23"/>
      <c r="F262" s="23"/>
      <c r="G262" s="23"/>
      <c r="H262" s="23"/>
      <c r="I262" s="23"/>
      <c r="J262" s="64"/>
      <c r="K262" s="43"/>
    </row>
    <row r="263" spans="1:11">
      <c r="A263" s="39">
        <v>261</v>
      </c>
      <c r="B263" s="10" t="s">
        <v>1343</v>
      </c>
      <c r="C263" s="79" t="s">
        <v>141</v>
      </c>
      <c r="D263" s="79" t="s">
        <v>1162</v>
      </c>
      <c r="E263" s="23">
        <v>1</v>
      </c>
      <c r="F263" s="23"/>
      <c r="G263" s="23"/>
      <c r="H263" s="23"/>
      <c r="I263" s="23"/>
      <c r="J263" s="64"/>
      <c r="K263" s="43"/>
    </row>
    <row r="264" spans="1:11">
      <c r="A264" s="39">
        <v>262</v>
      </c>
      <c r="B264" s="10" t="s">
        <v>1343</v>
      </c>
      <c r="C264" s="79" t="s">
        <v>1163</v>
      </c>
      <c r="D264" s="79" t="s">
        <v>1164</v>
      </c>
      <c r="E264" s="23">
        <v>1</v>
      </c>
      <c r="F264" s="23"/>
      <c r="G264" s="23"/>
      <c r="H264" s="23"/>
      <c r="I264" s="23"/>
      <c r="J264" s="64"/>
      <c r="K264" s="61"/>
    </row>
    <row r="265" spans="1:11">
      <c r="A265" s="39">
        <v>263</v>
      </c>
      <c r="B265" s="10" t="s">
        <v>1343</v>
      </c>
      <c r="C265" s="79" t="s">
        <v>1165</v>
      </c>
      <c r="D265" s="79" t="s">
        <v>1166</v>
      </c>
      <c r="E265" s="23">
        <v>1</v>
      </c>
      <c r="F265" s="23"/>
      <c r="G265" s="23"/>
      <c r="H265" s="23"/>
      <c r="I265" s="23"/>
      <c r="J265" s="64"/>
      <c r="K265" s="43"/>
    </row>
    <row r="266" spans="1:11">
      <c r="A266" s="39">
        <v>264</v>
      </c>
      <c r="B266" s="10" t="s">
        <v>1343</v>
      </c>
      <c r="C266" s="79" t="s">
        <v>1167</v>
      </c>
      <c r="D266" s="79" t="s">
        <v>1168</v>
      </c>
      <c r="E266" s="23">
        <v>1</v>
      </c>
      <c r="F266" s="23"/>
      <c r="G266" s="23"/>
      <c r="H266" s="23"/>
      <c r="I266" s="23"/>
      <c r="J266" s="64"/>
      <c r="K266" s="43"/>
    </row>
    <row r="267" spans="1:11">
      <c r="A267" s="39">
        <v>265</v>
      </c>
      <c r="B267" s="10" t="s">
        <v>1343</v>
      </c>
      <c r="C267" s="79" t="s">
        <v>1169</v>
      </c>
      <c r="D267" s="79" t="s">
        <v>1170</v>
      </c>
      <c r="E267" s="23">
        <v>1</v>
      </c>
      <c r="F267" s="23"/>
      <c r="G267" s="23"/>
      <c r="H267" s="23"/>
      <c r="I267" s="23"/>
      <c r="J267" s="64"/>
      <c r="K267" s="61"/>
    </row>
    <row r="268" spans="1:11">
      <c r="A268" s="39">
        <v>266</v>
      </c>
      <c r="B268" s="10" t="s">
        <v>1341</v>
      </c>
      <c r="C268" s="79" t="s">
        <v>1171</v>
      </c>
      <c r="D268" s="79" t="s">
        <v>570</v>
      </c>
      <c r="E268" s="23"/>
      <c r="F268" s="23"/>
      <c r="G268" s="23"/>
      <c r="H268" s="23"/>
      <c r="I268" s="23"/>
      <c r="J268" s="64"/>
      <c r="K268" s="43"/>
    </row>
    <row r="269" spans="1:11">
      <c r="A269" s="39">
        <v>267</v>
      </c>
      <c r="B269" s="10" t="s">
        <v>524</v>
      </c>
      <c r="C269" s="79" t="s">
        <v>3805</v>
      </c>
      <c r="D269" s="79" t="s">
        <v>4223</v>
      </c>
      <c r="E269" s="23"/>
      <c r="F269" s="23"/>
      <c r="G269" s="23"/>
      <c r="H269" s="23"/>
      <c r="I269" s="23"/>
      <c r="J269" s="64">
        <v>2</v>
      </c>
      <c r="K269" s="36"/>
    </row>
    <row r="270" spans="1:11">
      <c r="A270" s="39">
        <v>268</v>
      </c>
      <c r="B270" s="10" t="s">
        <v>1344</v>
      </c>
      <c r="C270" s="79" t="s">
        <v>1172</v>
      </c>
      <c r="D270" s="79" t="s">
        <v>1173</v>
      </c>
      <c r="E270" s="23"/>
      <c r="F270" s="23">
        <v>3</v>
      </c>
      <c r="G270" s="23"/>
      <c r="H270" s="23">
        <v>3</v>
      </c>
      <c r="I270" s="23"/>
      <c r="J270" s="64"/>
      <c r="K270" s="43"/>
    </row>
    <row r="271" spans="1:11">
      <c r="A271" s="39">
        <v>269</v>
      </c>
      <c r="B271" s="10" t="s">
        <v>1341</v>
      </c>
      <c r="C271" s="89" t="s">
        <v>148</v>
      </c>
      <c r="D271" s="89" t="s">
        <v>701</v>
      </c>
      <c r="E271" s="25"/>
      <c r="F271" s="25"/>
      <c r="G271" s="25"/>
      <c r="H271" s="25"/>
      <c r="I271" s="25"/>
      <c r="J271" s="65"/>
      <c r="K271" s="43"/>
    </row>
    <row r="272" spans="1:11">
      <c r="A272" s="39">
        <v>270</v>
      </c>
      <c r="B272" s="10" t="s">
        <v>1340</v>
      </c>
      <c r="C272" s="89" t="s">
        <v>149</v>
      </c>
      <c r="D272" s="89" t="s">
        <v>703</v>
      </c>
      <c r="E272" s="25"/>
      <c r="F272" s="25"/>
      <c r="G272" s="25"/>
      <c r="H272" s="25"/>
      <c r="I272" s="25"/>
      <c r="J272" s="65"/>
      <c r="K272" s="43"/>
    </row>
    <row r="273" spans="1:11">
      <c r="A273" s="39">
        <v>271</v>
      </c>
      <c r="B273" s="10" t="s">
        <v>524</v>
      </c>
      <c r="C273" s="79" t="s">
        <v>2979</v>
      </c>
      <c r="D273" s="79" t="s">
        <v>4374</v>
      </c>
      <c r="E273" s="23"/>
      <c r="F273" s="23"/>
      <c r="G273" s="23"/>
      <c r="H273" s="23"/>
      <c r="I273" s="23"/>
      <c r="J273" s="64">
        <v>2</v>
      </c>
      <c r="K273" s="36"/>
    </row>
    <row r="274" spans="1:11">
      <c r="A274" s="39">
        <v>272</v>
      </c>
      <c r="B274" s="10" t="s">
        <v>1344</v>
      </c>
      <c r="C274" s="89" t="s">
        <v>150</v>
      </c>
      <c r="D274" s="89" t="s">
        <v>705</v>
      </c>
      <c r="E274" s="25">
        <v>3</v>
      </c>
      <c r="F274" s="25">
        <v>3</v>
      </c>
      <c r="G274" s="25">
        <v>3</v>
      </c>
      <c r="H274" s="25">
        <v>3</v>
      </c>
      <c r="I274" s="25"/>
      <c r="J274" s="65"/>
      <c r="K274" s="43"/>
    </row>
    <row r="275" spans="1:11">
      <c r="A275" s="39">
        <v>273</v>
      </c>
      <c r="B275" s="10" t="s">
        <v>1341</v>
      </c>
      <c r="C275" s="79" t="s">
        <v>1174</v>
      </c>
      <c r="D275" s="79" t="s">
        <v>567</v>
      </c>
      <c r="E275" s="23"/>
      <c r="F275" s="23"/>
      <c r="G275" s="23"/>
      <c r="H275" s="23"/>
      <c r="I275" s="23"/>
      <c r="J275" s="64"/>
      <c r="K275" s="43"/>
    </row>
    <row r="276" spans="1:11">
      <c r="A276" s="39">
        <v>274</v>
      </c>
      <c r="B276" s="81" t="s">
        <v>4422</v>
      </c>
      <c r="C276" s="82" t="s">
        <v>4423</v>
      </c>
      <c r="D276" s="82" t="s">
        <v>3382</v>
      </c>
      <c r="E276" s="23"/>
      <c r="F276" s="23"/>
      <c r="G276" s="23"/>
      <c r="H276" s="23"/>
      <c r="I276" s="23"/>
      <c r="J276" s="64">
        <v>1.4</v>
      </c>
      <c r="K276" s="36"/>
    </row>
    <row r="277" spans="1:11">
      <c r="A277" s="39">
        <v>275</v>
      </c>
      <c r="B277" s="10" t="s">
        <v>1343</v>
      </c>
      <c r="C277" s="89" t="s">
        <v>152</v>
      </c>
      <c r="D277" s="89" t="s">
        <v>707</v>
      </c>
      <c r="E277" s="25"/>
      <c r="F277" s="25">
        <v>1</v>
      </c>
      <c r="G277" s="25"/>
      <c r="H277" s="25">
        <v>1</v>
      </c>
      <c r="I277" s="25"/>
      <c r="J277" s="65"/>
      <c r="K277" s="43"/>
    </row>
    <row r="278" spans="1:11">
      <c r="A278" s="39">
        <v>276</v>
      </c>
      <c r="B278" s="10" t="s">
        <v>1341</v>
      </c>
      <c r="C278" s="79" t="s">
        <v>1036</v>
      </c>
      <c r="D278" s="79" t="s">
        <v>1176</v>
      </c>
      <c r="E278" s="23"/>
      <c r="F278" s="23"/>
      <c r="G278" s="23"/>
      <c r="H278" s="23"/>
      <c r="I278" s="23"/>
      <c r="J278" s="64"/>
      <c r="K278" s="43"/>
    </row>
    <row r="279" spans="1:11">
      <c r="A279" s="39">
        <v>277</v>
      </c>
      <c r="B279" s="10" t="s">
        <v>1341</v>
      </c>
      <c r="C279" s="79" t="s">
        <v>154</v>
      </c>
      <c r="D279" s="79" t="s">
        <v>567</v>
      </c>
      <c r="E279" s="23"/>
      <c r="F279" s="23"/>
      <c r="G279" s="23"/>
      <c r="H279" s="23"/>
      <c r="I279" s="23"/>
      <c r="J279" s="64"/>
      <c r="K279" s="43"/>
    </row>
    <row r="280" spans="1:11">
      <c r="A280" s="39">
        <v>278</v>
      </c>
      <c r="B280" s="10" t="s">
        <v>2105</v>
      </c>
      <c r="C280" s="79" t="s">
        <v>2082</v>
      </c>
      <c r="D280" s="79" t="s">
        <v>2083</v>
      </c>
      <c r="E280" s="23"/>
      <c r="F280" s="23"/>
      <c r="G280" s="23"/>
      <c r="H280" s="23"/>
      <c r="I280" s="23"/>
      <c r="J280" s="64">
        <v>1.2</v>
      </c>
      <c r="K280" s="43"/>
    </row>
    <row r="281" spans="1:11">
      <c r="A281" s="39">
        <v>279</v>
      </c>
      <c r="B281" s="10" t="s">
        <v>1341</v>
      </c>
      <c r="C281" s="79" t="s">
        <v>156</v>
      </c>
      <c r="D281" s="79" t="s">
        <v>579</v>
      </c>
      <c r="E281" s="23"/>
      <c r="F281" s="23"/>
      <c r="G281" s="23"/>
      <c r="H281" s="23"/>
      <c r="I281" s="23"/>
      <c r="J281" s="64"/>
      <c r="K281" s="43"/>
    </row>
    <row r="282" spans="1:11">
      <c r="A282" s="39">
        <v>280</v>
      </c>
      <c r="B282" s="10" t="s">
        <v>1341</v>
      </c>
      <c r="C282" s="79" t="s">
        <v>157</v>
      </c>
      <c r="D282" s="79" t="s">
        <v>579</v>
      </c>
      <c r="E282" s="23"/>
      <c r="F282" s="23"/>
      <c r="G282" s="23"/>
      <c r="H282" s="23"/>
      <c r="I282" s="23"/>
      <c r="J282" s="64"/>
      <c r="K282" s="43"/>
    </row>
    <row r="283" spans="1:11">
      <c r="A283" s="39">
        <v>281</v>
      </c>
      <c r="B283" s="10" t="s">
        <v>1957</v>
      </c>
      <c r="C283" s="79" t="s">
        <v>2147</v>
      </c>
      <c r="D283" s="79" t="s">
        <v>5270</v>
      </c>
      <c r="E283" s="23"/>
      <c r="F283" s="23"/>
      <c r="G283" s="23"/>
      <c r="H283" s="23"/>
      <c r="I283" s="23"/>
      <c r="J283" s="64">
        <v>1.3</v>
      </c>
      <c r="K283" s="43"/>
    </row>
    <row r="284" spans="1:11">
      <c r="A284" s="39">
        <v>282</v>
      </c>
      <c r="B284" s="81" t="s">
        <v>3403</v>
      </c>
      <c r="C284" s="82" t="s">
        <v>4424</v>
      </c>
      <c r="D284" s="82" t="s">
        <v>3894</v>
      </c>
      <c r="E284" s="23"/>
      <c r="F284" s="23"/>
      <c r="G284" s="23"/>
      <c r="H284" s="23"/>
      <c r="I284" s="23"/>
      <c r="J284" s="64"/>
      <c r="K284" s="43"/>
    </row>
    <row r="285" spans="1:11">
      <c r="A285" s="39">
        <v>283</v>
      </c>
      <c r="B285" s="10" t="s">
        <v>1302</v>
      </c>
      <c r="C285" s="79" t="s">
        <v>1177</v>
      </c>
      <c r="D285" s="79" t="s">
        <v>1178</v>
      </c>
      <c r="E285" s="23">
        <v>4</v>
      </c>
      <c r="F285" s="23">
        <v>4</v>
      </c>
      <c r="G285" s="23">
        <v>4</v>
      </c>
      <c r="H285" s="23">
        <v>4</v>
      </c>
      <c r="I285" s="23"/>
      <c r="J285" s="64"/>
      <c r="K285" s="43"/>
    </row>
    <row r="286" spans="1:11">
      <c r="A286" s="39">
        <v>284</v>
      </c>
      <c r="B286" s="10" t="s">
        <v>1360</v>
      </c>
      <c r="C286" s="89" t="s">
        <v>159</v>
      </c>
      <c r="D286" s="89" t="s">
        <v>712</v>
      </c>
      <c r="E286" s="25">
        <v>1</v>
      </c>
      <c r="F286" s="25"/>
      <c r="G286" s="25"/>
      <c r="H286" s="25">
        <v>1</v>
      </c>
      <c r="I286" s="25"/>
      <c r="J286" s="65"/>
      <c r="K286" s="43"/>
    </row>
    <row r="287" spans="1:11">
      <c r="A287" s="39">
        <v>285</v>
      </c>
      <c r="B287" s="10" t="s">
        <v>1344</v>
      </c>
      <c r="C287" s="89" t="s">
        <v>160</v>
      </c>
      <c r="D287" s="89" t="s">
        <v>714</v>
      </c>
      <c r="E287" s="25"/>
      <c r="F287" s="25"/>
      <c r="G287" s="25">
        <v>3</v>
      </c>
      <c r="H287" s="25">
        <v>3</v>
      </c>
      <c r="I287" s="25"/>
      <c r="J287" s="65"/>
      <c r="K287" s="43"/>
    </row>
    <row r="288" spans="1:11">
      <c r="A288" s="39">
        <v>286</v>
      </c>
      <c r="B288" s="10" t="s">
        <v>1347</v>
      </c>
      <c r="C288" s="79" t="s">
        <v>1838</v>
      </c>
      <c r="D288" s="79" t="s">
        <v>1854</v>
      </c>
      <c r="E288" s="23"/>
      <c r="F288" s="23"/>
      <c r="G288" s="23"/>
      <c r="H288" s="23">
        <v>2</v>
      </c>
      <c r="I288" s="23"/>
      <c r="J288" s="64"/>
      <c r="K288" s="43"/>
    </row>
    <row r="289" spans="1:11">
      <c r="A289" s="39">
        <v>287</v>
      </c>
      <c r="B289" s="10" t="s">
        <v>2511</v>
      </c>
      <c r="C289" s="79" t="s">
        <v>2741</v>
      </c>
      <c r="D289" s="79" t="s">
        <v>2742</v>
      </c>
      <c r="E289" s="23"/>
      <c r="F289" s="23">
        <v>1</v>
      </c>
      <c r="G289" s="23"/>
      <c r="H289" s="23"/>
      <c r="I289" s="23"/>
      <c r="J289" s="64">
        <v>1.4</v>
      </c>
      <c r="K289" s="36"/>
    </row>
    <row r="290" spans="1:11">
      <c r="A290" s="39">
        <v>288</v>
      </c>
      <c r="B290" s="81" t="s">
        <v>3403</v>
      </c>
      <c r="C290" s="82" t="s">
        <v>2293</v>
      </c>
      <c r="D290" s="82" t="s">
        <v>3382</v>
      </c>
      <c r="E290" s="23"/>
      <c r="F290" s="23"/>
      <c r="G290" s="23"/>
      <c r="H290" s="23"/>
      <c r="I290" s="23"/>
      <c r="J290" s="64">
        <v>1.4</v>
      </c>
      <c r="K290" s="36"/>
    </row>
    <row r="291" spans="1:11">
      <c r="A291" s="39">
        <v>289</v>
      </c>
      <c r="B291" s="10" t="s">
        <v>2109</v>
      </c>
      <c r="C291" s="79" t="s">
        <v>2094</v>
      </c>
      <c r="D291" s="79" t="s">
        <v>2095</v>
      </c>
      <c r="E291" s="23"/>
      <c r="F291" s="23"/>
      <c r="G291" s="23"/>
      <c r="H291" s="23"/>
      <c r="I291" s="23"/>
      <c r="J291" s="64">
        <v>1.2</v>
      </c>
      <c r="K291" s="43"/>
    </row>
    <row r="292" spans="1:11">
      <c r="A292" s="39">
        <v>290</v>
      </c>
      <c r="B292" s="10" t="s">
        <v>3403</v>
      </c>
      <c r="C292" s="79" t="s">
        <v>4378</v>
      </c>
      <c r="D292" s="79" t="s">
        <v>3400</v>
      </c>
      <c r="E292" s="23"/>
      <c r="F292" s="23"/>
      <c r="G292" s="23"/>
      <c r="H292" s="23"/>
      <c r="I292" s="23"/>
      <c r="J292" s="64">
        <v>2</v>
      </c>
      <c r="K292" s="36"/>
    </row>
    <row r="293" spans="1:11">
      <c r="A293" s="39">
        <v>291</v>
      </c>
      <c r="B293" s="10" t="s">
        <v>1341</v>
      </c>
      <c r="C293" s="79" t="s">
        <v>1179</v>
      </c>
      <c r="D293" s="79" t="s">
        <v>567</v>
      </c>
      <c r="E293" s="23"/>
      <c r="F293" s="23"/>
      <c r="G293" s="23"/>
      <c r="H293" s="23"/>
      <c r="I293" s="23"/>
      <c r="J293" s="64"/>
      <c r="K293" s="43"/>
    </row>
    <row r="294" spans="1:11">
      <c r="A294" s="39">
        <v>292</v>
      </c>
      <c r="B294" s="10" t="s">
        <v>1343</v>
      </c>
      <c r="C294" s="79" t="s">
        <v>161</v>
      </c>
      <c r="D294" s="79" t="s">
        <v>716</v>
      </c>
      <c r="E294" s="23">
        <v>1</v>
      </c>
      <c r="F294" s="23"/>
      <c r="G294" s="23"/>
      <c r="H294" s="23"/>
      <c r="I294" s="23"/>
      <c r="J294" s="64"/>
      <c r="K294" s="43"/>
    </row>
    <row r="295" spans="1:11">
      <c r="A295" s="39">
        <v>293</v>
      </c>
      <c r="B295" s="10" t="s">
        <v>1343</v>
      </c>
      <c r="C295" s="79" t="s">
        <v>162</v>
      </c>
      <c r="D295" s="79" t="s">
        <v>717</v>
      </c>
      <c r="E295" s="23">
        <v>1</v>
      </c>
      <c r="F295" s="23"/>
      <c r="G295" s="23"/>
      <c r="H295" s="23"/>
      <c r="I295" s="23"/>
      <c r="J295" s="64"/>
      <c r="K295" s="43"/>
    </row>
    <row r="296" spans="1:11">
      <c r="A296" s="39">
        <v>294</v>
      </c>
      <c r="B296" s="10" t="s">
        <v>1343</v>
      </c>
      <c r="C296" s="79" t="s">
        <v>163</v>
      </c>
      <c r="D296" s="79" t="s">
        <v>718</v>
      </c>
      <c r="E296" s="23">
        <v>1</v>
      </c>
      <c r="F296" s="23"/>
      <c r="G296" s="23"/>
      <c r="H296" s="23"/>
      <c r="I296" s="23"/>
      <c r="J296" s="64"/>
      <c r="K296" s="43"/>
    </row>
    <row r="297" spans="1:11">
      <c r="A297" s="39">
        <v>295</v>
      </c>
      <c r="B297" s="81" t="s">
        <v>4422</v>
      </c>
      <c r="C297" s="82" t="s">
        <v>4425</v>
      </c>
      <c r="D297" s="82" t="s">
        <v>4426</v>
      </c>
      <c r="E297" s="25"/>
      <c r="F297" s="25"/>
      <c r="G297" s="25"/>
      <c r="H297" s="25"/>
      <c r="I297" s="25"/>
      <c r="J297" s="65"/>
      <c r="K297" s="43"/>
    </row>
    <row r="298" spans="1:11">
      <c r="A298" s="39">
        <v>296</v>
      </c>
      <c r="B298" s="81" t="s">
        <v>3403</v>
      </c>
      <c r="C298" s="82" t="s">
        <v>3415</v>
      </c>
      <c r="D298" s="82" t="s">
        <v>4427</v>
      </c>
      <c r="E298" s="25"/>
      <c r="F298" s="25"/>
      <c r="G298" s="25"/>
      <c r="H298" s="25"/>
      <c r="I298" s="25"/>
      <c r="J298" s="65"/>
      <c r="K298" s="43"/>
    </row>
    <row r="299" spans="1:11">
      <c r="A299" s="39">
        <v>297</v>
      </c>
      <c r="B299" s="81" t="s">
        <v>3403</v>
      </c>
      <c r="C299" s="82" t="s">
        <v>3451</v>
      </c>
      <c r="D299" s="82" t="s">
        <v>3477</v>
      </c>
      <c r="E299" s="83">
        <v>1</v>
      </c>
      <c r="F299" s="83">
        <v>1</v>
      </c>
      <c r="G299" s="83"/>
      <c r="H299" s="83"/>
      <c r="I299" s="83"/>
      <c r="J299" s="84"/>
      <c r="K299" s="85"/>
    </row>
    <row r="300" spans="1:11">
      <c r="A300" s="39">
        <v>298</v>
      </c>
      <c r="B300" s="81" t="s">
        <v>3403</v>
      </c>
      <c r="C300" s="82" t="s">
        <v>4449</v>
      </c>
      <c r="D300" s="82" t="s">
        <v>3453</v>
      </c>
      <c r="E300" s="83">
        <v>1</v>
      </c>
      <c r="F300" s="83">
        <v>1</v>
      </c>
      <c r="G300" s="83">
        <v>1</v>
      </c>
      <c r="H300" s="83">
        <v>1</v>
      </c>
      <c r="I300" s="83"/>
      <c r="J300" s="84"/>
      <c r="K300" s="85"/>
    </row>
    <row r="301" spans="1:11">
      <c r="A301" s="39">
        <v>299</v>
      </c>
      <c r="B301" s="81" t="s">
        <v>3403</v>
      </c>
      <c r="C301" s="82" t="s">
        <v>3454</v>
      </c>
      <c r="D301" s="82" t="s">
        <v>3482</v>
      </c>
      <c r="E301" s="83"/>
      <c r="F301" s="83">
        <v>1</v>
      </c>
      <c r="G301" s="83"/>
      <c r="H301" s="83">
        <v>1</v>
      </c>
      <c r="I301" s="83"/>
      <c r="J301" s="84"/>
      <c r="K301" s="85"/>
    </row>
    <row r="302" spans="1:11">
      <c r="A302" s="39">
        <v>300</v>
      </c>
      <c r="B302" s="81" t="s">
        <v>3889</v>
      </c>
      <c r="C302" s="82" t="s">
        <v>3455</v>
      </c>
      <c r="D302" s="82" t="s">
        <v>3484</v>
      </c>
      <c r="E302" s="83">
        <v>1</v>
      </c>
      <c r="F302" s="83"/>
      <c r="G302" s="83">
        <v>1</v>
      </c>
      <c r="H302" s="83"/>
      <c r="I302" s="83"/>
      <c r="J302" s="84"/>
      <c r="K302" s="85"/>
    </row>
    <row r="303" spans="1:11">
      <c r="A303" s="39">
        <v>301</v>
      </c>
      <c r="B303" s="81" t="s">
        <v>3403</v>
      </c>
      <c r="C303" s="82" t="s">
        <v>3456</v>
      </c>
      <c r="D303" s="82" t="s">
        <v>3972</v>
      </c>
      <c r="E303" s="83"/>
      <c r="F303" s="83">
        <v>1</v>
      </c>
      <c r="G303" s="83">
        <v>1</v>
      </c>
      <c r="H303" s="83"/>
      <c r="I303" s="83"/>
      <c r="J303" s="84"/>
      <c r="K303" s="85"/>
    </row>
    <row r="304" spans="1:11">
      <c r="A304" s="39">
        <v>302</v>
      </c>
      <c r="B304" s="81" t="s">
        <v>3403</v>
      </c>
      <c r="C304" s="82" t="s">
        <v>3457</v>
      </c>
      <c r="D304" s="82" t="s">
        <v>4148</v>
      </c>
      <c r="E304" s="83"/>
      <c r="F304" s="83">
        <v>1</v>
      </c>
      <c r="G304" s="83"/>
      <c r="H304" s="83">
        <v>1</v>
      </c>
      <c r="I304" s="83"/>
      <c r="J304" s="84"/>
      <c r="K304" s="85"/>
    </row>
    <row r="305" spans="1:11">
      <c r="A305" s="39">
        <v>303</v>
      </c>
      <c r="B305" s="81" t="s">
        <v>3403</v>
      </c>
      <c r="C305" s="82" t="s">
        <v>4450</v>
      </c>
      <c r="D305" s="82" t="s">
        <v>3384</v>
      </c>
      <c r="E305" s="83"/>
      <c r="F305" s="83"/>
      <c r="G305" s="83">
        <v>1</v>
      </c>
      <c r="H305" s="83">
        <v>1</v>
      </c>
      <c r="I305" s="83"/>
      <c r="J305" s="84"/>
      <c r="K305" s="85"/>
    </row>
    <row r="306" spans="1:11">
      <c r="A306" s="39">
        <v>304</v>
      </c>
      <c r="B306" s="81" t="s">
        <v>4451</v>
      </c>
      <c r="C306" s="82" t="s">
        <v>4452</v>
      </c>
      <c r="D306" s="82" t="s">
        <v>3492</v>
      </c>
      <c r="E306" s="83">
        <v>1</v>
      </c>
      <c r="F306" s="83"/>
      <c r="G306" s="83">
        <v>1</v>
      </c>
      <c r="H306" s="83"/>
      <c r="I306" s="83"/>
      <c r="J306" s="84"/>
      <c r="K306" s="85"/>
    </row>
    <row r="307" spans="1:11">
      <c r="A307" s="39">
        <v>305</v>
      </c>
      <c r="B307" s="81" t="s">
        <v>3403</v>
      </c>
      <c r="C307" s="82" t="s">
        <v>3461</v>
      </c>
      <c r="D307" s="82" t="s">
        <v>3366</v>
      </c>
      <c r="E307" s="83">
        <v>1</v>
      </c>
      <c r="F307" s="83"/>
      <c r="G307" s="83"/>
      <c r="H307" s="83">
        <v>1</v>
      </c>
      <c r="I307" s="83"/>
      <c r="J307" s="84"/>
      <c r="K307" s="85"/>
    </row>
    <row r="308" spans="1:11">
      <c r="A308" s="39">
        <v>306</v>
      </c>
      <c r="B308" s="10" t="s">
        <v>3403</v>
      </c>
      <c r="C308" s="79" t="s">
        <v>4379</v>
      </c>
      <c r="D308" s="79" t="s">
        <v>3393</v>
      </c>
      <c r="E308" s="23"/>
      <c r="F308" s="23"/>
      <c r="G308" s="23"/>
      <c r="H308" s="23"/>
      <c r="I308" s="23"/>
      <c r="J308" s="64">
        <v>2</v>
      </c>
      <c r="K308" s="36"/>
    </row>
    <row r="309" spans="1:11">
      <c r="A309" s="39">
        <v>307</v>
      </c>
      <c r="B309" s="10" t="s">
        <v>2469</v>
      </c>
      <c r="C309" s="79" t="s">
        <v>2815</v>
      </c>
      <c r="D309" s="79" t="s">
        <v>2816</v>
      </c>
      <c r="E309" s="23"/>
      <c r="F309" s="23"/>
      <c r="G309" s="23"/>
      <c r="H309" s="23"/>
      <c r="I309" s="23"/>
      <c r="J309" s="64">
        <v>1.4</v>
      </c>
      <c r="K309" s="36"/>
    </row>
    <row r="310" spans="1:11">
      <c r="A310" s="39">
        <v>308</v>
      </c>
      <c r="B310" s="10" t="s">
        <v>1347</v>
      </c>
      <c r="C310" s="79" t="s">
        <v>1836</v>
      </c>
      <c r="D310" s="79" t="s">
        <v>1852</v>
      </c>
      <c r="E310" s="23">
        <v>2</v>
      </c>
      <c r="F310" s="23"/>
      <c r="G310" s="23"/>
      <c r="H310" s="23">
        <v>1</v>
      </c>
      <c r="I310" s="23"/>
      <c r="J310" s="64"/>
      <c r="K310" s="43"/>
    </row>
    <row r="311" spans="1:11">
      <c r="A311" s="39">
        <v>309</v>
      </c>
      <c r="B311" s="10" t="s">
        <v>1341</v>
      </c>
      <c r="C311" s="79" t="s">
        <v>1180</v>
      </c>
      <c r="D311" s="79" t="s">
        <v>1181</v>
      </c>
      <c r="E311" s="23"/>
      <c r="F311" s="23"/>
      <c r="G311" s="23"/>
      <c r="H311" s="23"/>
      <c r="I311" s="23"/>
      <c r="J311" s="64"/>
      <c r="K311" s="43"/>
    </row>
    <row r="312" spans="1:11">
      <c r="A312" s="39">
        <v>310</v>
      </c>
      <c r="B312" s="10" t="s">
        <v>1344</v>
      </c>
      <c r="C312" s="89" t="s">
        <v>176</v>
      </c>
      <c r="D312" s="89" t="s">
        <v>720</v>
      </c>
      <c r="E312" s="25">
        <v>4</v>
      </c>
      <c r="F312" s="25">
        <v>4</v>
      </c>
      <c r="G312" s="25">
        <v>4</v>
      </c>
      <c r="H312" s="25">
        <v>4</v>
      </c>
      <c r="I312" s="25"/>
      <c r="J312" s="65"/>
      <c r="K312" s="43"/>
    </row>
    <row r="313" spans="1:11">
      <c r="A313" s="39">
        <v>311</v>
      </c>
      <c r="B313" s="10" t="s">
        <v>1360</v>
      </c>
      <c r="C313" s="89" t="s">
        <v>177</v>
      </c>
      <c r="D313" s="89" t="s">
        <v>722</v>
      </c>
      <c r="E313" s="25">
        <v>2</v>
      </c>
      <c r="F313" s="25"/>
      <c r="G313" s="25">
        <v>2</v>
      </c>
      <c r="H313" s="25">
        <v>3</v>
      </c>
      <c r="I313" s="25"/>
      <c r="J313" s="65"/>
      <c r="K313" s="43"/>
    </row>
    <row r="314" spans="1:11">
      <c r="A314" s="39">
        <v>312</v>
      </c>
      <c r="B314" s="10" t="s">
        <v>3403</v>
      </c>
      <c r="C314" s="79" t="s">
        <v>4276</v>
      </c>
      <c r="D314" s="79" t="s">
        <v>3393</v>
      </c>
      <c r="E314" s="23"/>
      <c r="F314" s="23"/>
      <c r="G314" s="23"/>
      <c r="H314" s="23"/>
      <c r="I314" s="23"/>
      <c r="J314" s="64">
        <v>2</v>
      </c>
      <c r="K314" s="36"/>
    </row>
    <row r="315" spans="1:11">
      <c r="A315" s="39">
        <v>313</v>
      </c>
      <c r="B315" s="10" t="s">
        <v>1343</v>
      </c>
      <c r="C315" s="79" t="s">
        <v>178</v>
      </c>
      <c r="D315" s="79" t="s">
        <v>724</v>
      </c>
      <c r="E315" s="23"/>
      <c r="F315" s="23"/>
      <c r="G315" s="23"/>
      <c r="H315" s="23">
        <v>2</v>
      </c>
      <c r="I315" s="23"/>
      <c r="J315" s="64"/>
      <c r="K315" s="43"/>
    </row>
    <row r="316" spans="1:11">
      <c r="A316" s="39">
        <v>314</v>
      </c>
      <c r="B316" s="10" t="s">
        <v>3403</v>
      </c>
      <c r="C316" s="79" t="s">
        <v>3838</v>
      </c>
      <c r="D316" s="79" t="s">
        <v>3393</v>
      </c>
      <c r="E316" s="23"/>
      <c r="F316" s="23"/>
      <c r="G316" s="23"/>
      <c r="H316" s="23"/>
      <c r="I316" s="23"/>
      <c r="J316" s="64">
        <v>2</v>
      </c>
      <c r="K316" s="36"/>
    </row>
    <row r="317" spans="1:11">
      <c r="A317" s="39">
        <v>315</v>
      </c>
      <c r="B317" s="10" t="s">
        <v>1341</v>
      </c>
      <c r="C317" s="89" t="s">
        <v>1182</v>
      </c>
      <c r="D317" s="89" t="s">
        <v>583</v>
      </c>
      <c r="E317" s="25"/>
      <c r="F317" s="25"/>
      <c r="G317" s="25"/>
      <c r="H317" s="25"/>
      <c r="I317" s="25"/>
      <c r="J317" s="65"/>
      <c r="K317" s="43"/>
    </row>
    <row r="318" spans="1:11">
      <c r="A318" s="39">
        <v>316</v>
      </c>
      <c r="B318" s="10" t="s">
        <v>524</v>
      </c>
      <c r="C318" s="79" t="s">
        <v>4373</v>
      </c>
      <c r="D318" s="79" t="s">
        <v>3618</v>
      </c>
      <c r="E318" s="23"/>
      <c r="F318" s="23"/>
      <c r="G318" s="23"/>
      <c r="H318" s="23"/>
      <c r="I318" s="23"/>
      <c r="J318" s="64">
        <v>2</v>
      </c>
      <c r="K318" s="36"/>
    </row>
    <row r="319" spans="1:11">
      <c r="A319" s="39">
        <v>317</v>
      </c>
      <c r="B319" s="10" t="s">
        <v>1343</v>
      </c>
      <c r="C319" s="79" t="s">
        <v>181</v>
      </c>
      <c r="D319" s="79" t="s">
        <v>727</v>
      </c>
      <c r="E319" s="26">
        <v>2</v>
      </c>
      <c r="F319" s="26">
        <v>1</v>
      </c>
      <c r="G319" s="26"/>
      <c r="H319" s="26">
        <v>1</v>
      </c>
      <c r="I319" s="26"/>
      <c r="J319" s="78"/>
      <c r="K319" s="43"/>
    </row>
    <row r="320" spans="1:11">
      <c r="A320" s="39">
        <v>318</v>
      </c>
      <c r="B320" s="10" t="s">
        <v>2511</v>
      </c>
      <c r="C320" s="79" t="s">
        <v>2705</v>
      </c>
      <c r="D320" s="79" t="s">
        <v>2706</v>
      </c>
      <c r="E320" s="23"/>
      <c r="F320" s="23"/>
      <c r="G320" s="23"/>
      <c r="H320" s="23"/>
      <c r="I320" s="23"/>
      <c r="J320" s="64">
        <v>1.4</v>
      </c>
      <c r="K320" s="36"/>
    </row>
    <row r="321" spans="1:11">
      <c r="A321" s="39">
        <v>319</v>
      </c>
      <c r="B321" s="10" t="s">
        <v>1343</v>
      </c>
      <c r="C321" s="79" t="s">
        <v>185</v>
      </c>
      <c r="D321" s="79" t="s">
        <v>730</v>
      </c>
      <c r="E321" s="23"/>
      <c r="F321" s="23"/>
      <c r="G321" s="23"/>
      <c r="H321" s="23">
        <v>1</v>
      </c>
      <c r="I321" s="23"/>
      <c r="J321" s="64"/>
      <c r="K321" s="43"/>
    </row>
    <row r="322" spans="1:11">
      <c r="A322" s="39">
        <v>320</v>
      </c>
      <c r="B322" s="10" t="s">
        <v>1343</v>
      </c>
      <c r="C322" s="79" t="s">
        <v>186</v>
      </c>
      <c r="D322" s="79" t="s">
        <v>731</v>
      </c>
      <c r="E322" s="23"/>
      <c r="F322" s="23"/>
      <c r="G322" s="23"/>
      <c r="H322" s="23">
        <v>1</v>
      </c>
      <c r="I322" s="23"/>
      <c r="J322" s="64"/>
      <c r="K322" s="43"/>
    </row>
    <row r="323" spans="1:11">
      <c r="A323" s="39">
        <v>321</v>
      </c>
      <c r="B323" s="10" t="s">
        <v>1343</v>
      </c>
      <c r="C323" s="79" t="s">
        <v>187</v>
      </c>
      <c r="D323" s="79" t="s">
        <v>732</v>
      </c>
      <c r="E323" s="23"/>
      <c r="F323" s="23"/>
      <c r="G323" s="23"/>
      <c r="H323" s="23">
        <v>1</v>
      </c>
      <c r="I323" s="23"/>
      <c r="J323" s="64"/>
      <c r="K323" s="43"/>
    </row>
    <row r="324" spans="1:11">
      <c r="A324" s="39">
        <v>322</v>
      </c>
      <c r="B324" s="10" t="s">
        <v>2469</v>
      </c>
      <c r="C324" s="79" t="s">
        <v>2474</v>
      </c>
      <c r="D324" s="79" t="s">
        <v>2475</v>
      </c>
      <c r="E324" s="23"/>
      <c r="F324" s="23"/>
      <c r="G324" s="23"/>
      <c r="H324" s="23"/>
      <c r="I324" s="23"/>
      <c r="J324" s="64">
        <v>1.4</v>
      </c>
      <c r="K324" s="36"/>
    </row>
    <row r="325" spans="1:11">
      <c r="A325" s="39">
        <v>323</v>
      </c>
      <c r="B325" s="81" t="s">
        <v>4428</v>
      </c>
      <c r="C325" s="82" t="s">
        <v>3933</v>
      </c>
      <c r="D325" s="82" t="s">
        <v>4429</v>
      </c>
      <c r="E325" s="23"/>
      <c r="F325" s="23"/>
      <c r="G325" s="23"/>
      <c r="H325" s="23"/>
      <c r="I325" s="23"/>
      <c r="J325" s="64">
        <v>1.1000000000000001</v>
      </c>
      <c r="K325" s="43"/>
    </row>
    <row r="326" spans="1:11">
      <c r="A326" s="39">
        <v>324</v>
      </c>
      <c r="B326" s="10" t="s">
        <v>1341</v>
      </c>
      <c r="C326" s="79" t="s">
        <v>188</v>
      </c>
      <c r="D326" s="79" t="s">
        <v>579</v>
      </c>
      <c r="E326" s="23"/>
      <c r="F326" s="23"/>
      <c r="G326" s="23"/>
      <c r="H326" s="23"/>
      <c r="I326" s="23"/>
      <c r="J326" s="64"/>
      <c r="K326" s="43"/>
    </row>
    <row r="327" spans="1:11">
      <c r="A327" s="39">
        <v>325</v>
      </c>
      <c r="B327" s="10" t="s">
        <v>4204</v>
      </c>
      <c r="C327" s="79" t="s">
        <v>3761</v>
      </c>
      <c r="D327" s="79" t="s">
        <v>3592</v>
      </c>
      <c r="E327" s="23"/>
      <c r="F327" s="23"/>
      <c r="G327" s="23"/>
      <c r="H327" s="23"/>
      <c r="I327" s="23"/>
      <c r="J327" s="64">
        <v>2</v>
      </c>
      <c r="K327" s="36"/>
    </row>
    <row r="328" spans="1:11">
      <c r="A328" s="39">
        <v>326</v>
      </c>
      <c r="B328" s="10" t="s">
        <v>2511</v>
      </c>
      <c r="C328" s="79" t="s">
        <v>2721</v>
      </c>
      <c r="D328" s="79" t="s">
        <v>2722</v>
      </c>
      <c r="E328" s="23"/>
      <c r="F328" s="23"/>
      <c r="G328" s="23"/>
      <c r="H328" s="23"/>
      <c r="I328" s="23"/>
      <c r="J328" s="64">
        <v>1.4</v>
      </c>
      <c r="K328" s="36"/>
    </row>
    <row r="329" spans="1:11">
      <c r="A329" s="39">
        <v>327</v>
      </c>
      <c r="B329" s="10" t="s">
        <v>2469</v>
      </c>
      <c r="C329" s="79" t="s">
        <v>2814</v>
      </c>
      <c r="D329" s="79" t="s">
        <v>2812</v>
      </c>
      <c r="E329" s="23"/>
      <c r="F329" s="23"/>
      <c r="G329" s="23"/>
      <c r="H329" s="23"/>
      <c r="I329" s="23"/>
      <c r="J329" s="64">
        <v>1.4</v>
      </c>
      <c r="K329" s="36"/>
    </row>
    <row r="330" spans="1:11">
      <c r="A330" s="39">
        <v>328</v>
      </c>
      <c r="B330" s="10" t="s">
        <v>4176</v>
      </c>
      <c r="C330" s="79" t="s">
        <v>3560</v>
      </c>
      <c r="D330" s="79" t="s">
        <v>3561</v>
      </c>
      <c r="E330" s="23"/>
      <c r="F330" s="23"/>
      <c r="G330" s="23"/>
      <c r="H330" s="23"/>
      <c r="I330" s="23"/>
      <c r="J330" s="64">
        <v>2</v>
      </c>
      <c r="K330" s="36"/>
    </row>
    <row r="331" spans="1:11">
      <c r="A331" s="39">
        <v>329</v>
      </c>
      <c r="B331" s="10" t="s">
        <v>1341</v>
      </c>
      <c r="C331" s="79" t="s">
        <v>189</v>
      </c>
      <c r="D331" s="79" t="s">
        <v>579</v>
      </c>
      <c r="E331" s="23"/>
      <c r="F331" s="23"/>
      <c r="G331" s="23"/>
      <c r="H331" s="23"/>
      <c r="I331" s="23"/>
      <c r="J331" s="64"/>
      <c r="K331" s="43"/>
    </row>
    <row r="332" spans="1:11">
      <c r="A332" s="39">
        <v>330</v>
      </c>
      <c r="B332" s="10" t="s">
        <v>1341</v>
      </c>
      <c r="C332" s="79" t="s">
        <v>190</v>
      </c>
      <c r="D332" s="79" t="s">
        <v>570</v>
      </c>
      <c r="E332" s="23"/>
      <c r="F332" s="23"/>
      <c r="G332" s="23"/>
      <c r="H332" s="23"/>
      <c r="I332" s="23"/>
      <c r="J332" s="64"/>
      <c r="K332" s="43"/>
    </row>
    <row r="333" spans="1:11">
      <c r="A333" s="39">
        <v>331</v>
      </c>
      <c r="B333" s="10" t="s">
        <v>1341</v>
      </c>
      <c r="C333" s="79" t="s">
        <v>191</v>
      </c>
      <c r="D333" s="79" t="s">
        <v>579</v>
      </c>
      <c r="E333" s="23"/>
      <c r="F333" s="23"/>
      <c r="G333" s="23"/>
      <c r="H333" s="23"/>
      <c r="I333" s="23"/>
      <c r="J333" s="64"/>
      <c r="K333" s="43"/>
    </row>
    <row r="334" spans="1:11">
      <c r="A334" s="39">
        <v>332</v>
      </c>
      <c r="B334" s="10" t="s">
        <v>1356</v>
      </c>
      <c r="C334" s="89" t="s">
        <v>192</v>
      </c>
      <c r="D334" s="89" t="s">
        <v>603</v>
      </c>
      <c r="E334" s="25"/>
      <c r="F334" s="25"/>
      <c r="G334" s="25"/>
      <c r="H334" s="25"/>
      <c r="I334" s="25"/>
      <c r="J334" s="65"/>
      <c r="K334" s="43"/>
    </row>
    <row r="335" spans="1:11">
      <c r="A335" s="39">
        <v>333</v>
      </c>
      <c r="B335" s="10" t="s">
        <v>1360</v>
      </c>
      <c r="C335" s="89" t="s">
        <v>193</v>
      </c>
      <c r="D335" s="89" t="s">
        <v>733</v>
      </c>
      <c r="E335" s="25">
        <v>1</v>
      </c>
      <c r="F335" s="25">
        <v>1</v>
      </c>
      <c r="G335" s="25">
        <v>1</v>
      </c>
      <c r="H335" s="25">
        <v>1</v>
      </c>
      <c r="I335" s="25"/>
      <c r="J335" s="65"/>
      <c r="K335" s="43"/>
    </row>
    <row r="336" spans="1:11">
      <c r="A336" s="39">
        <v>334</v>
      </c>
      <c r="B336" s="10" t="s">
        <v>1343</v>
      </c>
      <c r="C336" s="79" t="s">
        <v>194</v>
      </c>
      <c r="D336" s="79" t="s">
        <v>735</v>
      </c>
      <c r="E336" s="23"/>
      <c r="F336" s="23"/>
      <c r="G336" s="23"/>
      <c r="H336" s="23">
        <v>1</v>
      </c>
      <c r="I336" s="23"/>
      <c r="J336" s="64"/>
      <c r="K336" s="43"/>
    </row>
    <row r="337" spans="1:11">
      <c r="A337" s="39">
        <v>335</v>
      </c>
      <c r="B337" s="10" t="s">
        <v>1341</v>
      </c>
      <c r="C337" s="89" t="s">
        <v>1184</v>
      </c>
      <c r="D337" s="89" t="s">
        <v>1142</v>
      </c>
      <c r="E337" s="25"/>
      <c r="F337" s="25"/>
      <c r="G337" s="25"/>
      <c r="H337" s="25"/>
      <c r="I337" s="25"/>
      <c r="J337" s="65"/>
      <c r="K337" s="43"/>
    </row>
    <row r="338" spans="1:11">
      <c r="A338" s="39">
        <v>336</v>
      </c>
      <c r="B338" s="10" t="s">
        <v>2511</v>
      </c>
      <c r="C338" s="79" t="s">
        <v>2735</v>
      </c>
      <c r="D338" s="79" t="s">
        <v>2736</v>
      </c>
      <c r="E338" s="23"/>
      <c r="F338" s="23"/>
      <c r="G338" s="23">
        <v>2</v>
      </c>
      <c r="H338" s="23"/>
      <c r="I338" s="23"/>
      <c r="J338" s="64">
        <v>1.4</v>
      </c>
      <c r="K338" s="36"/>
    </row>
    <row r="339" spans="1:11">
      <c r="A339" s="39">
        <v>337</v>
      </c>
      <c r="B339" s="10" t="s">
        <v>1343</v>
      </c>
      <c r="C339" s="79" t="s">
        <v>196</v>
      </c>
      <c r="D339" s="79" t="s">
        <v>736</v>
      </c>
      <c r="E339" s="23"/>
      <c r="F339" s="23">
        <v>2</v>
      </c>
      <c r="G339" s="23"/>
      <c r="H339" s="23"/>
      <c r="I339" s="23"/>
      <c r="J339" s="64"/>
      <c r="K339" s="43"/>
    </row>
    <row r="340" spans="1:11">
      <c r="A340" s="39">
        <v>338</v>
      </c>
      <c r="B340" s="10" t="s">
        <v>1343</v>
      </c>
      <c r="C340" s="79" t="s">
        <v>197</v>
      </c>
      <c r="D340" s="79" t="s">
        <v>737</v>
      </c>
      <c r="E340" s="23"/>
      <c r="F340" s="23">
        <v>2</v>
      </c>
      <c r="G340" s="23"/>
      <c r="H340" s="23"/>
      <c r="I340" s="23"/>
      <c r="J340" s="64"/>
      <c r="K340" s="43"/>
    </row>
    <row r="341" spans="1:11">
      <c r="A341" s="39">
        <v>339</v>
      </c>
      <c r="B341" s="10" t="s">
        <v>1343</v>
      </c>
      <c r="C341" s="79" t="s">
        <v>1185</v>
      </c>
      <c r="D341" s="79" t="s">
        <v>1186</v>
      </c>
      <c r="E341" s="23"/>
      <c r="F341" s="23">
        <v>2</v>
      </c>
      <c r="G341" s="23"/>
      <c r="H341" s="23"/>
      <c r="I341" s="23"/>
      <c r="J341" s="64"/>
      <c r="K341" s="43"/>
    </row>
    <row r="342" spans="1:11">
      <c r="A342" s="39">
        <v>340</v>
      </c>
      <c r="B342" s="10" t="s">
        <v>2511</v>
      </c>
      <c r="C342" s="79" t="s">
        <v>2695</v>
      </c>
      <c r="D342" s="79" t="s">
        <v>2696</v>
      </c>
      <c r="E342" s="23"/>
      <c r="F342" s="23"/>
      <c r="G342" s="23"/>
      <c r="H342" s="23"/>
      <c r="I342" s="23"/>
      <c r="J342" s="64">
        <v>1.4</v>
      </c>
      <c r="K342" s="36"/>
    </row>
    <row r="343" spans="1:11">
      <c r="A343" s="39">
        <v>341</v>
      </c>
      <c r="B343" s="10" t="s">
        <v>1344</v>
      </c>
      <c r="C343" s="89" t="s">
        <v>200</v>
      </c>
      <c r="D343" s="89" t="s">
        <v>740</v>
      </c>
      <c r="E343" s="25">
        <v>2</v>
      </c>
      <c r="F343" s="25">
        <v>2</v>
      </c>
      <c r="G343" s="25">
        <v>2</v>
      </c>
      <c r="H343" s="25">
        <v>2</v>
      </c>
      <c r="I343" s="25"/>
      <c r="J343" s="65"/>
      <c r="K343" s="43"/>
    </row>
    <row r="344" spans="1:11">
      <c r="A344" s="39">
        <v>342</v>
      </c>
      <c r="B344" s="10" t="s">
        <v>4288</v>
      </c>
      <c r="C344" s="79" t="s">
        <v>4410</v>
      </c>
      <c r="D344" s="79" t="s">
        <v>4411</v>
      </c>
      <c r="E344" s="23"/>
      <c r="F344" s="23"/>
      <c r="G344" s="23"/>
      <c r="H344" s="23"/>
      <c r="I344" s="23"/>
      <c r="J344" s="64">
        <v>2</v>
      </c>
      <c r="K344" s="36"/>
    </row>
    <row r="345" spans="1:11">
      <c r="A345" s="39">
        <v>343</v>
      </c>
      <c r="B345" s="10" t="s">
        <v>507</v>
      </c>
      <c r="C345" s="79" t="s">
        <v>3541</v>
      </c>
      <c r="D345" s="79" t="s">
        <v>3542</v>
      </c>
      <c r="E345" s="23"/>
      <c r="F345" s="23"/>
      <c r="G345" s="23"/>
      <c r="H345" s="23"/>
      <c r="I345" s="23"/>
      <c r="J345" s="64">
        <v>2</v>
      </c>
      <c r="K345" s="36"/>
    </row>
    <row r="346" spans="1:11">
      <c r="A346" s="39">
        <v>344</v>
      </c>
      <c r="B346" s="10" t="s">
        <v>1341</v>
      </c>
      <c r="C346" s="79" t="s">
        <v>1188</v>
      </c>
      <c r="D346" s="79" t="s">
        <v>1189</v>
      </c>
      <c r="E346" s="23"/>
      <c r="F346" s="23"/>
      <c r="G346" s="23"/>
      <c r="H346" s="23"/>
      <c r="I346" s="23"/>
      <c r="J346" s="64"/>
      <c r="K346" s="43"/>
    </row>
    <row r="347" spans="1:11">
      <c r="A347" s="39">
        <v>345</v>
      </c>
      <c r="B347" s="10" t="s">
        <v>1341</v>
      </c>
      <c r="C347" s="89" t="s">
        <v>202</v>
      </c>
      <c r="D347" s="89" t="s">
        <v>743</v>
      </c>
      <c r="E347" s="25"/>
      <c r="F347" s="25"/>
      <c r="G347" s="25"/>
      <c r="H347" s="25"/>
      <c r="I347" s="25"/>
      <c r="J347" s="65"/>
      <c r="K347" s="43"/>
    </row>
    <row r="348" spans="1:11">
      <c r="A348" s="39">
        <v>346</v>
      </c>
      <c r="B348" s="10" t="s">
        <v>3403</v>
      </c>
      <c r="C348" s="79" t="s">
        <v>3839</v>
      </c>
      <c r="D348" s="79" t="s">
        <v>3400</v>
      </c>
      <c r="E348" s="23"/>
      <c r="F348" s="23"/>
      <c r="G348" s="23"/>
      <c r="H348" s="23"/>
      <c r="I348" s="23"/>
      <c r="J348" s="64">
        <v>2</v>
      </c>
      <c r="K348" s="36"/>
    </row>
    <row r="349" spans="1:11">
      <c r="A349" s="39">
        <v>347</v>
      </c>
      <c r="B349" s="10" t="s">
        <v>2476</v>
      </c>
      <c r="C349" s="79" t="s">
        <v>2821</v>
      </c>
      <c r="D349" s="79" t="s">
        <v>2820</v>
      </c>
      <c r="E349" s="23"/>
      <c r="F349" s="23"/>
      <c r="G349" s="23"/>
      <c r="H349" s="23"/>
      <c r="I349" s="23"/>
      <c r="J349" s="64">
        <v>1.4</v>
      </c>
      <c r="K349" s="36"/>
    </row>
    <row r="350" spans="1:11">
      <c r="A350" s="39">
        <v>348</v>
      </c>
      <c r="B350" s="10" t="s">
        <v>1302</v>
      </c>
      <c r="C350" s="79" t="s">
        <v>1190</v>
      </c>
      <c r="D350" s="79" t="s">
        <v>2044</v>
      </c>
      <c r="E350" s="23"/>
      <c r="F350" s="23"/>
      <c r="G350" s="23"/>
      <c r="H350" s="23"/>
      <c r="I350" s="23"/>
      <c r="J350" s="64"/>
      <c r="K350" s="43"/>
    </row>
    <row r="351" spans="1:11">
      <c r="A351" s="39">
        <v>349</v>
      </c>
      <c r="B351" s="32" t="s">
        <v>1959</v>
      </c>
      <c r="C351" s="88" t="s">
        <v>1965</v>
      </c>
      <c r="D351" s="88" t="s">
        <v>1966</v>
      </c>
      <c r="E351" s="33"/>
      <c r="F351" s="33"/>
      <c r="G351" s="33"/>
      <c r="H351" s="33"/>
      <c r="I351" s="33"/>
      <c r="J351" s="68"/>
      <c r="K351" s="60"/>
    </row>
    <row r="352" spans="1:11">
      <c r="A352" s="39">
        <v>350</v>
      </c>
      <c r="B352" s="10" t="s">
        <v>1934</v>
      </c>
      <c r="C352" s="79" t="s">
        <v>1929</v>
      </c>
      <c r="D352" s="79" t="s">
        <v>1930</v>
      </c>
      <c r="E352" s="23">
        <v>4</v>
      </c>
      <c r="F352" s="23"/>
      <c r="G352" s="23">
        <v>6</v>
      </c>
      <c r="H352" s="23"/>
      <c r="I352" s="23"/>
      <c r="J352" s="64"/>
      <c r="K352" s="43"/>
    </row>
    <row r="353" spans="1:11">
      <c r="A353" s="39">
        <v>351</v>
      </c>
      <c r="B353" s="10" t="s">
        <v>1935</v>
      </c>
      <c r="C353" s="79" t="s">
        <v>1927</v>
      </c>
      <c r="D353" s="79" t="s">
        <v>1928</v>
      </c>
      <c r="E353" s="23">
        <v>2</v>
      </c>
      <c r="F353" s="23">
        <v>2</v>
      </c>
      <c r="G353" s="23">
        <v>3</v>
      </c>
      <c r="H353" s="23">
        <v>2</v>
      </c>
      <c r="I353" s="23"/>
      <c r="J353" s="64"/>
      <c r="K353" s="43"/>
    </row>
    <row r="354" spans="1:11">
      <c r="A354" s="39">
        <v>352</v>
      </c>
      <c r="B354" s="10" t="s">
        <v>1341</v>
      </c>
      <c r="C354" s="79" t="s">
        <v>204</v>
      </c>
      <c r="D354" s="79" t="s">
        <v>577</v>
      </c>
      <c r="E354" s="23"/>
      <c r="F354" s="23"/>
      <c r="G354" s="23"/>
      <c r="H354" s="23"/>
      <c r="I354" s="23"/>
      <c r="J354" s="64"/>
      <c r="K354" s="43"/>
    </row>
    <row r="355" spans="1:11">
      <c r="A355" s="39">
        <v>353</v>
      </c>
      <c r="B355" s="10" t="s">
        <v>1341</v>
      </c>
      <c r="C355" s="79" t="s">
        <v>205</v>
      </c>
      <c r="D355" s="79" t="s">
        <v>567</v>
      </c>
      <c r="E355" s="23"/>
      <c r="F355" s="23"/>
      <c r="G355" s="23"/>
      <c r="H355" s="23"/>
      <c r="I355" s="23"/>
      <c r="J355" s="64"/>
      <c r="K355" s="43"/>
    </row>
    <row r="356" spans="1:11">
      <c r="A356" s="39">
        <v>354</v>
      </c>
      <c r="B356" s="10" t="s">
        <v>1343</v>
      </c>
      <c r="C356" s="79" t="s">
        <v>206</v>
      </c>
      <c r="D356" s="79" t="s">
        <v>745</v>
      </c>
      <c r="E356" s="23"/>
      <c r="F356" s="23"/>
      <c r="G356" s="23">
        <v>1</v>
      </c>
      <c r="H356" s="23"/>
      <c r="I356" s="23"/>
      <c r="J356" s="64"/>
      <c r="K356" s="43"/>
    </row>
    <row r="357" spans="1:11">
      <c r="A357" s="39">
        <v>355</v>
      </c>
      <c r="B357" s="10" t="s">
        <v>1344</v>
      </c>
      <c r="C357" s="79" t="s">
        <v>207</v>
      </c>
      <c r="D357" s="79" t="s">
        <v>746</v>
      </c>
      <c r="E357" s="23">
        <v>15</v>
      </c>
      <c r="F357" s="23">
        <v>5</v>
      </c>
      <c r="G357" s="23">
        <v>5</v>
      </c>
      <c r="H357" s="23">
        <v>9</v>
      </c>
      <c r="I357" s="23"/>
      <c r="J357" s="64"/>
      <c r="K357" s="43"/>
    </row>
    <row r="358" spans="1:11">
      <c r="A358" s="39">
        <v>356</v>
      </c>
      <c r="B358" s="81" t="s">
        <v>3403</v>
      </c>
      <c r="C358" s="82" t="s">
        <v>4456</v>
      </c>
      <c r="D358" s="82" t="s">
        <v>3369</v>
      </c>
      <c r="E358" s="83"/>
      <c r="F358" s="83">
        <v>3</v>
      </c>
      <c r="G358" s="83"/>
      <c r="H358" s="83"/>
      <c r="I358" s="83"/>
      <c r="J358" s="84"/>
      <c r="K358" s="85"/>
    </row>
    <row r="359" spans="1:11">
      <c r="A359" s="39">
        <v>357</v>
      </c>
      <c r="B359" s="10" t="s">
        <v>1344</v>
      </c>
      <c r="C359" s="79" t="s">
        <v>209</v>
      </c>
      <c r="D359" s="79" t="s">
        <v>747</v>
      </c>
      <c r="E359" s="23">
        <v>8</v>
      </c>
      <c r="F359" s="23">
        <v>8</v>
      </c>
      <c r="G359" s="23">
        <v>8</v>
      </c>
      <c r="H359" s="23">
        <v>8</v>
      </c>
      <c r="I359" s="23"/>
      <c r="J359" s="64"/>
      <c r="K359" s="43"/>
    </row>
    <row r="360" spans="1:11">
      <c r="A360" s="39">
        <v>358</v>
      </c>
      <c r="B360" s="10" t="s">
        <v>1343</v>
      </c>
      <c r="C360" s="79" t="s">
        <v>210</v>
      </c>
      <c r="D360" s="79" t="s">
        <v>1191</v>
      </c>
      <c r="E360" s="23"/>
      <c r="F360" s="23"/>
      <c r="G360" s="23">
        <v>1</v>
      </c>
      <c r="H360" s="23"/>
      <c r="I360" s="23"/>
      <c r="J360" s="64"/>
      <c r="K360" s="43"/>
    </row>
    <row r="361" spans="1:11">
      <c r="A361" s="39">
        <v>359</v>
      </c>
      <c r="B361" s="81" t="s">
        <v>3403</v>
      </c>
      <c r="C361" s="82" t="s">
        <v>211</v>
      </c>
      <c r="D361" s="82" t="s">
        <v>3370</v>
      </c>
      <c r="E361" s="83"/>
      <c r="F361" s="83">
        <v>3</v>
      </c>
      <c r="G361" s="83"/>
      <c r="H361" s="83"/>
      <c r="I361" s="83"/>
      <c r="J361" s="84"/>
      <c r="K361" s="85"/>
    </row>
    <row r="362" spans="1:11">
      <c r="A362" s="39">
        <v>360</v>
      </c>
      <c r="B362" s="10" t="s">
        <v>1302</v>
      </c>
      <c r="C362" s="79" t="s">
        <v>212</v>
      </c>
      <c r="D362" s="79" t="s">
        <v>1192</v>
      </c>
      <c r="E362" s="23"/>
      <c r="F362" s="23">
        <v>8</v>
      </c>
      <c r="G362" s="23"/>
      <c r="H362" s="23">
        <v>8</v>
      </c>
      <c r="I362" s="23"/>
      <c r="J362" s="64"/>
      <c r="K362" s="43"/>
    </row>
    <row r="363" spans="1:11">
      <c r="A363" s="39">
        <v>361</v>
      </c>
      <c r="B363" s="10" t="s">
        <v>1343</v>
      </c>
      <c r="C363" s="79" t="s">
        <v>213</v>
      </c>
      <c r="D363" s="79" t="s">
        <v>1193</v>
      </c>
      <c r="E363" s="23">
        <v>2</v>
      </c>
      <c r="F363" s="23"/>
      <c r="G363" s="23"/>
      <c r="H363" s="23"/>
      <c r="I363" s="23"/>
      <c r="J363" s="64"/>
      <c r="K363" s="43"/>
    </row>
    <row r="364" spans="1:11" ht="27">
      <c r="A364" s="39">
        <v>362</v>
      </c>
      <c r="B364" s="10" t="s">
        <v>1344</v>
      </c>
      <c r="C364" s="79" t="s">
        <v>214</v>
      </c>
      <c r="D364" s="79" t="s">
        <v>1781</v>
      </c>
      <c r="E364" s="23">
        <v>12</v>
      </c>
      <c r="F364" s="23"/>
      <c r="G364" s="23"/>
      <c r="H364" s="23">
        <v>12</v>
      </c>
      <c r="I364" s="23"/>
      <c r="J364" s="64"/>
      <c r="K364" s="43"/>
    </row>
    <row r="365" spans="1:11">
      <c r="A365" s="39">
        <v>363</v>
      </c>
      <c r="B365" s="10" t="s">
        <v>1344</v>
      </c>
      <c r="C365" s="79" t="s">
        <v>215</v>
      </c>
      <c r="D365" s="79" t="s">
        <v>1195</v>
      </c>
      <c r="E365" s="23"/>
      <c r="F365" s="23">
        <v>12</v>
      </c>
      <c r="G365" s="23">
        <v>12</v>
      </c>
      <c r="H365" s="23"/>
      <c r="I365" s="23"/>
      <c r="J365" s="64"/>
      <c r="K365" s="43"/>
    </row>
    <row r="366" spans="1:11">
      <c r="A366" s="39">
        <v>364</v>
      </c>
      <c r="B366" s="10" t="s">
        <v>1341</v>
      </c>
      <c r="C366" s="79" t="s">
        <v>1385</v>
      </c>
      <c r="D366" s="79" t="s">
        <v>753</v>
      </c>
      <c r="E366" s="23"/>
      <c r="F366" s="23"/>
      <c r="G366" s="23"/>
      <c r="H366" s="23"/>
      <c r="I366" s="23"/>
      <c r="J366" s="64"/>
      <c r="K366" s="43"/>
    </row>
    <row r="367" spans="1:11">
      <c r="A367" s="39">
        <v>365</v>
      </c>
      <c r="B367" s="10" t="s">
        <v>1914</v>
      </c>
      <c r="C367" s="79" t="s">
        <v>217</v>
      </c>
      <c r="D367" s="79" t="s">
        <v>1915</v>
      </c>
      <c r="E367" s="23"/>
      <c r="F367" s="23"/>
      <c r="G367" s="23"/>
      <c r="H367" s="23"/>
      <c r="I367" s="23"/>
      <c r="J367" s="64"/>
      <c r="K367" s="43"/>
    </row>
    <row r="368" spans="1:11">
      <c r="A368" s="39">
        <v>366</v>
      </c>
      <c r="B368" s="10" t="s">
        <v>2481</v>
      </c>
      <c r="C368" s="79" t="s">
        <v>2844</v>
      </c>
      <c r="D368" s="79" t="s">
        <v>2845</v>
      </c>
      <c r="E368" s="23"/>
      <c r="F368" s="23"/>
      <c r="G368" s="23"/>
      <c r="H368" s="23"/>
      <c r="I368" s="23"/>
      <c r="J368" s="64">
        <v>1.4</v>
      </c>
      <c r="K368" s="36"/>
    </row>
    <row r="369" spans="1:11">
      <c r="A369" s="39">
        <v>367</v>
      </c>
      <c r="B369" s="10" t="s">
        <v>1360</v>
      </c>
      <c r="C369" s="89" t="s">
        <v>218</v>
      </c>
      <c r="D369" s="89" t="s">
        <v>754</v>
      </c>
      <c r="E369" s="25"/>
      <c r="F369" s="25">
        <v>1</v>
      </c>
      <c r="G369" s="25"/>
      <c r="H369" s="25">
        <v>1</v>
      </c>
      <c r="I369" s="25"/>
      <c r="J369" s="65"/>
      <c r="K369" s="43"/>
    </row>
    <row r="370" spans="1:11">
      <c r="A370" s="39">
        <v>368</v>
      </c>
      <c r="B370" s="10" t="s">
        <v>1343</v>
      </c>
      <c r="C370" s="89" t="s">
        <v>219</v>
      </c>
      <c r="D370" s="89" t="s">
        <v>756</v>
      </c>
      <c r="E370" s="25"/>
      <c r="F370" s="25">
        <v>1</v>
      </c>
      <c r="G370" s="25"/>
      <c r="H370" s="25">
        <v>1</v>
      </c>
      <c r="I370" s="25">
        <v>15</v>
      </c>
      <c r="J370" s="65"/>
      <c r="K370" s="43"/>
    </row>
    <row r="371" spans="1:11">
      <c r="A371" s="39">
        <v>369</v>
      </c>
      <c r="B371" s="10" t="s">
        <v>1341</v>
      </c>
      <c r="C371" s="79" t="s">
        <v>220</v>
      </c>
      <c r="D371" s="79" t="s">
        <v>570</v>
      </c>
      <c r="E371" s="23"/>
      <c r="F371" s="23"/>
      <c r="G371" s="23"/>
      <c r="H371" s="23"/>
      <c r="I371" s="23"/>
      <c r="J371" s="64"/>
      <c r="K371" s="43"/>
    </row>
    <row r="372" spans="1:11">
      <c r="A372" s="39">
        <v>370</v>
      </c>
      <c r="B372" s="10" t="s">
        <v>1343</v>
      </c>
      <c r="C372" s="79" t="s">
        <v>221</v>
      </c>
      <c r="D372" s="79" t="s">
        <v>758</v>
      </c>
      <c r="E372" s="23"/>
      <c r="F372" s="23"/>
      <c r="G372" s="23"/>
      <c r="H372" s="23">
        <v>2</v>
      </c>
      <c r="I372" s="23"/>
      <c r="J372" s="64"/>
      <c r="K372" s="43"/>
    </row>
    <row r="373" spans="1:11">
      <c r="A373" s="39">
        <v>371</v>
      </c>
      <c r="B373" s="10" t="s">
        <v>1341</v>
      </c>
      <c r="C373" s="79" t="s">
        <v>552</v>
      </c>
      <c r="D373" s="79" t="s">
        <v>567</v>
      </c>
      <c r="E373" s="23"/>
      <c r="F373" s="23"/>
      <c r="G373" s="23"/>
      <c r="H373" s="23"/>
      <c r="I373" s="23"/>
      <c r="J373" s="64"/>
      <c r="K373" s="43"/>
    </row>
    <row r="374" spans="1:11">
      <c r="A374" s="39">
        <v>372</v>
      </c>
      <c r="B374" s="10" t="s">
        <v>3403</v>
      </c>
      <c r="C374" s="79" t="s">
        <v>4278</v>
      </c>
      <c r="D374" s="79" t="s">
        <v>3400</v>
      </c>
      <c r="E374" s="23"/>
      <c r="F374" s="23"/>
      <c r="G374" s="23"/>
      <c r="H374" s="23"/>
      <c r="I374" s="23"/>
      <c r="J374" s="64">
        <v>2</v>
      </c>
      <c r="K374" s="36"/>
    </row>
    <row r="375" spans="1:11">
      <c r="A375" s="39">
        <v>373</v>
      </c>
      <c r="B375" s="10" t="s">
        <v>3403</v>
      </c>
      <c r="C375" s="79" t="s">
        <v>4279</v>
      </c>
      <c r="D375" s="79" t="s">
        <v>3400</v>
      </c>
      <c r="E375" s="23"/>
      <c r="F375" s="23"/>
      <c r="G375" s="23"/>
      <c r="H375" s="23"/>
      <c r="I375" s="23"/>
      <c r="J375" s="64">
        <v>2</v>
      </c>
      <c r="K375" s="36"/>
    </row>
    <row r="376" spans="1:11">
      <c r="A376" s="39">
        <v>374</v>
      </c>
      <c r="B376" s="10" t="s">
        <v>3403</v>
      </c>
      <c r="C376" s="79" t="s">
        <v>4380</v>
      </c>
      <c r="D376" s="79" t="s">
        <v>3400</v>
      </c>
      <c r="E376" s="23"/>
      <c r="F376" s="23"/>
      <c r="G376" s="23"/>
      <c r="H376" s="23"/>
      <c r="I376" s="23"/>
      <c r="J376" s="64">
        <v>2</v>
      </c>
      <c r="K376" s="36"/>
    </row>
    <row r="377" spans="1:11">
      <c r="A377" s="39">
        <v>375</v>
      </c>
      <c r="B377" s="81" t="s">
        <v>4387</v>
      </c>
      <c r="C377" s="82" t="s">
        <v>4430</v>
      </c>
      <c r="D377" s="82" t="s">
        <v>3371</v>
      </c>
      <c r="E377" s="25"/>
      <c r="F377" s="25"/>
      <c r="G377" s="25"/>
      <c r="H377" s="25"/>
      <c r="I377" s="25"/>
      <c r="J377" s="65"/>
      <c r="K377" s="43"/>
    </row>
    <row r="378" spans="1:11">
      <c r="A378" s="39">
        <v>376</v>
      </c>
      <c r="B378" s="10" t="s">
        <v>524</v>
      </c>
      <c r="C378" s="79" t="s">
        <v>3777</v>
      </c>
      <c r="D378" s="79" t="s">
        <v>4210</v>
      </c>
      <c r="E378" s="23"/>
      <c r="F378" s="23"/>
      <c r="G378" s="23"/>
      <c r="H378" s="23"/>
      <c r="I378" s="23"/>
      <c r="J378" s="64">
        <v>2</v>
      </c>
      <c r="K378" s="36"/>
    </row>
    <row r="379" spans="1:11">
      <c r="A379" s="39">
        <v>377</v>
      </c>
      <c r="B379" s="10" t="s">
        <v>524</v>
      </c>
      <c r="C379" s="79" t="s">
        <v>4211</v>
      </c>
      <c r="D379" s="79" t="s">
        <v>3602</v>
      </c>
      <c r="E379" s="23"/>
      <c r="F379" s="23"/>
      <c r="G379" s="23"/>
      <c r="H379" s="23"/>
      <c r="I379" s="23"/>
      <c r="J379" s="64">
        <v>2</v>
      </c>
      <c r="K379" s="36"/>
    </row>
    <row r="380" spans="1:11">
      <c r="A380" s="39">
        <v>378</v>
      </c>
      <c r="B380" s="10" t="s">
        <v>3403</v>
      </c>
      <c r="C380" s="79" t="s">
        <v>3844</v>
      </c>
      <c r="D380" s="79" t="s">
        <v>3397</v>
      </c>
      <c r="E380" s="23"/>
      <c r="F380" s="23"/>
      <c r="G380" s="23"/>
      <c r="H380" s="23"/>
      <c r="I380" s="23"/>
      <c r="J380" s="64">
        <v>2</v>
      </c>
      <c r="K380" s="36"/>
    </row>
    <row r="381" spans="1:11">
      <c r="A381" s="39">
        <v>379</v>
      </c>
      <c r="B381" s="10" t="s">
        <v>1341</v>
      </c>
      <c r="C381" s="79" t="s">
        <v>1386</v>
      </c>
      <c r="D381" s="79" t="s">
        <v>1198</v>
      </c>
      <c r="E381" s="23">
        <v>10</v>
      </c>
      <c r="F381" s="23"/>
      <c r="G381" s="23">
        <v>10</v>
      </c>
      <c r="H381" s="23"/>
      <c r="I381" s="23"/>
      <c r="J381" s="64"/>
      <c r="K381" s="43"/>
    </row>
    <row r="382" spans="1:11">
      <c r="A382" s="39">
        <v>380</v>
      </c>
      <c r="B382" s="10" t="s">
        <v>524</v>
      </c>
      <c r="C382" s="79" t="s">
        <v>3630</v>
      </c>
      <c r="D382" s="79" t="s">
        <v>3809</v>
      </c>
      <c r="E382" s="23"/>
      <c r="F382" s="23"/>
      <c r="G382" s="23"/>
      <c r="H382" s="23"/>
      <c r="I382" s="23"/>
      <c r="J382" s="64">
        <v>2</v>
      </c>
      <c r="K382" s="36"/>
    </row>
    <row r="383" spans="1:11">
      <c r="A383" s="39">
        <v>381</v>
      </c>
      <c r="B383" s="10" t="s">
        <v>2511</v>
      </c>
      <c r="C383" s="79" t="s">
        <v>2743</v>
      </c>
      <c r="D383" s="79" t="s">
        <v>2744</v>
      </c>
      <c r="E383" s="23"/>
      <c r="F383" s="23"/>
      <c r="G383" s="23"/>
      <c r="H383" s="23">
        <v>1</v>
      </c>
      <c r="I383" s="23"/>
      <c r="J383" s="64">
        <v>1.4</v>
      </c>
      <c r="K383" s="36"/>
    </row>
    <row r="384" spans="1:11">
      <c r="A384" s="39">
        <v>382</v>
      </c>
      <c r="B384" s="10" t="s">
        <v>1957</v>
      </c>
      <c r="C384" s="79" t="s">
        <v>2150</v>
      </c>
      <c r="D384" s="79" t="s">
        <v>5270</v>
      </c>
      <c r="E384" s="23"/>
      <c r="F384" s="23"/>
      <c r="G384" s="23"/>
      <c r="H384" s="23"/>
      <c r="I384" s="23"/>
      <c r="J384" s="64">
        <v>1.3</v>
      </c>
      <c r="K384" s="43"/>
    </row>
    <row r="385" spans="1:11">
      <c r="A385" s="39">
        <v>383</v>
      </c>
      <c r="B385" s="10" t="s">
        <v>1367</v>
      </c>
      <c r="C385" s="89" t="s">
        <v>225</v>
      </c>
      <c r="D385" s="89" t="s">
        <v>762</v>
      </c>
      <c r="E385" s="25"/>
      <c r="F385" s="25"/>
      <c r="G385" s="25"/>
      <c r="H385" s="25">
        <v>4</v>
      </c>
      <c r="I385" s="25"/>
      <c r="J385" s="65"/>
      <c r="K385" s="43"/>
    </row>
    <row r="386" spans="1:11">
      <c r="A386" s="39">
        <v>384</v>
      </c>
      <c r="B386" s="10" t="s">
        <v>1367</v>
      </c>
      <c r="C386" s="89" t="s">
        <v>226</v>
      </c>
      <c r="D386" s="89" t="s">
        <v>764</v>
      </c>
      <c r="E386" s="25"/>
      <c r="F386" s="25"/>
      <c r="G386" s="25"/>
      <c r="H386" s="25"/>
      <c r="I386" s="25"/>
      <c r="J386" s="65"/>
      <c r="K386" s="43"/>
    </row>
    <row r="387" spans="1:11">
      <c r="A387" s="39">
        <v>385</v>
      </c>
      <c r="B387" s="10" t="s">
        <v>1341</v>
      </c>
      <c r="C387" s="79" t="s">
        <v>227</v>
      </c>
      <c r="D387" s="79" t="s">
        <v>570</v>
      </c>
      <c r="E387" s="23"/>
      <c r="F387" s="23"/>
      <c r="G387" s="23"/>
      <c r="H387" s="23"/>
      <c r="I387" s="23"/>
      <c r="J387" s="64"/>
      <c r="K387" s="43"/>
    </row>
    <row r="388" spans="1:11">
      <c r="A388" s="39">
        <v>386</v>
      </c>
      <c r="B388" s="10" t="s">
        <v>2469</v>
      </c>
      <c r="C388" s="79" t="s">
        <v>2470</v>
      </c>
      <c r="D388" s="79" t="s">
        <v>5264</v>
      </c>
      <c r="E388" s="23"/>
      <c r="F388" s="23"/>
      <c r="G388" s="23"/>
      <c r="H388" s="23"/>
      <c r="I388" s="23"/>
      <c r="J388" s="64">
        <v>1.4</v>
      </c>
      <c r="K388" s="36"/>
    </row>
    <row r="389" spans="1:11">
      <c r="A389" s="39">
        <v>387</v>
      </c>
      <c r="B389" s="10" t="s">
        <v>3403</v>
      </c>
      <c r="C389" s="79" t="s">
        <v>4281</v>
      </c>
      <c r="D389" s="79" t="s">
        <v>3393</v>
      </c>
      <c r="E389" s="23"/>
      <c r="F389" s="23"/>
      <c r="G389" s="23"/>
      <c r="H389" s="23"/>
      <c r="I389" s="23"/>
      <c r="J389" s="64">
        <v>2</v>
      </c>
      <c r="K389" s="36"/>
    </row>
    <row r="390" spans="1:11">
      <c r="A390" s="39">
        <v>388</v>
      </c>
      <c r="B390" s="10" t="s">
        <v>1953</v>
      </c>
      <c r="C390" s="79" t="s">
        <v>1951</v>
      </c>
      <c r="D390" s="79" t="s">
        <v>1952</v>
      </c>
      <c r="E390" s="23"/>
      <c r="F390" s="23"/>
      <c r="G390" s="23"/>
      <c r="H390" s="23"/>
      <c r="I390" s="23"/>
      <c r="J390" s="64"/>
      <c r="K390" s="43"/>
    </row>
    <row r="391" spans="1:11">
      <c r="A391" s="39">
        <v>389</v>
      </c>
      <c r="B391" s="10" t="s">
        <v>1343</v>
      </c>
      <c r="C391" s="79" t="s">
        <v>229</v>
      </c>
      <c r="D391" s="79" t="s">
        <v>767</v>
      </c>
      <c r="E391" s="23"/>
      <c r="F391" s="23"/>
      <c r="G391" s="23"/>
      <c r="H391" s="23">
        <v>1</v>
      </c>
      <c r="I391" s="23"/>
      <c r="J391" s="64"/>
      <c r="K391" s="43"/>
    </row>
    <row r="392" spans="1:11">
      <c r="A392" s="39">
        <v>390</v>
      </c>
      <c r="B392" s="10" t="s">
        <v>1343</v>
      </c>
      <c r="C392" s="79" t="s">
        <v>230</v>
      </c>
      <c r="D392" s="79" t="s">
        <v>768</v>
      </c>
      <c r="E392" s="23"/>
      <c r="F392" s="23"/>
      <c r="G392" s="23"/>
      <c r="H392" s="23">
        <v>1</v>
      </c>
      <c r="I392" s="23"/>
      <c r="J392" s="64"/>
      <c r="K392" s="43"/>
    </row>
    <row r="393" spans="1:11">
      <c r="A393" s="39">
        <v>391</v>
      </c>
      <c r="B393" s="10" t="s">
        <v>2105</v>
      </c>
      <c r="C393" s="79" t="s">
        <v>2106</v>
      </c>
      <c r="D393" s="79" t="s">
        <v>2107</v>
      </c>
      <c r="E393" s="23"/>
      <c r="F393" s="23"/>
      <c r="G393" s="23"/>
      <c r="H393" s="23"/>
      <c r="I393" s="23"/>
      <c r="J393" s="64">
        <v>1.2</v>
      </c>
      <c r="K393" s="43"/>
    </row>
    <row r="394" spans="1:11">
      <c r="A394" s="39">
        <v>392</v>
      </c>
      <c r="B394" s="10" t="s">
        <v>525</v>
      </c>
      <c r="C394" s="79" t="s">
        <v>3520</v>
      </c>
      <c r="D394" s="79" t="s">
        <v>4362</v>
      </c>
      <c r="E394" s="23"/>
      <c r="F394" s="23"/>
      <c r="G394" s="23"/>
      <c r="H394" s="23"/>
      <c r="I394" s="23"/>
      <c r="J394" s="64">
        <v>2</v>
      </c>
      <c r="K394" s="36"/>
    </row>
    <row r="395" spans="1:11">
      <c r="A395" s="39">
        <v>393</v>
      </c>
      <c r="B395" s="10" t="s">
        <v>1302</v>
      </c>
      <c r="C395" s="79" t="s">
        <v>231</v>
      </c>
      <c r="D395" s="79" t="s">
        <v>2043</v>
      </c>
      <c r="E395" s="23"/>
      <c r="F395" s="23"/>
      <c r="G395" s="23"/>
      <c r="H395" s="23"/>
      <c r="I395" s="23">
        <v>20</v>
      </c>
      <c r="J395" s="64"/>
      <c r="K395" s="43"/>
    </row>
    <row r="396" spans="1:11">
      <c r="A396" s="39">
        <v>394</v>
      </c>
      <c r="B396" s="32" t="s">
        <v>1957</v>
      </c>
      <c r="C396" s="88" t="s">
        <v>1979</v>
      </c>
      <c r="D396" s="88" t="s">
        <v>1980</v>
      </c>
      <c r="E396" s="33"/>
      <c r="F396" s="33"/>
      <c r="G396" s="33"/>
      <c r="H396" s="33"/>
      <c r="I396" s="33"/>
      <c r="J396" s="68"/>
      <c r="K396" s="60"/>
    </row>
    <row r="397" spans="1:11">
      <c r="A397" s="39">
        <v>395</v>
      </c>
      <c r="B397" s="81" t="s">
        <v>3403</v>
      </c>
      <c r="C397" s="82" t="s">
        <v>4431</v>
      </c>
      <c r="D397" s="82" t="s">
        <v>3904</v>
      </c>
      <c r="E397" s="23"/>
      <c r="F397" s="23"/>
      <c r="G397" s="23"/>
      <c r="H397" s="23"/>
      <c r="I397" s="23"/>
      <c r="J397" s="64"/>
      <c r="K397" s="43"/>
    </row>
    <row r="398" spans="1:11">
      <c r="A398" s="39">
        <v>396</v>
      </c>
      <c r="B398" s="10" t="s">
        <v>1344</v>
      </c>
      <c r="C398" s="89" t="s">
        <v>1202</v>
      </c>
      <c r="D398" s="89" t="s">
        <v>1203</v>
      </c>
      <c r="E398" s="25">
        <v>5</v>
      </c>
      <c r="F398" s="25"/>
      <c r="G398" s="25">
        <v>5</v>
      </c>
      <c r="H398" s="25"/>
      <c r="I398" s="25"/>
      <c r="J398" s="65"/>
      <c r="K398" s="43"/>
    </row>
    <row r="399" spans="1:11">
      <c r="A399" s="39">
        <v>397</v>
      </c>
      <c r="B399" s="10" t="s">
        <v>1344</v>
      </c>
      <c r="C399" s="79" t="s">
        <v>234</v>
      </c>
      <c r="D399" s="79" t="s">
        <v>770</v>
      </c>
      <c r="E399" s="23">
        <v>6</v>
      </c>
      <c r="F399" s="23">
        <v>6</v>
      </c>
      <c r="G399" s="23">
        <v>6</v>
      </c>
      <c r="H399" s="23">
        <v>6</v>
      </c>
      <c r="I399" s="23"/>
      <c r="J399" s="64"/>
      <c r="K399" s="43"/>
    </row>
    <row r="400" spans="1:11">
      <c r="A400" s="39">
        <v>398</v>
      </c>
      <c r="B400" s="10" t="s">
        <v>2486</v>
      </c>
      <c r="C400" s="79" t="s">
        <v>2829</v>
      </c>
      <c r="D400" s="79" t="s">
        <v>2830</v>
      </c>
      <c r="E400" s="23"/>
      <c r="F400" s="23"/>
      <c r="G400" s="23"/>
      <c r="H400" s="23"/>
      <c r="I400" s="23"/>
      <c r="J400" s="64">
        <v>1.4</v>
      </c>
      <c r="K400" s="36"/>
    </row>
    <row r="401" spans="1:11">
      <c r="A401" s="39">
        <v>399</v>
      </c>
      <c r="B401" s="10" t="s">
        <v>2873</v>
      </c>
      <c r="C401" s="79" t="s">
        <v>2874</v>
      </c>
      <c r="D401" s="79" t="s">
        <v>2875</v>
      </c>
      <c r="E401" s="23"/>
      <c r="F401" s="23"/>
      <c r="G401" s="23"/>
      <c r="H401" s="23"/>
      <c r="I401" s="23"/>
      <c r="J401" s="64">
        <v>1.4</v>
      </c>
      <c r="K401" s="36"/>
    </row>
    <row r="402" spans="1:11">
      <c r="A402" s="39">
        <v>400</v>
      </c>
      <c r="B402" s="10" t="s">
        <v>1344</v>
      </c>
      <c r="C402" s="89" t="s">
        <v>236</v>
      </c>
      <c r="D402" s="89" t="s">
        <v>772</v>
      </c>
      <c r="E402" s="25">
        <v>4</v>
      </c>
      <c r="F402" s="25">
        <v>4</v>
      </c>
      <c r="G402" s="25">
        <v>4</v>
      </c>
      <c r="H402" s="25">
        <v>4</v>
      </c>
      <c r="I402" s="25"/>
      <c r="J402" s="65"/>
      <c r="K402" s="61"/>
    </row>
    <row r="403" spans="1:11">
      <c r="A403" s="39">
        <v>401</v>
      </c>
      <c r="B403" s="10" t="s">
        <v>1341</v>
      </c>
      <c r="C403" s="79" t="s">
        <v>1908</v>
      </c>
      <c r="D403" s="79" t="s">
        <v>567</v>
      </c>
      <c r="E403" s="23"/>
      <c r="F403" s="23"/>
      <c r="G403" s="23"/>
      <c r="H403" s="23"/>
      <c r="I403" s="23"/>
      <c r="J403" s="64"/>
      <c r="K403" s="43"/>
    </row>
    <row r="404" spans="1:11">
      <c r="A404" s="39">
        <v>402</v>
      </c>
      <c r="B404" s="10" t="s">
        <v>1341</v>
      </c>
      <c r="C404" s="79" t="s">
        <v>237</v>
      </c>
      <c r="D404" s="79" t="s">
        <v>567</v>
      </c>
      <c r="E404" s="23"/>
      <c r="F404" s="23"/>
      <c r="G404" s="23"/>
      <c r="H404" s="23"/>
      <c r="I404" s="23"/>
      <c r="J404" s="64"/>
      <c r="K404" s="43"/>
    </row>
    <row r="405" spans="1:11">
      <c r="A405" s="39">
        <v>403</v>
      </c>
      <c r="B405" s="10" t="s">
        <v>507</v>
      </c>
      <c r="C405" s="79" t="s">
        <v>4187</v>
      </c>
      <c r="D405" s="79" t="s">
        <v>3548</v>
      </c>
      <c r="E405" s="23"/>
      <c r="F405" s="23"/>
      <c r="G405" s="23"/>
      <c r="H405" s="23"/>
      <c r="I405" s="23"/>
      <c r="J405" s="64">
        <v>2</v>
      </c>
      <c r="K405" s="36"/>
    </row>
    <row r="406" spans="1:11">
      <c r="A406" s="39">
        <v>404</v>
      </c>
      <c r="B406" s="10" t="s">
        <v>1340</v>
      </c>
      <c r="C406" s="89" t="s">
        <v>238</v>
      </c>
      <c r="D406" s="89" t="s">
        <v>774</v>
      </c>
      <c r="E406" s="25">
        <v>1</v>
      </c>
      <c r="F406" s="25">
        <v>1</v>
      </c>
      <c r="G406" s="25">
        <v>1</v>
      </c>
      <c r="H406" s="25">
        <v>1</v>
      </c>
      <c r="I406" s="25"/>
      <c r="J406" s="65"/>
      <c r="K406" s="43"/>
    </row>
    <row r="407" spans="1:11">
      <c r="A407" s="39">
        <v>405</v>
      </c>
      <c r="B407" s="10" t="s">
        <v>2511</v>
      </c>
      <c r="C407" s="79" t="s">
        <v>2747</v>
      </c>
      <c r="D407" s="79" t="s">
        <v>2748</v>
      </c>
      <c r="E407" s="23">
        <v>1</v>
      </c>
      <c r="F407" s="23">
        <v>1</v>
      </c>
      <c r="G407" s="23">
        <v>1</v>
      </c>
      <c r="H407" s="23">
        <v>1</v>
      </c>
      <c r="I407" s="23"/>
      <c r="J407" s="64">
        <v>1.4</v>
      </c>
      <c r="K407" s="36"/>
    </row>
    <row r="408" spans="1:11">
      <c r="A408" s="39">
        <v>406</v>
      </c>
      <c r="B408" s="12" t="s">
        <v>1355</v>
      </c>
      <c r="C408" s="96" t="s">
        <v>239</v>
      </c>
      <c r="D408" s="79" t="s">
        <v>594</v>
      </c>
      <c r="E408" s="25"/>
      <c r="F408" s="25"/>
      <c r="G408" s="25"/>
      <c r="H408" s="25"/>
      <c r="I408" s="25"/>
      <c r="J408" s="65"/>
      <c r="K408" s="43"/>
    </row>
    <row r="409" spans="1:11">
      <c r="A409" s="39">
        <v>407</v>
      </c>
      <c r="B409" s="12" t="s">
        <v>1355</v>
      </c>
      <c r="C409" s="96" t="s">
        <v>240</v>
      </c>
      <c r="D409" s="79" t="s">
        <v>1117</v>
      </c>
      <c r="E409" s="25"/>
      <c r="F409" s="25"/>
      <c r="G409" s="25"/>
      <c r="H409" s="25"/>
      <c r="I409" s="25"/>
      <c r="J409" s="65"/>
      <c r="K409" s="43"/>
    </row>
    <row r="410" spans="1:11">
      <c r="A410" s="39">
        <v>408</v>
      </c>
      <c r="B410" s="10" t="s">
        <v>1355</v>
      </c>
      <c r="C410" s="89" t="s">
        <v>241</v>
      </c>
      <c r="D410" s="89" t="s">
        <v>597</v>
      </c>
      <c r="E410" s="25"/>
      <c r="F410" s="25"/>
      <c r="G410" s="25"/>
      <c r="H410" s="25"/>
      <c r="I410" s="25"/>
      <c r="J410" s="65"/>
      <c r="K410" s="43"/>
    </row>
    <row r="411" spans="1:11">
      <c r="A411" s="39">
        <v>409</v>
      </c>
      <c r="B411" s="10" t="s">
        <v>2795</v>
      </c>
      <c r="C411" s="79" t="s">
        <v>2804</v>
      </c>
      <c r="D411" s="79" t="s">
        <v>2805</v>
      </c>
      <c r="E411" s="23"/>
      <c r="F411" s="23"/>
      <c r="G411" s="23"/>
      <c r="H411" s="23"/>
      <c r="I411" s="23"/>
      <c r="J411" s="64">
        <v>1.4</v>
      </c>
      <c r="K411" s="36"/>
    </row>
    <row r="412" spans="1:11">
      <c r="A412" s="39">
        <v>410</v>
      </c>
      <c r="B412" s="10" t="s">
        <v>1343</v>
      </c>
      <c r="C412" s="89" t="s">
        <v>242</v>
      </c>
      <c r="D412" s="89" t="s">
        <v>776</v>
      </c>
      <c r="E412" s="25">
        <v>1</v>
      </c>
      <c r="F412" s="25"/>
      <c r="G412" s="25">
        <v>1</v>
      </c>
      <c r="H412" s="25"/>
      <c r="I412" s="25"/>
      <c r="J412" s="65"/>
      <c r="K412" s="61"/>
    </row>
    <row r="413" spans="1:11">
      <c r="A413" s="39">
        <v>411</v>
      </c>
      <c r="B413" s="10" t="s">
        <v>1341</v>
      </c>
      <c r="C413" s="79" t="s">
        <v>1206</v>
      </c>
      <c r="D413" s="79" t="s">
        <v>587</v>
      </c>
      <c r="E413" s="23"/>
      <c r="F413" s="23"/>
      <c r="G413" s="23"/>
      <c r="H413" s="23"/>
      <c r="I413" s="23"/>
      <c r="J413" s="64"/>
      <c r="K413" s="43"/>
    </row>
    <row r="414" spans="1:11">
      <c r="A414" s="39">
        <v>412</v>
      </c>
      <c r="B414" s="10" t="s">
        <v>2481</v>
      </c>
      <c r="C414" s="79" t="s">
        <v>2493</v>
      </c>
      <c r="D414" s="79" t="s">
        <v>2494</v>
      </c>
      <c r="E414" s="23"/>
      <c r="F414" s="23"/>
      <c r="G414" s="23"/>
      <c r="H414" s="23"/>
      <c r="I414" s="23"/>
      <c r="J414" s="64">
        <v>1.4</v>
      </c>
      <c r="K414" s="36"/>
    </row>
    <row r="415" spans="1:11">
      <c r="A415" s="39">
        <v>413</v>
      </c>
      <c r="B415" s="10" t="s">
        <v>3403</v>
      </c>
      <c r="C415" s="79" t="s">
        <v>4282</v>
      </c>
      <c r="D415" s="79" t="s">
        <v>3400</v>
      </c>
      <c r="E415" s="23"/>
      <c r="F415" s="23"/>
      <c r="G415" s="23"/>
      <c r="H415" s="23"/>
      <c r="I415" s="23"/>
      <c r="J415" s="64">
        <v>2</v>
      </c>
      <c r="K415" s="36"/>
    </row>
    <row r="416" spans="1:11">
      <c r="A416" s="39">
        <v>414</v>
      </c>
      <c r="B416" s="10" t="s">
        <v>1343</v>
      </c>
      <c r="C416" s="79" t="s">
        <v>245</v>
      </c>
      <c r="D416" s="79" t="s">
        <v>779</v>
      </c>
      <c r="E416" s="23"/>
      <c r="F416" s="23"/>
      <c r="G416" s="23"/>
      <c r="H416" s="23">
        <v>1</v>
      </c>
      <c r="I416" s="23"/>
      <c r="J416" s="64"/>
      <c r="K416" s="43"/>
    </row>
    <row r="417" spans="1:11">
      <c r="A417" s="39">
        <v>415</v>
      </c>
      <c r="B417" s="10" t="s">
        <v>1343</v>
      </c>
      <c r="C417" s="79" t="s">
        <v>246</v>
      </c>
      <c r="D417" s="79" t="s">
        <v>780</v>
      </c>
      <c r="E417" s="23"/>
      <c r="F417" s="23"/>
      <c r="G417" s="23"/>
      <c r="H417" s="23">
        <v>1</v>
      </c>
      <c r="I417" s="23"/>
      <c r="J417" s="64"/>
      <c r="K417" s="43"/>
    </row>
    <row r="418" spans="1:11">
      <c r="A418" s="39">
        <v>416</v>
      </c>
      <c r="B418" s="10" t="s">
        <v>1343</v>
      </c>
      <c r="C418" s="79" t="s">
        <v>247</v>
      </c>
      <c r="D418" s="79" t="s">
        <v>781</v>
      </c>
      <c r="E418" s="23"/>
      <c r="F418" s="23"/>
      <c r="G418" s="23"/>
      <c r="H418" s="23">
        <v>1</v>
      </c>
      <c r="I418" s="23"/>
      <c r="J418" s="64"/>
      <c r="K418" s="61"/>
    </row>
    <row r="419" spans="1:11">
      <c r="A419" s="39">
        <v>417</v>
      </c>
      <c r="B419" s="10" t="s">
        <v>1341</v>
      </c>
      <c r="C419" s="79" t="s">
        <v>248</v>
      </c>
      <c r="D419" s="79" t="s">
        <v>782</v>
      </c>
      <c r="E419" s="23"/>
      <c r="F419" s="23"/>
      <c r="G419" s="23"/>
      <c r="H419" s="23"/>
      <c r="I419" s="23"/>
      <c r="J419" s="64"/>
      <c r="K419" s="61"/>
    </row>
    <row r="420" spans="1:11">
      <c r="A420" s="39">
        <v>418</v>
      </c>
      <c r="B420" s="10" t="s">
        <v>507</v>
      </c>
      <c r="C420" s="79" t="s">
        <v>4364</v>
      </c>
      <c r="D420" s="79" t="s">
        <v>3550</v>
      </c>
      <c r="E420" s="23"/>
      <c r="F420" s="23"/>
      <c r="G420" s="23"/>
      <c r="H420" s="23"/>
      <c r="I420" s="23"/>
      <c r="J420" s="64">
        <v>2</v>
      </c>
      <c r="K420" s="36"/>
    </row>
    <row r="421" spans="1:11">
      <c r="A421" s="39">
        <v>419</v>
      </c>
      <c r="B421" s="10" t="s">
        <v>1347</v>
      </c>
      <c r="C421" s="79" t="s">
        <v>1844</v>
      </c>
      <c r="D421" s="79" t="s">
        <v>1860</v>
      </c>
      <c r="E421" s="23">
        <v>2</v>
      </c>
      <c r="F421" s="23"/>
      <c r="G421" s="23"/>
      <c r="H421" s="23"/>
      <c r="I421" s="23"/>
      <c r="J421" s="64"/>
      <c r="K421" s="43"/>
    </row>
    <row r="422" spans="1:11">
      <c r="A422" s="39">
        <v>420</v>
      </c>
      <c r="B422" s="10" t="s">
        <v>2295</v>
      </c>
      <c r="C422" s="79" t="s">
        <v>3583</v>
      </c>
      <c r="D422" s="79" t="s">
        <v>3584</v>
      </c>
      <c r="E422" s="23"/>
      <c r="F422" s="23"/>
      <c r="G422" s="23"/>
      <c r="H422" s="23"/>
      <c r="I422" s="23"/>
      <c r="J422" s="64">
        <v>2</v>
      </c>
      <c r="K422" s="36"/>
    </row>
    <row r="423" spans="1:11">
      <c r="A423" s="39">
        <v>421</v>
      </c>
      <c r="B423" s="10" t="s">
        <v>2511</v>
      </c>
      <c r="C423" s="79" t="s">
        <v>2860</v>
      </c>
      <c r="D423" s="79" t="s">
        <v>3055</v>
      </c>
      <c r="E423" s="23"/>
      <c r="F423" s="23"/>
      <c r="G423" s="23"/>
      <c r="H423" s="23"/>
      <c r="I423" s="23"/>
      <c r="J423" s="64">
        <v>1.4</v>
      </c>
      <c r="K423" s="36"/>
    </row>
    <row r="424" spans="1:11">
      <c r="A424" s="39">
        <v>422</v>
      </c>
      <c r="B424" s="10" t="s">
        <v>2511</v>
      </c>
      <c r="C424" s="79" t="s">
        <v>2862</v>
      </c>
      <c r="D424" s="79" t="s">
        <v>3046</v>
      </c>
      <c r="E424" s="23"/>
      <c r="F424" s="23"/>
      <c r="G424" s="23"/>
      <c r="H424" s="23"/>
      <c r="I424" s="23"/>
      <c r="J424" s="64">
        <v>1.4</v>
      </c>
      <c r="K424" s="36"/>
    </row>
    <row r="425" spans="1:11">
      <c r="A425" s="39">
        <v>423</v>
      </c>
      <c r="B425" s="10" t="s">
        <v>2511</v>
      </c>
      <c r="C425" s="79" t="s">
        <v>2864</v>
      </c>
      <c r="D425" s="79" t="s">
        <v>3047</v>
      </c>
      <c r="E425" s="23"/>
      <c r="F425" s="23"/>
      <c r="G425" s="23"/>
      <c r="H425" s="23"/>
      <c r="I425" s="23"/>
      <c r="J425" s="64">
        <v>1.4</v>
      </c>
      <c r="K425" s="36"/>
    </row>
    <row r="426" spans="1:11">
      <c r="A426" s="39">
        <v>424</v>
      </c>
      <c r="B426" s="10" t="s">
        <v>2511</v>
      </c>
      <c r="C426" s="79" t="s">
        <v>2866</v>
      </c>
      <c r="D426" s="79" t="s">
        <v>3060</v>
      </c>
      <c r="E426" s="23"/>
      <c r="F426" s="23"/>
      <c r="G426" s="23"/>
      <c r="H426" s="23"/>
      <c r="I426" s="23"/>
      <c r="J426" s="64">
        <v>1.4</v>
      </c>
      <c r="K426" s="36"/>
    </row>
    <row r="427" spans="1:11">
      <c r="A427" s="39">
        <v>425</v>
      </c>
      <c r="B427" s="10" t="s">
        <v>2511</v>
      </c>
      <c r="C427" s="79" t="s">
        <v>2868</v>
      </c>
      <c r="D427" s="79" t="s">
        <v>3061</v>
      </c>
      <c r="E427" s="23"/>
      <c r="F427" s="23"/>
      <c r="G427" s="23"/>
      <c r="H427" s="23"/>
      <c r="I427" s="23"/>
      <c r="J427" s="64">
        <v>1.4</v>
      </c>
      <c r="K427" s="36"/>
    </row>
    <row r="428" spans="1:11">
      <c r="A428" s="39">
        <v>426</v>
      </c>
      <c r="B428" s="10" t="s">
        <v>1341</v>
      </c>
      <c r="C428" s="79" t="s">
        <v>249</v>
      </c>
      <c r="D428" s="79" t="s">
        <v>570</v>
      </c>
      <c r="E428" s="23"/>
      <c r="F428" s="23"/>
      <c r="G428" s="23"/>
      <c r="H428" s="23"/>
      <c r="I428" s="23"/>
      <c r="J428" s="64"/>
      <c r="K428" s="61"/>
    </row>
    <row r="429" spans="1:11">
      <c r="A429" s="39">
        <v>427</v>
      </c>
      <c r="B429" s="10" t="s">
        <v>1341</v>
      </c>
      <c r="C429" s="79" t="s">
        <v>250</v>
      </c>
      <c r="D429" s="79" t="s">
        <v>579</v>
      </c>
      <c r="E429" s="23"/>
      <c r="F429" s="23"/>
      <c r="G429" s="23"/>
      <c r="H429" s="23"/>
      <c r="I429" s="23"/>
      <c r="J429" s="64"/>
      <c r="K429" s="43"/>
    </row>
    <row r="430" spans="1:11">
      <c r="A430" s="39">
        <v>428</v>
      </c>
      <c r="B430" s="10" t="s">
        <v>1343</v>
      </c>
      <c r="C430" s="79" t="s">
        <v>251</v>
      </c>
      <c r="D430" s="79" t="s">
        <v>783</v>
      </c>
      <c r="E430" s="23"/>
      <c r="F430" s="23"/>
      <c r="G430" s="23"/>
      <c r="H430" s="23">
        <v>1</v>
      </c>
      <c r="I430" s="23"/>
      <c r="J430" s="64"/>
      <c r="K430" s="43"/>
    </row>
    <row r="431" spans="1:11">
      <c r="A431" s="39">
        <v>429</v>
      </c>
      <c r="B431" s="10" t="s">
        <v>1343</v>
      </c>
      <c r="C431" s="79" t="s">
        <v>252</v>
      </c>
      <c r="D431" s="79" t="s">
        <v>784</v>
      </c>
      <c r="E431" s="23"/>
      <c r="F431" s="23"/>
      <c r="G431" s="23"/>
      <c r="H431" s="23">
        <v>1</v>
      </c>
      <c r="I431" s="23"/>
      <c r="J431" s="64"/>
      <c r="K431" s="61"/>
    </row>
    <row r="432" spans="1:11">
      <c r="A432" s="39">
        <v>430</v>
      </c>
      <c r="B432" s="10" t="s">
        <v>1343</v>
      </c>
      <c r="C432" s="79" t="s">
        <v>253</v>
      </c>
      <c r="D432" s="79" t="s">
        <v>785</v>
      </c>
      <c r="E432" s="23"/>
      <c r="F432" s="23"/>
      <c r="G432" s="23"/>
      <c r="H432" s="23">
        <v>1</v>
      </c>
      <c r="I432" s="23"/>
      <c r="J432" s="64"/>
      <c r="K432" s="43"/>
    </row>
    <row r="433" spans="1:11">
      <c r="A433" s="39">
        <v>431</v>
      </c>
      <c r="B433" s="10" t="s">
        <v>1343</v>
      </c>
      <c r="C433" s="89" t="s">
        <v>254</v>
      </c>
      <c r="D433" s="89" t="s">
        <v>786</v>
      </c>
      <c r="E433" s="25"/>
      <c r="F433" s="25">
        <v>1</v>
      </c>
      <c r="G433" s="25"/>
      <c r="H433" s="25">
        <v>1</v>
      </c>
      <c r="I433" s="25"/>
      <c r="J433" s="65"/>
      <c r="K433" s="43"/>
    </row>
    <row r="434" spans="1:11">
      <c r="A434" s="39">
        <v>432</v>
      </c>
      <c r="B434" s="10" t="s">
        <v>5019</v>
      </c>
      <c r="C434" s="79" t="s">
        <v>5020</v>
      </c>
      <c r="D434" s="79" t="s">
        <v>5021</v>
      </c>
      <c r="E434" s="23">
        <v>2</v>
      </c>
      <c r="F434" s="23">
        <v>1</v>
      </c>
      <c r="G434" s="23"/>
      <c r="H434" s="23"/>
      <c r="I434" s="23"/>
      <c r="J434" s="64">
        <v>2</v>
      </c>
      <c r="K434" s="36"/>
    </row>
    <row r="435" spans="1:11">
      <c r="A435" s="39">
        <v>433</v>
      </c>
      <c r="B435" s="10" t="s">
        <v>1341</v>
      </c>
      <c r="C435" s="79" t="s">
        <v>1209</v>
      </c>
      <c r="D435" s="79" t="s">
        <v>577</v>
      </c>
      <c r="E435" s="23"/>
      <c r="F435" s="23"/>
      <c r="G435" s="23"/>
      <c r="H435" s="23"/>
      <c r="I435" s="23"/>
      <c r="J435" s="64"/>
      <c r="K435" s="43"/>
    </row>
    <row r="436" spans="1:11">
      <c r="A436" s="39">
        <v>434</v>
      </c>
      <c r="B436" s="10" t="s">
        <v>1934</v>
      </c>
      <c r="C436" s="79" t="s">
        <v>1942</v>
      </c>
      <c r="D436" s="79" t="s">
        <v>1943</v>
      </c>
      <c r="E436" s="23"/>
      <c r="F436" s="23"/>
      <c r="G436" s="23"/>
      <c r="H436" s="23"/>
      <c r="I436" s="23"/>
      <c r="J436" s="64"/>
      <c r="K436" s="43"/>
    </row>
    <row r="437" spans="1:11">
      <c r="A437" s="39">
        <v>435</v>
      </c>
      <c r="B437" s="10" t="s">
        <v>525</v>
      </c>
      <c r="C437" s="79" t="s">
        <v>3503</v>
      </c>
      <c r="D437" s="79" t="s">
        <v>4359</v>
      </c>
      <c r="E437" s="23"/>
      <c r="F437" s="23"/>
      <c r="G437" s="23"/>
      <c r="H437" s="23"/>
      <c r="I437" s="23"/>
      <c r="J437" s="64">
        <v>2</v>
      </c>
      <c r="K437" s="36"/>
    </row>
    <row r="438" spans="1:11">
      <c r="A438" s="39">
        <v>436</v>
      </c>
      <c r="B438" s="10" t="s">
        <v>1356</v>
      </c>
      <c r="C438" s="89" t="s">
        <v>256</v>
      </c>
      <c r="D438" s="89" t="s">
        <v>603</v>
      </c>
      <c r="E438" s="25"/>
      <c r="F438" s="25"/>
      <c r="G438" s="25"/>
      <c r="H438" s="25"/>
      <c r="I438" s="25"/>
      <c r="J438" s="65"/>
      <c r="K438" s="43"/>
    </row>
    <row r="439" spans="1:11">
      <c r="A439" s="39">
        <v>437</v>
      </c>
      <c r="B439" s="81" t="s">
        <v>4391</v>
      </c>
      <c r="C439" s="82" t="s">
        <v>4412</v>
      </c>
      <c r="D439" s="82" t="s">
        <v>4413</v>
      </c>
      <c r="E439" s="83"/>
      <c r="F439" s="83"/>
      <c r="G439" s="83"/>
      <c r="H439" s="83"/>
      <c r="I439" s="83"/>
      <c r="J439" s="84">
        <v>2</v>
      </c>
      <c r="K439" s="85"/>
    </row>
    <row r="440" spans="1:11" ht="27">
      <c r="A440" s="39">
        <v>438</v>
      </c>
      <c r="B440" s="10" t="s">
        <v>1948</v>
      </c>
      <c r="C440" s="79" t="s">
        <v>1949</v>
      </c>
      <c r="D440" s="87" t="s">
        <v>1950</v>
      </c>
      <c r="E440" s="23"/>
      <c r="F440" s="23"/>
      <c r="G440" s="23"/>
      <c r="H440" s="23"/>
      <c r="I440" s="23"/>
      <c r="J440" s="64"/>
      <c r="K440" s="43"/>
    </row>
    <row r="441" spans="1:11">
      <c r="A441" s="39">
        <v>439</v>
      </c>
      <c r="B441" s="10" t="s">
        <v>3403</v>
      </c>
      <c r="C441" s="79" t="s">
        <v>4283</v>
      </c>
      <c r="D441" s="79" t="s">
        <v>3395</v>
      </c>
      <c r="E441" s="23"/>
      <c r="F441" s="23"/>
      <c r="G441" s="23"/>
      <c r="H441" s="23"/>
      <c r="I441" s="23"/>
      <c r="J441" s="64">
        <v>2</v>
      </c>
      <c r="K441" s="36"/>
    </row>
    <row r="442" spans="1:11">
      <c r="A442" s="39">
        <v>440</v>
      </c>
      <c r="B442" s="10" t="s">
        <v>1957</v>
      </c>
      <c r="C442" s="79" t="s">
        <v>2157</v>
      </c>
      <c r="D442" s="79" t="s">
        <v>5270</v>
      </c>
      <c r="E442" s="23"/>
      <c r="F442" s="23"/>
      <c r="G442" s="23"/>
      <c r="H442" s="23"/>
      <c r="I442" s="23"/>
      <c r="J442" s="64">
        <v>1.3</v>
      </c>
      <c r="K442" s="43"/>
    </row>
    <row r="443" spans="1:11">
      <c r="A443" s="39">
        <v>441</v>
      </c>
      <c r="B443" s="10" t="s">
        <v>2486</v>
      </c>
      <c r="C443" s="79" t="s">
        <v>2825</v>
      </c>
      <c r="D443" s="79" t="s">
        <v>2826</v>
      </c>
      <c r="E443" s="23"/>
      <c r="F443" s="23"/>
      <c r="G443" s="23"/>
      <c r="H443" s="23"/>
      <c r="I443" s="23"/>
      <c r="J443" s="64">
        <v>1.4</v>
      </c>
      <c r="K443" s="36"/>
    </row>
    <row r="444" spans="1:11">
      <c r="A444" s="39">
        <v>442</v>
      </c>
      <c r="B444" s="10" t="s">
        <v>525</v>
      </c>
      <c r="C444" s="79" t="s">
        <v>5061</v>
      </c>
      <c r="D444" s="79" t="s">
        <v>3509</v>
      </c>
      <c r="E444" s="23"/>
      <c r="F444" s="23"/>
      <c r="G444" s="23"/>
      <c r="H444" s="23"/>
      <c r="I444" s="23"/>
      <c r="J444" s="64">
        <v>2</v>
      </c>
      <c r="K444" s="36"/>
    </row>
    <row r="445" spans="1:11">
      <c r="A445" s="39">
        <v>443</v>
      </c>
      <c r="B445" s="10" t="s">
        <v>525</v>
      </c>
      <c r="C445" s="79" t="s">
        <v>3524</v>
      </c>
      <c r="D445" s="79" t="s">
        <v>4172</v>
      </c>
      <c r="E445" s="23"/>
      <c r="F445" s="23"/>
      <c r="G445" s="23"/>
      <c r="H445" s="23"/>
      <c r="I445" s="23"/>
      <c r="J445" s="64">
        <v>2</v>
      </c>
      <c r="K445" s="36"/>
    </row>
    <row r="446" spans="1:11">
      <c r="A446" s="39">
        <v>444</v>
      </c>
      <c r="B446" s="10" t="s">
        <v>3403</v>
      </c>
      <c r="C446" s="79" t="s">
        <v>4285</v>
      </c>
      <c r="D446" s="79" t="s">
        <v>3393</v>
      </c>
      <c r="E446" s="23"/>
      <c r="F446" s="23"/>
      <c r="G446" s="23"/>
      <c r="H446" s="23"/>
      <c r="I446" s="23"/>
      <c r="J446" s="64">
        <v>2</v>
      </c>
      <c r="K446" s="36"/>
    </row>
    <row r="447" spans="1:11">
      <c r="A447" s="39">
        <v>445</v>
      </c>
      <c r="B447" s="10" t="s">
        <v>2476</v>
      </c>
      <c r="C447" s="79" t="s">
        <v>2480</v>
      </c>
      <c r="D447" s="79" t="s">
        <v>2478</v>
      </c>
      <c r="E447" s="23"/>
      <c r="F447" s="23"/>
      <c r="G447" s="23"/>
      <c r="H447" s="23"/>
      <c r="I447" s="23"/>
      <c r="J447" s="64">
        <v>1.4</v>
      </c>
      <c r="K447" s="36"/>
    </row>
    <row r="448" spans="1:11">
      <c r="A448" s="39">
        <v>446</v>
      </c>
      <c r="B448" s="10" t="s">
        <v>1341</v>
      </c>
      <c r="C448" s="79" t="s">
        <v>257</v>
      </c>
      <c r="D448" s="79" t="s">
        <v>570</v>
      </c>
      <c r="E448" s="23"/>
      <c r="F448" s="23"/>
      <c r="G448" s="23"/>
      <c r="H448" s="23"/>
      <c r="I448" s="23"/>
      <c r="J448" s="64"/>
      <c r="K448" s="43"/>
    </row>
    <row r="449" spans="1:11">
      <c r="A449" s="39">
        <v>447</v>
      </c>
      <c r="B449" s="10" t="s">
        <v>1341</v>
      </c>
      <c r="C449" s="79" t="s">
        <v>258</v>
      </c>
      <c r="D449" s="79" t="s">
        <v>570</v>
      </c>
      <c r="E449" s="23"/>
      <c r="F449" s="23"/>
      <c r="G449" s="23"/>
      <c r="H449" s="23"/>
      <c r="I449" s="23"/>
      <c r="J449" s="64"/>
      <c r="K449" s="43"/>
    </row>
    <row r="450" spans="1:11">
      <c r="A450" s="39">
        <v>448</v>
      </c>
      <c r="B450" s="10" t="s">
        <v>2486</v>
      </c>
      <c r="C450" s="79" t="s">
        <v>2833</v>
      </c>
      <c r="D450" s="79" t="s">
        <v>2834</v>
      </c>
      <c r="E450" s="23"/>
      <c r="F450" s="23"/>
      <c r="G450" s="23"/>
      <c r="H450" s="23"/>
      <c r="I450" s="23"/>
      <c r="J450" s="64">
        <v>1.4</v>
      </c>
      <c r="K450" s="36"/>
    </row>
    <row r="451" spans="1:11">
      <c r="A451" s="39">
        <v>449</v>
      </c>
      <c r="B451" s="10" t="s">
        <v>1344</v>
      </c>
      <c r="C451" s="79" t="s">
        <v>259</v>
      </c>
      <c r="D451" s="79" t="s">
        <v>788</v>
      </c>
      <c r="E451" s="23">
        <v>5</v>
      </c>
      <c r="F451" s="23">
        <v>5</v>
      </c>
      <c r="G451" s="23">
        <v>5</v>
      </c>
      <c r="H451" s="23">
        <v>5</v>
      </c>
      <c r="I451" s="23"/>
      <c r="J451" s="64"/>
      <c r="K451" s="43"/>
    </row>
    <row r="452" spans="1:11">
      <c r="A452" s="39">
        <v>450</v>
      </c>
      <c r="B452" s="10" t="s">
        <v>3403</v>
      </c>
      <c r="C452" s="79" t="s">
        <v>4286</v>
      </c>
      <c r="D452" s="79" t="s">
        <v>3400</v>
      </c>
      <c r="E452" s="23"/>
      <c r="F452" s="23"/>
      <c r="G452" s="23"/>
      <c r="H452" s="23"/>
      <c r="I452" s="23"/>
      <c r="J452" s="64">
        <v>2</v>
      </c>
      <c r="K452" s="36"/>
    </row>
    <row r="453" spans="1:11">
      <c r="A453" s="39">
        <v>451</v>
      </c>
      <c r="B453" s="10" t="s">
        <v>1341</v>
      </c>
      <c r="C453" s="79" t="s">
        <v>260</v>
      </c>
      <c r="D453" s="79" t="s">
        <v>577</v>
      </c>
      <c r="E453" s="23"/>
      <c r="F453" s="23"/>
      <c r="G453" s="23"/>
      <c r="H453" s="23"/>
      <c r="I453" s="23"/>
      <c r="J453" s="64"/>
      <c r="K453" s="43"/>
    </row>
    <row r="454" spans="1:11">
      <c r="A454" s="39">
        <v>452</v>
      </c>
      <c r="B454" s="10" t="s">
        <v>1341</v>
      </c>
      <c r="C454" s="79" t="s">
        <v>261</v>
      </c>
      <c r="D454" s="79" t="s">
        <v>577</v>
      </c>
      <c r="E454" s="23"/>
      <c r="F454" s="23"/>
      <c r="G454" s="23"/>
      <c r="H454" s="23"/>
      <c r="I454" s="23"/>
      <c r="J454" s="64"/>
      <c r="K454" s="43"/>
    </row>
    <row r="455" spans="1:11">
      <c r="A455" s="39">
        <v>453</v>
      </c>
      <c r="B455" s="10" t="s">
        <v>1341</v>
      </c>
      <c r="C455" s="79" t="s">
        <v>1210</v>
      </c>
      <c r="D455" s="79" t="s">
        <v>577</v>
      </c>
      <c r="E455" s="23"/>
      <c r="F455" s="23"/>
      <c r="G455" s="23"/>
      <c r="H455" s="23"/>
      <c r="I455" s="23"/>
      <c r="J455" s="64"/>
      <c r="K455" s="43"/>
    </row>
    <row r="456" spans="1:11">
      <c r="A456" s="39">
        <v>454</v>
      </c>
      <c r="B456" s="10" t="s">
        <v>1341</v>
      </c>
      <c r="C456" s="79" t="s">
        <v>1211</v>
      </c>
      <c r="D456" s="79" t="s">
        <v>567</v>
      </c>
      <c r="E456" s="23"/>
      <c r="F456" s="23"/>
      <c r="G456" s="23"/>
      <c r="H456" s="23"/>
      <c r="I456" s="23"/>
      <c r="J456" s="64"/>
      <c r="K456" s="43"/>
    </row>
    <row r="457" spans="1:11">
      <c r="A457" s="39">
        <v>455</v>
      </c>
      <c r="B457" s="10" t="s">
        <v>507</v>
      </c>
      <c r="C457" s="79" t="s">
        <v>3543</v>
      </c>
      <c r="D457" s="79" t="s">
        <v>3544</v>
      </c>
      <c r="E457" s="23">
        <v>2</v>
      </c>
      <c r="F457" s="23">
        <v>3</v>
      </c>
      <c r="G457" s="23">
        <v>2</v>
      </c>
      <c r="H457" s="23">
        <v>2</v>
      </c>
      <c r="I457" s="23"/>
      <c r="J457" s="64">
        <v>2</v>
      </c>
      <c r="K457" s="36"/>
    </row>
    <row r="458" spans="1:11">
      <c r="A458" s="39">
        <v>456</v>
      </c>
      <c r="B458" s="10" t="s">
        <v>525</v>
      </c>
      <c r="C458" s="79" t="s">
        <v>4361</v>
      </c>
      <c r="D458" s="79" t="s">
        <v>4164</v>
      </c>
      <c r="E458" s="23">
        <v>4</v>
      </c>
      <c r="F458" s="23"/>
      <c r="G458" s="23">
        <v>6</v>
      </c>
      <c r="H458" s="23"/>
      <c r="I458" s="23"/>
      <c r="J458" s="64">
        <v>2</v>
      </c>
      <c r="K458" s="36"/>
    </row>
    <row r="459" spans="1:11">
      <c r="A459" s="39">
        <v>457</v>
      </c>
      <c r="B459" s="10" t="s">
        <v>1341</v>
      </c>
      <c r="C459" s="79" t="s">
        <v>264</v>
      </c>
      <c r="D459" s="79" t="s">
        <v>567</v>
      </c>
      <c r="E459" s="23"/>
      <c r="F459" s="23"/>
      <c r="G459" s="23"/>
      <c r="H459" s="23"/>
      <c r="I459" s="23"/>
      <c r="J459" s="64"/>
      <c r="K459" s="43"/>
    </row>
    <row r="460" spans="1:11">
      <c r="A460" s="39">
        <v>458</v>
      </c>
      <c r="B460" s="10" t="s">
        <v>2105</v>
      </c>
      <c r="C460" s="79" t="s">
        <v>2113</v>
      </c>
      <c r="D460" s="79" t="s">
        <v>2114</v>
      </c>
      <c r="E460" s="23"/>
      <c r="F460" s="23"/>
      <c r="G460" s="23"/>
      <c r="H460" s="23"/>
      <c r="I460" s="23"/>
      <c r="J460" s="64">
        <v>1.2</v>
      </c>
      <c r="K460" s="43"/>
    </row>
    <row r="461" spans="1:11">
      <c r="A461" s="39">
        <v>459</v>
      </c>
      <c r="B461" s="10" t="s">
        <v>1340</v>
      </c>
      <c r="C461" s="89" t="s">
        <v>265</v>
      </c>
      <c r="D461" s="89" t="s">
        <v>789</v>
      </c>
      <c r="E461" s="25"/>
      <c r="F461" s="25"/>
      <c r="G461" s="25"/>
      <c r="H461" s="25"/>
      <c r="I461" s="25"/>
      <c r="J461" s="65"/>
      <c r="K461" s="43"/>
    </row>
    <row r="462" spans="1:11">
      <c r="A462" s="39">
        <v>460</v>
      </c>
      <c r="B462" s="10" t="s">
        <v>1341</v>
      </c>
      <c r="C462" s="79" t="s">
        <v>1212</v>
      </c>
      <c r="D462" s="79" t="s">
        <v>583</v>
      </c>
      <c r="E462" s="23"/>
      <c r="F462" s="23"/>
      <c r="G462" s="23"/>
      <c r="H462" s="23"/>
      <c r="I462" s="23"/>
      <c r="J462" s="64"/>
      <c r="K462" s="43"/>
    </row>
    <row r="463" spans="1:11">
      <c r="A463" s="39">
        <v>461</v>
      </c>
      <c r="B463" s="10" t="s">
        <v>1389</v>
      </c>
      <c r="C463" s="89" t="s">
        <v>267</v>
      </c>
      <c r="D463" s="89" t="s">
        <v>1213</v>
      </c>
      <c r="E463" s="25"/>
      <c r="F463" s="25"/>
      <c r="G463" s="25"/>
      <c r="H463" s="25"/>
      <c r="I463" s="25"/>
      <c r="J463" s="65"/>
      <c r="K463" s="43"/>
    </row>
    <row r="464" spans="1:11">
      <c r="A464" s="39">
        <v>462</v>
      </c>
      <c r="B464" s="10" t="s">
        <v>1341</v>
      </c>
      <c r="C464" s="79" t="s">
        <v>268</v>
      </c>
      <c r="D464" s="79" t="s">
        <v>587</v>
      </c>
      <c r="E464" s="23"/>
      <c r="F464" s="23"/>
      <c r="G464" s="23"/>
      <c r="H464" s="23"/>
      <c r="I464" s="23"/>
      <c r="J464" s="64"/>
      <c r="K464" s="43"/>
    </row>
    <row r="465" spans="1:11">
      <c r="A465" s="39">
        <v>463</v>
      </c>
      <c r="B465" s="10" t="s">
        <v>2511</v>
      </c>
      <c r="C465" s="79" t="s">
        <v>2697</v>
      </c>
      <c r="D465" s="79" t="s">
        <v>2698</v>
      </c>
      <c r="E465" s="23"/>
      <c r="F465" s="23"/>
      <c r="G465" s="23"/>
      <c r="H465" s="23"/>
      <c r="I465" s="23"/>
      <c r="J465" s="64">
        <v>1.4</v>
      </c>
      <c r="K465" s="36"/>
    </row>
    <row r="466" spans="1:11">
      <c r="A466" s="39">
        <v>464</v>
      </c>
      <c r="B466" s="81" t="s">
        <v>4322</v>
      </c>
      <c r="C466" s="82" t="s">
        <v>1862</v>
      </c>
      <c r="D466" s="82" t="s">
        <v>4432</v>
      </c>
      <c r="E466" s="25"/>
      <c r="F466" s="25"/>
      <c r="G466" s="25"/>
      <c r="H466" s="25"/>
      <c r="I466" s="25"/>
      <c r="J466" s="65"/>
      <c r="K466" s="43"/>
    </row>
    <row r="467" spans="1:11">
      <c r="A467" s="39">
        <v>465</v>
      </c>
      <c r="B467" s="10" t="s">
        <v>525</v>
      </c>
      <c r="C467" s="79" t="s">
        <v>4356</v>
      </c>
      <c r="D467" s="79" t="s">
        <v>4357</v>
      </c>
      <c r="E467" s="23"/>
      <c r="F467" s="23"/>
      <c r="G467" s="23"/>
      <c r="H467" s="23"/>
      <c r="I467" s="23"/>
      <c r="J467" s="64">
        <v>2</v>
      </c>
      <c r="K467" s="36"/>
    </row>
    <row r="468" spans="1:11">
      <c r="A468" s="39">
        <v>466</v>
      </c>
      <c r="B468" s="10" t="s">
        <v>1341</v>
      </c>
      <c r="C468" s="79" t="s">
        <v>271</v>
      </c>
      <c r="D468" s="79" t="s">
        <v>570</v>
      </c>
      <c r="E468" s="23"/>
      <c r="F468" s="23"/>
      <c r="G468" s="23"/>
      <c r="H468" s="23"/>
      <c r="I468" s="23"/>
      <c r="J468" s="64"/>
      <c r="K468" s="43"/>
    </row>
    <row r="469" spans="1:11">
      <c r="A469" s="39">
        <v>467</v>
      </c>
      <c r="B469" s="10" t="s">
        <v>1341</v>
      </c>
      <c r="C469" s="79" t="s">
        <v>272</v>
      </c>
      <c r="D469" s="79" t="s">
        <v>793</v>
      </c>
      <c r="E469" s="23"/>
      <c r="F469" s="23"/>
      <c r="G469" s="23"/>
      <c r="H469" s="23"/>
      <c r="I469" s="23"/>
      <c r="J469" s="64"/>
      <c r="K469" s="43"/>
    </row>
    <row r="470" spans="1:11">
      <c r="A470" s="39">
        <v>468</v>
      </c>
      <c r="B470" s="10" t="s">
        <v>1935</v>
      </c>
      <c r="C470" s="79" t="s">
        <v>1946</v>
      </c>
      <c r="D470" s="79" t="s">
        <v>1947</v>
      </c>
      <c r="E470" s="23">
        <v>2</v>
      </c>
      <c r="F470" s="23">
        <v>2</v>
      </c>
      <c r="G470" s="23">
        <v>2</v>
      </c>
      <c r="H470" s="23">
        <v>2</v>
      </c>
      <c r="I470" s="23"/>
      <c r="J470" s="64"/>
      <c r="K470" s="43"/>
    </row>
    <row r="471" spans="1:11">
      <c r="A471" s="39">
        <v>469</v>
      </c>
      <c r="B471" s="10" t="s">
        <v>1343</v>
      </c>
      <c r="C471" s="89" t="s">
        <v>273</v>
      </c>
      <c r="D471" s="89" t="s">
        <v>794</v>
      </c>
      <c r="E471" s="25"/>
      <c r="F471" s="25">
        <v>1</v>
      </c>
      <c r="G471" s="25"/>
      <c r="H471" s="25">
        <v>1</v>
      </c>
      <c r="I471" s="25"/>
      <c r="J471" s="65"/>
      <c r="K471" s="43"/>
    </row>
    <row r="472" spans="1:11">
      <c r="A472" s="39">
        <v>470</v>
      </c>
      <c r="B472" s="10" t="s">
        <v>2511</v>
      </c>
      <c r="C472" s="79" t="s">
        <v>2717</v>
      </c>
      <c r="D472" s="79" t="s">
        <v>2718</v>
      </c>
      <c r="E472" s="23"/>
      <c r="F472" s="23"/>
      <c r="G472" s="23"/>
      <c r="H472" s="23"/>
      <c r="I472" s="23"/>
      <c r="J472" s="64">
        <v>1.4</v>
      </c>
      <c r="K472" s="36"/>
    </row>
    <row r="473" spans="1:11">
      <c r="A473" s="39">
        <v>471</v>
      </c>
      <c r="B473" s="10" t="s">
        <v>2511</v>
      </c>
      <c r="C473" s="79" t="s">
        <v>2711</v>
      </c>
      <c r="D473" s="79" t="s">
        <v>2712</v>
      </c>
      <c r="E473" s="23"/>
      <c r="F473" s="23"/>
      <c r="G473" s="23"/>
      <c r="H473" s="23"/>
      <c r="I473" s="23"/>
      <c r="J473" s="64">
        <v>1.4</v>
      </c>
      <c r="K473" s="36"/>
    </row>
    <row r="474" spans="1:11">
      <c r="A474" s="39">
        <v>472</v>
      </c>
      <c r="B474" s="10" t="s">
        <v>1344</v>
      </c>
      <c r="C474" s="89" t="s">
        <v>274</v>
      </c>
      <c r="D474" s="89" t="s">
        <v>796</v>
      </c>
      <c r="E474" s="25">
        <v>4</v>
      </c>
      <c r="F474" s="25">
        <v>4</v>
      </c>
      <c r="G474" s="25">
        <v>4</v>
      </c>
      <c r="H474" s="25">
        <v>4</v>
      </c>
      <c r="I474" s="25"/>
      <c r="J474" s="65"/>
      <c r="K474" s="43"/>
    </row>
    <row r="475" spans="1:11">
      <c r="A475" s="39">
        <v>473</v>
      </c>
      <c r="B475" s="10" t="s">
        <v>1341</v>
      </c>
      <c r="C475" s="79" t="s">
        <v>275</v>
      </c>
      <c r="D475" s="79" t="s">
        <v>567</v>
      </c>
      <c r="E475" s="23"/>
      <c r="F475" s="23"/>
      <c r="G475" s="23"/>
      <c r="H475" s="23"/>
      <c r="I475" s="23"/>
      <c r="J475" s="64"/>
      <c r="K475" s="43"/>
    </row>
    <row r="476" spans="1:11">
      <c r="A476" s="39">
        <v>474</v>
      </c>
      <c r="B476" s="10" t="s">
        <v>2511</v>
      </c>
      <c r="C476" s="79" t="s">
        <v>2703</v>
      </c>
      <c r="D476" s="79" t="s">
        <v>2704</v>
      </c>
      <c r="E476" s="23"/>
      <c r="F476" s="23"/>
      <c r="G476" s="23"/>
      <c r="H476" s="23"/>
      <c r="I476" s="23"/>
      <c r="J476" s="64">
        <v>1.4</v>
      </c>
      <c r="K476" s="36"/>
    </row>
    <row r="477" spans="1:11">
      <c r="A477" s="39">
        <v>475</v>
      </c>
      <c r="B477" s="10" t="s">
        <v>1344</v>
      </c>
      <c r="C477" s="79" t="s">
        <v>1214</v>
      </c>
      <c r="D477" s="79" t="s">
        <v>1215</v>
      </c>
      <c r="E477" s="23">
        <v>3</v>
      </c>
      <c r="F477" s="23"/>
      <c r="G477" s="23">
        <v>3</v>
      </c>
      <c r="H477" s="23"/>
      <c r="I477" s="23"/>
      <c r="J477" s="64"/>
      <c r="K477" s="43"/>
    </row>
    <row r="478" spans="1:11">
      <c r="A478" s="39">
        <v>476</v>
      </c>
      <c r="B478" s="10" t="s">
        <v>1341</v>
      </c>
      <c r="C478" s="79" t="s">
        <v>1216</v>
      </c>
      <c r="D478" s="79" t="s">
        <v>583</v>
      </c>
      <c r="E478" s="23"/>
      <c r="F478" s="23"/>
      <c r="G478" s="23"/>
      <c r="H478" s="23"/>
      <c r="I478" s="23"/>
      <c r="J478" s="64"/>
      <c r="K478" s="61"/>
    </row>
    <row r="479" spans="1:11">
      <c r="A479" s="39">
        <v>477</v>
      </c>
      <c r="B479" s="10" t="s">
        <v>525</v>
      </c>
      <c r="C479" s="79" t="s">
        <v>5233</v>
      </c>
      <c r="D479" s="79" t="s">
        <v>4173</v>
      </c>
      <c r="E479" s="23"/>
      <c r="F479" s="23"/>
      <c r="G479" s="23"/>
      <c r="H479" s="23"/>
      <c r="I479" s="23"/>
      <c r="J479" s="64">
        <v>2</v>
      </c>
      <c r="K479" s="36"/>
    </row>
    <row r="480" spans="1:11">
      <c r="A480" s="39">
        <v>478</v>
      </c>
      <c r="B480" s="81" t="s">
        <v>4433</v>
      </c>
      <c r="C480" s="82" t="s">
        <v>3421</v>
      </c>
      <c r="D480" s="82" t="s">
        <v>4434</v>
      </c>
      <c r="E480" s="23"/>
      <c r="F480" s="23"/>
      <c r="G480" s="23"/>
      <c r="H480" s="23"/>
      <c r="I480" s="23"/>
      <c r="J480" s="64"/>
      <c r="K480" s="43"/>
    </row>
    <row r="481" spans="1:11">
      <c r="A481" s="39">
        <v>479</v>
      </c>
      <c r="B481" s="10" t="s">
        <v>1390</v>
      </c>
      <c r="C481" s="79" t="s">
        <v>279</v>
      </c>
      <c r="D481" s="79" t="s">
        <v>799</v>
      </c>
      <c r="E481" s="23"/>
      <c r="F481" s="23"/>
      <c r="G481" s="23"/>
      <c r="H481" s="23"/>
      <c r="I481" s="23"/>
      <c r="J481" s="64"/>
      <c r="K481" s="43"/>
    </row>
    <row r="482" spans="1:11">
      <c r="A482" s="39">
        <v>480</v>
      </c>
      <c r="B482" s="10" t="s">
        <v>1390</v>
      </c>
      <c r="C482" s="79" t="s">
        <v>280</v>
      </c>
      <c r="D482" s="79" t="s">
        <v>799</v>
      </c>
      <c r="E482" s="23"/>
      <c r="F482" s="23"/>
      <c r="G482" s="23"/>
      <c r="H482" s="23"/>
      <c r="I482" s="23"/>
      <c r="J482" s="64"/>
      <c r="K482" s="43"/>
    </row>
    <row r="483" spans="1:11">
      <c r="A483" s="39">
        <v>481</v>
      </c>
      <c r="B483" s="10" t="s">
        <v>1390</v>
      </c>
      <c r="C483" s="79" t="s">
        <v>281</v>
      </c>
      <c r="D483" s="79" t="s">
        <v>799</v>
      </c>
      <c r="E483" s="23"/>
      <c r="F483" s="23"/>
      <c r="G483" s="23"/>
      <c r="H483" s="23"/>
      <c r="I483" s="23"/>
      <c r="J483" s="64"/>
      <c r="K483" s="43"/>
    </row>
    <row r="484" spans="1:11">
      <c r="A484" s="39">
        <v>482</v>
      </c>
      <c r="B484" s="81" t="s">
        <v>3403</v>
      </c>
      <c r="C484" s="82" t="s">
        <v>3423</v>
      </c>
      <c r="D484" s="82" t="s">
        <v>4435</v>
      </c>
      <c r="E484" s="33"/>
      <c r="F484" s="33"/>
      <c r="G484" s="33"/>
      <c r="H484" s="33"/>
      <c r="I484" s="33"/>
      <c r="J484" s="68"/>
      <c r="K484" s="60"/>
    </row>
    <row r="485" spans="1:11">
      <c r="A485" s="39">
        <v>483</v>
      </c>
      <c r="B485" s="10" t="s">
        <v>2481</v>
      </c>
      <c r="C485" s="79" t="s">
        <v>2507</v>
      </c>
      <c r="D485" s="79" t="s">
        <v>2508</v>
      </c>
      <c r="E485" s="23"/>
      <c r="F485" s="23"/>
      <c r="G485" s="23"/>
      <c r="H485" s="23"/>
      <c r="I485" s="23"/>
      <c r="J485" s="64">
        <v>1.4</v>
      </c>
      <c r="K485" s="36"/>
    </row>
    <row r="486" spans="1:11">
      <c r="A486" s="39">
        <v>484</v>
      </c>
      <c r="B486" s="10" t="s">
        <v>3403</v>
      </c>
      <c r="C486" s="79" t="s">
        <v>3648</v>
      </c>
      <c r="D486" s="79" t="s">
        <v>3395</v>
      </c>
      <c r="E486" s="23"/>
      <c r="F486" s="23"/>
      <c r="G486" s="23"/>
      <c r="H486" s="23"/>
      <c r="I486" s="23"/>
      <c r="J486" s="64">
        <v>2</v>
      </c>
      <c r="K486" s="36"/>
    </row>
    <row r="487" spans="1:11">
      <c r="A487" s="39">
        <v>485</v>
      </c>
      <c r="B487" s="81" t="s">
        <v>3889</v>
      </c>
      <c r="C487" s="82" t="s">
        <v>4436</v>
      </c>
      <c r="D487" s="82" t="s">
        <v>3940</v>
      </c>
      <c r="E487" s="23"/>
      <c r="F487" s="23"/>
      <c r="G487" s="23"/>
      <c r="H487" s="23"/>
      <c r="I487" s="23"/>
      <c r="J487" s="64">
        <v>1.4</v>
      </c>
      <c r="K487" s="36"/>
    </row>
    <row r="488" spans="1:11" ht="27">
      <c r="A488" s="39">
        <v>486</v>
      </c>
      <c r="B488" s="10" t="s">
        <v>4288</v>
      </c>
      <c r="C488" s="79" t="s">
        <v>4381</v>
      </c>
      <c r="D488" s="79" t="s">
        <v>4382</v>
      </c>
      <c r="E488" s="23"/>
      <c r="F488" s="23"/>
      <c r="G488" s="23"/>
      <c r="H488" s="23"/>
      <c r="I488" s="23"/>
      <c r="J488" s="64">
        <v>2</v>
      </c>
      <c r="K488" s="36"/>
    </row>
    <row r="489" spans="1:11">
      <c r="A489" s="39">
        <v>487</v>
      </c>
      <c r="B489" s="10" t="s">
        <v>1344</v>
      </c>
      <c r="C489" s="79" t="s">
        <v>283</v>
      </c>
      <c r="D489" s="79" t="s">
        <v>801</v>
      </c>
      <c r="E489" s="23"/>
      <c r="F489" s="23">
        <v>10</v>
      </c>
      <c r="G489" s="23"/>
      <c r="H489" s="23">
        <v>10</v>
      </c>
      <c r="I489" s="23"/>
      <c r="J489" s="64"/>
      <c r="K489" s="43"/>
    </row>
    <row r="490" spans="1:11">
      <c r="A490" s="39">
        <v>488</v>
      </c>
      <c r="B490" s="10" t="s">
        <v>1344</v>
      </c>
      <c r="C490" s="79" t="s">
        <v>284</v>
      </c>
      <c r="D490" s="79" t="s">
        <v>802</v>
      </c>
      <c r="E490" s="23">
        <v>5</v>
      </c>
      <c r="F490" s="23"/>
      <c r="G490" s="23">
        <v>5</v>
      </c>
      <c r="H490" s="23"/>
      <c r="I490" s="23"/>
      <c r="J490" s="64"/>
      <c r="K490" s="43"/>
    </row>
    <row r="491" spans="1:11">
      <c r="A491" s="39">
        <v>489</v>
      </c>
      <c r="B491" s="10" t="s">
        <v>4322</v>
      </c>
      <c r="C491" s="79" t="s">
        <v>4383</v>
      </c>
      <c r="D491" s="79" t="s">
        <v>4384</v>
      </c>
      <c r="E491" s="23"/>
      <c r="F491" s="23"/>
      <c r="G491" s="23"/>
      <c r="H491" s="23"/>
      <c r="I491" s="23"/>
      <c r="J491" s="64">
        <v>2</v>
      </c>
      <c r="K491" s="36"/>
    </row>
    <row r="492" spans="1:11">
      <c r="A492" s="39">
        <v>490</v>
      </c>
      <c r="B492" s="10" t="s">
        <v>2511</v>
      </c>
      <c r="C492" s="79" t="s">
        <v>2723</v>
      </c>
      <c r="D492" s="79" t="s">
        <v>2724</v>
      </c>
      <c r="E492" s="23"/>
      <c r="F492" s="23"/>
      <c r="G492" s="23"/>
      <c r="H492" s="23"/>
      <c r="I492" s="23"/>
      <c r="J492" s="64">
        <v>1.4</v>
      </c>
      <c r="K492" s="36"/>
    </row>
    <row r="493" spans="1:11">
      <c r="A493" s="39">
        <v>491</v>
      </c>
      <c r="B493" s="10" t="s">
        <v>1341</v>
      </c>
      <c r="C493" s="79" t="s">
        <v>285</v>
      </c>
      <c r="D493" s="79" t="s">
        <v>570</v>
      </c>
      <c r="E493" s="23"/>
      <c r="F493" s="23"/>
      <c r="G493" s="23"/>
      <c r="H493" s="23"/>
      <c r="I493" s="23"/>
      <c r="J493" s="64"/>
      <c r="K493" s="43"/>
    </row>
    <row r="494" spans="1:11">
      <c r="A494" s="39">
        <v>492</v>
      </c>
      <c r="B494" s="10" t="s">
        <v>2511</v>
      </c>
      <c r="C494" s="79" t="s">
        <v>2689</v>
      </c>
      <c r="D494" s="79" t="s">
        <v>2690</v>
      </c>
      <c r="E494" s="23"/>
      <c r="F494" s="23"/>
      <c r="G494" s="23"/>
      <c r="H494" s="23"/>
      <c r="I494" s="23"/>
      <c r="J494" s="64">
        <v>1.4</v>
      </c>
      <c r="K494" s="36"/>
    </row>
    <row r="495" spans="1:11">
      <c r="A495" s="39">
        <v>493</v>
      </c>
      <c r="B495" s="10" t="s">
        <v>2469</v>
      </c>
      <c r="C495" s="79" t="s">
        <v>2854</v>
      </c>
      <c r="D495" s="79" t="s">
        <v>2853</v>
      </c>
      <c r="E495" s="23"/>
      <c r="F495" s="23"/>
      <c r="G495" s="23"/>
      <c r="H495" s="23"/>
      <c r="I495" s="23"/>
      <c r="J495" s="64">
        <v>1.4</v>
      </c>
      <c r="K495" s="36"/>
    </row>
    <row r="496" spans="1:11">
      <c r="A496" s="39">
        <v>494</v>
      </c>
      <c r="B496" s="10" t="s">
        <v>1343</v>
      </c>
      <c r="C496" s="89" t="s">
        <v>1217</v>
      </c>
      <c r="D496" s="89" t="s">
        <v>1218</v>
      </c>
      <c r="E496" s="25"/>
      <c r="F496" s="25"/>
      <c r="G496" s="25"/>
      <c r="H496" s="25"/>
      <c r="I496" s="25"/>
      <c r="J496" s="65"/>
      <c r="K496" s="43"/>
    </row>
    <row r="497" spans="1:11">
      <c r="A497" s="39">
        <v>495</v>
      </c>
      <c r="B497" s="10" t="s">
        <v>1343</v>
      </c>
      <c r="C497" s="79" t="s">
        <v>1784</v>
      </c>
      <c r="D497" s="79" t="s">
        <v>804</v>
      </c>
      <c r="E497" s="23"/>
      <c r="F497" s="23"/>
      <c r="G497" s="23">
        <v>1</v>
      </c>
      <c r="H497" s="23"/>
      <c r="I497" s="23"/>
      <c r="J497" s="64"/>
      <c r="K497" s="43"/>
    </row>
    <row r="498" spans="1:11">
      <c r="A498" s="39">
        <v>496</v>
      </c>
      <c r="B498" s="10" t="s">
        <v>504</v>
      </c>
      <c r="C498" s="79" t="s">
        <v>288</v>
      </c>
      <c r="D498" s="79" t="s">
        <v>805</v>
      </c>
      <c r="E498" s="23"/>
      <c r="F498" s="23"/>
      <c r="G498" s="23">
        <v>1</v>
      </c>
      <c r="H498" s="23"/>
      <c r="I498" s="23"/>
      <c r="J498" s="64"/>
      <c r="K498" s="43"/>
    </row>
    <row r="499" spans="1:11">
      <c r="A499" s="39">
        <v>497</v>
      </c>
      <c r="B499" s="10" t="s">
        <v>504</v>
      </c>
      <c r="C499" s="79" t="s">
        <v>289</v>
      </c>
      <c r="D499" s="79" t="s">
        <v>806</v>
      </c>
      <c r="E499" s="23"/>
      <c r="F499" s="23"/>
      <c r="G499" s="23">
        <v>1</v>
      </c>
      <c r="H499" s="23"/>
      <c r="I499" s="23"/>
      <c r="J499" s="64"/>
      <c r="K499" s="43"/>
    </row>
    <row r="500" spans="1:11">
      <c r="A500" s="39">
        <v>498</v>
      </c>
      <c r="B500" s="10" t="s">
        <v>1329</v>
      </c>
      <c r="C500" s="89" t="s">
        <v>290</v>
      </c>
      <c r="D500" s="89" t="s">
        <v>807</v>
      </c>
      <c r="E500" s="25"/>
      <c r="F500" s="25"/>
      <c r="G500" s="25"/>
      <c r="H500" s="25"/>
      <c r="I500" s="25"/>
      <c r="J500" s="65"/>
      <c r="K500" s="43"/>
    </row>
    <row r="501" spans="1:11">
      <c r="A501" s="39">
        <v>499</v>
      </c>
      <c r="B501" s="10" t="s">
        <v>517</v>
      </c>
      <c r="C501" s="79" t="s">
        <v>291</v>
      </c>
      <c r="D501" s="79" t="s">
        <v>808</v>
      </c>
      <c r="E501" s="23"/>
      <c r="F501" s="23"/>
      <c r="G501" s="23"/>
      <c r="H501" s="23"/>
      <c r="I501" s="23"/>
      <c r="J501" s="64"/>
      <c r="K501" s="43"/>
    </row>
    <row r="502" spans="1:11">
      <c r="A502" s="39">
        <v>500</v>
      </c>
      <c r="B502" s="10" t="s">
        <v>504</v>
      </c>
      <c r="C502" s="79" t="s">
        <v>292</v>
      </c>
      <c r="D502" s="79" t="s">
        <v>1069</v>
      </c>
      <c r="E502" s="23">
        <v>1</v>
      </c>
      <c r="F502" s="23"/>
      <c r="G502" s="23"/>
      <c r="H502" s="23"/>
      <c r="I502" s="23"/>
      <c r="J502" s="64"/>
      <c r="K502" s="61"/>
    </row>
    <row r="503" spans="1:11">
      <c r="A503" s="39">
        <v>501</v>
      </c>
      <c r="B503" s="10" t="s">
        <v>507</v>
      </c>
      <c r="C503" s="79" t="s">
        <v>3562</v>
      </c>
      <c r="D503" s="79" t="s">
        <v>4193</v>
      </c>
      <c r="E503" s="23">
        <v>3</v>
      </c>
      <c r="F503" s="23">
        <v>2</v>
      </c>
      <c r="G503" s="23">
        <v>2</v>
      </c>
      <c r="H503" s="23">
        <v>2</v>
      </c>
      <c r="I503" s="23"/>
      <c r="J503" s="64">
        <v>2</v>
      </c>
      <c r="K503" s="36"/>
    </row>
    <row r="504" spans="1:11">
      <c r="A504" s="39">
        <v>502</v>
      </c>
      <c r="B504" s="10" t="s">
        <v>525</v>
      </c>
      <c r="C504" s="79" t="s">
        <v>4162</v>
      </c>
      <c r="D504" s="79" t="s">
        <v>3513</v>
      </c>
      <c r="E504" s="23">
        <v>4</v>
      </c>
      <c r="F504" s="23"/>
      <c r="G504" s="23">
        <v>6</v>
      </c>
      <c r="H504" s="23"/>
      <c r="I504" s="23"/>
      <c r="J504" s="64">
        <v>2</v>
      </c>
      <c r="K504" s="36"/>
    </row>
    <row r="505" spans="1:11">
      <c r="A505" s="39">
        <v>503</v>
      </c>
      <c r="B505" s="10" t="s">
        <v>517</v>
      </c>
      <c r="C505" s="79" t="s">
        <v>545</v>
      </c>
      <c r="D505" s="79" t="s">
        <v>1785</v>
      </c>
      <c r="E505" s="23"/>
      <c r="F505" s="23"/>
      <c r="G505" s="23"/>
      <c r="H505" s="23"/>
      <c r="I505" s="23"/>
      <c r="J505" s="64"/>
      <c r="K505" s="43"/>
    </row>
    <row r="506" spans="1:11">
      <c r="A506" s="39">
        <v>504</v>
      </c>
      <c r="B506" s="10" t="s">
        <v>2481</v>
      </c>
      <c r="C506" s="79" t="s">
        <v>2497</v>
      </c>
      <c r="D506" s="79" t="s">
        <v>2498</v>
      </c>
      <c r="E506" s="23"/>
      <c r="F506" s="23"/>
      <c r="G506" s="23"/>
      <c r="H506" s="23"/>
      <c r="I506" s="23"/>
      <c r="J506" s="64">
        <v>1.4</v>
      </c>
      <c r="K506" s="36"/>
    </row>
    <row r="507" spans="1:11">
      <c r="A507" s="39">
        <v>505</v>
      </c>
      <c r="B507" s="10" t="s">
        <v>508</v>
      </c>
      <c r="C507" s="79" t="s">
        <v>294</v>
      </c>
      <c r="D507" s="79" t="s">
        <v>567</v>
      </c>
      <c r="E507" s="23"/>
      <c r="F507" s="23"/>
      <c r="G507" s="23"/>
      <c r="H507" s="23"/>
      <c r="I507" s="23"/>
      <c r="J507" s="64"/>
      <c r="K507" s="43"/>
    </row>
    <row r="508" spans="1:11">
      <c r="A508" s="39">
        <v>506</v>
      </c>
      <c r="B508" s="10" t="s">
        <v>4322</v>
      </c>
      <c r="C508" s="79" t="s">
        <v>4385</v>
      </c>
      <c r="D508" s="79" t="s">
        <v>4386</v>
      </c>
      <c r="E508" s="23"/>
      <c r="F508" s="23"/>
      <c r="G508" s="23"/>
      <c r="H508" s="23"/>
      <c r="I508" s="23"/>
      <c r="J508" s="64">
        <v>2</v>
      </c>
      <c r="K508" s="36"/>
    </row>
    <row r="509" spans="1:11">
      <c r="A509" s="39">
        <v>507</v>
      </c>
      <c r="B509" s="10" t="s">
        <v>2469</v>
      </c>
      <c r="C509" s="79" t="s">
        <v>2852</v>
      </c>
      <c r="D509" s="79" t="s">
        <v>2853</v>
      </c>
      <c r="E509" s="23"/>
      <c r="F509" s="23"/>
      <c r="G509" s="23"/>
      <c r="H509" s="23"/>
      <c r="I509" s="23"/>
      <c r="J509" s="64">
        <v>1.4</v>
      </c>
      <c r="K509" s="36"/>
    </row>
    <row r="510" spans="1:11">
      <c r="A510" s="39">
        <v>508</v>
      </c>
      <c r="B510" s="10" t="s">
        <v>1329</v>
      </c>
      <c r="C510" s="89" t="s">
        <v>295</v>
      </c>
      <c r="D510" s="89" t="s">
        <v>807</v>
      </c>
      <c r="E510" s="25"/>
      <c r="F510" s="25"/>
      <c r="G510" s="25"/>
      <c r="H510" s="25"/>
      <c r="I510" s="25"/>
      <c r="J510" s="65"/>
      <c r="K510" s="43"/>
    </row>
    <row r="511" spans="1:11">
      <c r="A511" s="39">
        <v>509</v>
      </c>
      <c r="B511" s="10" t="s">
        <v>2511</v>
      </c>
      <c r="C511" s="79" t="s">
        <v>2749</v>
      </c>
      <c r="D511" s="79" t="s">
        <v>2750</v>
      </c>
      <c r="E511" s="23">
        <v>1</v>
      </c>
      <c r="F511" s="23">
        <v>1</v>
      </c>
      <c r="G511" s="23">
        <v>1</v>
      </c>
      <c r="H511" s="23">
        <v>1</v>
      </c>
      <c r="I511" s="23"/>
      <c r="J511" s="64">
        <v>1.4</v>
      </c>
      <c r="K511" s="36"/>
    </row>
    <row r="512" spans="1:11">
      <c r="A512" s="39">
        <v>510</v>
      </c>
      <c r="B512" s="10" t="s">
        <v>508</v>
      </c>
      <c r="C512" s="79" t="s">
        <v>546</v>
      </c>
      <c r="D512" s="79" t="s">
        <v>1786</v>
      </c>
      <c r="E512" s="23"/>
      <c r="F512" s="23"/>
      <c r="G512" s="23"/>
      <c r="H512" s="23"/>
      <c r="I512" s="23"/>
      <c r="J512" s="64"/>
      <c r="K512" s="43"/>
    </row>
    <row r="513" spans="1:11">
      <c r="A513" s="39">
        <v>511</v>
      </c>
      <c r="B513" s="10" t="s">
        <v>508</v>
      </c>
      <c r="C513" s="79" t="s">
        <v>297</v>
      </c>
      <c r="D513" s="79" t="s">
        <v>577</v>
      </c>
      <c r="E513" s="23"/>
      <c r="F513" s="23"/>
      <c r="G513" s="23"/>
      <c r="H513" s="23"/>
      <c r="I513" s="23"/>
      <c r="J513" s="64"/>
      <c r="K513" s="43"/>
    </row>
    <row r="514" spans="1:11">
      <c r="A514" s="39">
        <v>512</v>
      </c>
      <c r="B514" s="10" t="s">
        <v>2511</v>
      </c>
      <c r="C514" s="79" t="s">
        <v>2751</v>
      </c>
      <c r="D514" s="79" t="s">
        <v>2752</v>
      </c>
      <c r="E514" s="23">
        <v>5</v>
      </c>
      <c r="F514" s="23">
        <v>5</v>
      </c>
      <c r="G514" s="23">
        <v>5</v>
      </c>
      <c r="H514" s="23">
        <v>5</v>
      </c>
      <c r="I514" s="23"/>
      <c r="J514" s="64">
        <v>1.4</v>
      </c>
      <c r="K514" s="36"/>
    </row>
    <row r="515" spans="1:11">
      <c r="A515" s="39">
        <v>513</v>
      </c>
      <c r="B515" s="10" t="s">
        <v>508</v>
      </c>
      <c r="C515" s="89" t="s">
        <v>298</v>
      </c>
      <c r="D515" s="89" t="s">
        <v>1787</v>
      </c>
      <c r="E515" s="25"/>
      <c r="F515" s="25"/>
      <c r="G515" s="25"/>
      <c r="H515" s="25"/>
      <c r="I515" s="25"/>
      <c r="J515" s="65"/>
      <c r="K515" s="43"/>
    </row>
    <row r="516" spans="1:11">
      <c r="A516" s="39">
        <v>514</v>
      </c>
      <c r="B516" s="10" t="s">
        <v>1957</v>
      </c>
      <c r="C516" s="79" t="s">
        <v>2132</v>
      </c>
      <c r="D516" s="79" t="s">
        <v>5270</v>
      </c>
      <c r="E516" s="23"/>
      <c r="F516" s="23"/>
      <c r="G516" s="23"/>
      <c r="H516" s="23"/>
      <c r="I516" s="23"/>
      <c r="J516" s="64">
        <v>1.3</v>
      </c>
      <c r="K516" s="43"/>
    </row>
    <row r="517" spans="1:11">
      <c r="A517" s="39">
        <v>515</v>
      </c>
      <c r="B517" s="10" t="s">
        <v>524</v>
      </c>
      <c r="C517" s="79" t="s">
        <v>4222</v>
      </c>
      <c r="D517" s="79" t="s">
        <v>3627</v>
      </c>
      <c r="E517" s="23"/>
      <c r="F517" s="23"/>
      <c r="G517" s="23"/>
      <c r="H517" s="23"/>
      <c r="I517" s="23"/>
      <c r="J517" s="64">
        <v>2</v>
      </c>
      <c r="K517" s="36"/>
    </row>
    <row r="518" spans="1:11">
      <c r="A518" s="39">
        <v>516</v>
      </c>
      <c r="B518" s="10" t="s">
        <v>504</v>
      </c>
      <c r="C518" s="89" t="s">
        <v>299</v>
      </c>
      <c r="D518" s="89" t="s">
        <v>1788</v>
      </c>
      <c r="E518" s="25"/>
      <c r="F518" s="25">
        <v>4</v>
      </c>
      <c r="G518" s="25"/>
      <c r="H518" s="25"/>
      <c r="I518" s="25"/>
      <c r="J518" s="65"/>
      <c r="K518" s="43"/>
    </row>
    <row r="519" spans="1:11">
      <c r="A519" s="39">
        <v>517</v>
      </c>
      <c r="B519" s="10" t="s">
        <v>508</v>
      </c>
      <c r="C519" s="89" t="s">
        <v>547</v>
      </c>
      <c r="D519" s="89" t="s">
        <v>1789</v>
      </c>
      <c r="E519" s="25"/>
      <c r="F519" s="25"/>
      <c r="G519" s="25"/>
      <c r="H519" s="25"/>
      <c r="I519" s="25"/>
      <c r="J519" s="65"/>
      <c r="K519" s="43"/>
    </row>
    <row r="520" spans="1:11">
      <c r="A520" s="39">
        <v>518</v>
      </c>
      <c r="B520" s="10" t="s">
        <v>508</v>
      </c>
      <c r="C520" s="79" t="s">
        <v>1790</v>
      </c>
      <c r="D520" s="79" t="s">
        <v>579</v>
      </c>
      <c r="E520" s="23"/>
      <c r="F520" s="23"/>
      <c r="G520" s="23"/>
      <c r="H520" s="23"/>
      <c r="I520" s="23"/>
      <c r="J520" s="64"/>
      <c r="K520" s="43"/>
    </row>
    <row r="521" spans="1:11">
      <c r="A521" s="39">
        <v>519</v>
      </c>
      <c r="B521" s="10" t="s">
        <v>508</v>
      </c>
      <c r="C521" s="79" t="s">
        <v>543</v>
      </c>
      <c r="D521" s="79" t="s">
        <v>579</v>
      </c>
      <c r="E521" s="23"/>
      <c r="F521" s="23"/>
      <c r="G521" s="23"/>
      <c r="H521" s="23"/>
      <c r="I521" s="23"/>
      <c r="J521" s="64"/>
      <c r="K521" s="43"/>
    </row>
    <row r="522" spans="1:11">
      <c r="A522" s="39">
        <v>520</v>
      </c>
      <c r="B522" s="10" t="s">
        <v>504</v>
      </c>
      <c r="C522" s="79" t="s">
        <v>302</v>
      </c>
      <c r="D522" s="79" t="s">
        <v>815</v>
      </c>
      <c r="E522" s="23">
        <v>1</v>
      </c>
      <c r="F522" s="23"/>
      <c r="G522" s="23"/>
      <c r="H522" s="23"/>
      <c r="I522" s="23"/>
      <c r="J522" s="64"/>
      <c r="K522" s="43"/>
    </row>
    <row r="523" spans="1:11">
      <c r="A523" s="39">
        <v>521</v>
      </c>
      <c r="B523" s="10" t="s">
        <v>504</v>
      </c>
      <c r="C523" s="79" t="s">
        <v>303</v>
      </c>
      <c r="D523" s="79" t="s">
        <v>816</v>
      </c>
      <c r="E523" s="23">
        <v>1</v>
      </c>
      <c r="F523" s="23"/>
      <c r="G523" s="23"/>
      <c r="H523" s="23"/>
      <c r="I523" s="23"/>
      <c r="J523" s="64"/>
      <c r="K523" s="43"/>
    </row>
    <row r="524" spans="1:11">
      <c r="A524" s="39">
        <v>522</v>
      </c>
      <c r="B524" s="10" t="s">
        <v>504</v>
      </c>
      <c r="C524" s="79" t="s">
        <v>304</v>
      </c>
      <c r="D524" s="79" t="s">
        <v>817</v>
      </c>
      <c r="E524" s="23">
        <v>1</v>
      </c>
      <c r="F524" s="23"/>
      <c r="G524" s="23"/>
      <c r="H524" s="23"/>
      <c r="I524" s="23"/>
      <c r="J524" s="64"/>
      <c r="K524" s="43"/>
    </row>
    <row r="525" spans="1:11">
      <c r="A525" s="39">
        <v>523</v>
      </c>
      <c r="B525" s="10" t="s">
        <v>517</v>
      </c>
      <c r="C525" s="79" t="s">
        <v>305</v>
      </c>
      <c r="D525" s="79" t="s">
        <v>1075</v>
      </c>
      <c r="E525" s="23">
        <v>4</v>
      </c>
      <c r="F525" s="23">
        <v>6</v>
      </c>
      <c r="G525" s="23">
        <v>4</v>
      </c>
      <c r="H525" s="23">
        <v>6</v>
      </c>
      <c r="I525" s="23"/>
      <c r="J525" s="64"/>
      <c r="K525" s="43"/>
    </row>
    <row r="526" spans="1:11">
      <c r="A526" s="39">
        <v>524</v>
      </c>
      <c r="B526" s="10" t="s">
        <v>508</v>
      </c>
      <c r="C526" s="79" t="s">
        <v>306</v>
      </c>
      <c r="D526" s="79" t="s">
        <v>632</v>
      </c>
      <c r="E526" s="23"/>
      <c r="F526" s="23"/>
      <c r="G526" s="23"/>
      <c r="H526" s="23"/>
      <c r="I526" s="23"/>
      <c r="J526" s="64"/>
      <c r="K526" s="43"/>
    </row>
    <row r="527" spans="1:11">
      <c r="A527" s="39">
        <v>525</v>
      </c>
      <c r="B527" s="81" t="s">
        <v>3889</v>
      </c>
      <c r="C527" s="82" t="s">
        <v>3915</v>
      </c>
      <c r="D527" s="82" t="s">
        <v>3916</v>
      </c>
      <c r="E527" s="23"/>
      <c r="F527" s="23"/>
      <c r="G527" s="23"/>
      <c r="H527" s="23"/>
      <c r="I527" s="23"/>
      <c r="J527" s="64">
        <v>1.1000000000000001</v>
      </c>
      <c r="K527" s="43"/>
    </row>
    <row r="528" spans="1:11">
      <c r="A528" s="39">
        <v>526</v>
      </c>
      <c r="B528" s="10" t="s">
        <v>2511</v>
      </c>
      <c r="C528" s="79" t="s">
        <v>2715</v>
      </c>
      <c r="D528" s="79" t="s">
        <v>2716</v>
      </c>
      <c r="E528" s="23"/>
      <c r="F528" s="23"/>
      <c r="G528" s="23"/>
      <c r="H528" s="23"/>
      <c r="I528" s="23"/>
      <c r="J528" s="64">
        <v>1.4</v>
      </c>
      <c r="K528" s="36"/>
    </row>
    <row r="529" spans="1:11">
      <c r="A529" s="39">
        <v>527</v>
      </c>
      <c r="B529" s="10" t="s">
        <v>4176</v>
      </c>
      <c r="C529" s="87" t="s">
        <v>3527</v>
      </c>
      <c r="D529" s="79" t="s">
        <v>4175</v>
      </c>
      <c r="E529" s="23">
        <v>5</v>
      </c>
      <c r="F529" s="23">
        <v>5</v>
      </c>
      <c r="G529" s="23">
        <v>5</v>
      </c>
      <c r="H529" s="23">
        <v>5</v>
      </c>
      <c r="I529" s="23">
        <v>20</v>
      </c>
      <c r="J529" s="64">
        <v>2</v>
      </c>
      <c r="K529" s="36"/>
    </row>
    <row r="530" spans="1:11">
      <c r="A530" s="39">
        <v>528</v>
      </c>
      <c r="B530" s="10" t="s">
        <v>1333</v>
      </c>
      <c r="C530" s="89" t="s">
        <v>307</v>
      </c>
      <c r="D530" s="89" t="s">
        <v>1920</v>
      </c>
      <c r="E530" s="25"/>
      <c r="F530" s="25"/>
      <c r="G530" s="25"/>
      <c r="H530" s="25"/>
      <c r="I530" s="25"/>
      <c r="J530" s="65"/>
      <c r="K530" s="43"/>
    </row>
    <row r="531" spans="1:11">
      <c r="A531" s="39">
        <v>529</v>
      </c>
      <c r="B531" s="81" t="s">
        <v>3403</v>
      </c>
      <c r="C531" s="82" t="s">
        <v>3960</v>
      </c>
      <c r="D531" s="82" t="s">
        <v>3377</v>
      </c>
      <c r="E531" s="23"/>
      <c r="F531" s="23"/>
      <c r="G531" s="23">
        <v>1</v>
      </c>
      <c r="H531" s="23"/>
      <c r="I531" s="23"/>
      <c r="J531" s="64"/>
      <c r="K531" s="43"/>
    </row>
    <row r="532" spans="1:11">
      <c r="A532" s="39">
        <v>530</v>
      </c>
      <c r="B532" s="10" t="s">
        <v>504</v>
      </c>
      <c r="C532" s="79" t="s">
        <v>309</v>
      </c>
      <c r="D532" s="79" t="s">
        <v>1076</v>
      </c>
      <c r="E532" s="23"/>
      <c r="F532" s="23">
        <v>1</v>
      </c>
      <c r="G532" s="23"/>
      <c r="H532" s="23"/>
      <c r="I532" s="23"/>
      <c r="J532" s="64"/>
      <c r="K532" s="43"/>
    </row>
    <row r="533" spans="1:11">
      <c r="A533" s="39">
        <v>531</v>
      </c>
      <c r="B533" s="10" t="s">
        <v>508</v>
      </c>
      <c r="C533" s="79" t="s">
        <v>3742</v>
      </c>
      <c r="D533" s="79" t="s">
        <v>3744</v>
      </c>
      <c r="E533" s="23"/>
      <c r="F533" s="23"/>
      <c r="G533" s="23"/>
      <c r="H533" s="23"/>
      <c r="I533" s="23"/>
      <c r="J533" s="64">
        <v>2</v>
      </c>
      <c r="K533" s="36"/>
    </row>
    <row r="534" spans="1:11">
      <c r="A534" s="39">
        <v>532</v>
      </c>
      <c r="B534" s="10" t="s">
        <v>1302</v>
      </c>
      <c r="C534" s="79" t="s">
        <v>1413</v>
      </c>
      <c r="D534" s="89" t="s">
        <v>2049</v>
      </c>
      <c r="E534" s="23">
        <v>8</v>
      </c>
      <c r="F534" s="23"/>
      <c r="G534" s="23"/>
      <c r="H534" s="23"/>
      <c r="I534" s="23"/>
      <c r="J534" s="64"/>
      <c r="K534" s="43"/>
    </row>
    <row r="535" spans="1:11">
      <c r="A535" s="39">
        <v>533</v>
      </c>
      <c r="B535" s="10" t="s">
        <v>508</v>
      </c>
      <c r="C535" s="79" t="s">
        <v>544</v>
      </c>
      <c r="D535" s="79" t="s">
        <v>579</v>
      </c>
      <c r="E535" s="23"/>
      <c r="F535" s="23"/>
      <c r="G535" s="23"/>
      <c r="H535" s="23"/>
      <c r="I535" s="23"/>
      <c r="J535" s="64"/>
      <c r="K535" s="43"/>
    </row>
    <row r="536" spans="1:11">
      <c r="A536" s="39">
        <v>534</v>
      </c>
      <c r="B536" s="10" t="s">
        <v>1329</v>
      </c>
      <c r="C536" s="89" t="s">
        <v>310</v>
      </c>
      <c r="D536" s="89" t="s">
        <v>807</v>
      </c>
      <c r="E536" s="25"/>
      <c r="F536" s="25">
        <v>1</v>
      </c>
      <c r="G536" s="25"/>
      <c r="H536" s="25">
        <v>1</v>
      </c>
      <c r="I536" s="25"/>
      <c r="J536" s="65"/>
      <c r="K536" s="43"/>
    </row>
    <row r="537" spans="1:11">
      <c r="A537" s="39">
        <v>535</v>
      </c>
      <c r="B537" s="10" t="s">
        <v>504</v>
      </c>
      <c r="C537" s="79" t="s">
        <v>311</v>
      </c>
      <c r="D537" s="79" t="s">
        <v>820</v>
      </c>
      <c r="E537" s="23">
        <v>2</v>
      </c>
      <c r="F537" s="23"/>
      <c r="G537" s="23"/>
      <c r="H537" s="23"/>
      <c r="I537" s="23"/>
      <c r="J537" s="64"/>
      <c r="K537" s="43"/>
    </row>
    <row r="538" spans="1:11">
      <c r="A538" s="39">
        <v>536</v>
      </c>
      <c r="B538" s="10" t="s">
        <v>504</v>
      </c>
      <c r="C538" s="79" t="s">
        <v>312</v>
      </c>
      <c r="D538" s="79" t="s">
        <v>821</v>
      </c>
      <c r="E538" s="23"/>
      <c r="F538" s="23"/>
      <c r="G538" s="23">
        <v>1</v>
      </c>
      <c r="H538" s="23"/>
      <c r="I538" s="23"/>
      <c r="J538" s="64"/>
      <c r="K538" s="43"/>
    </row>
    <row r="539" spans="1:11">
      <c r="A539" s="39">
        <v>537</v>
      </c>
      <c r="B539" s="10" t="s">
        <v>506</v>
      </c>
      <c r="C539" s="79" t="s">
        <v>313</v>
      </c>
      <c r="D539" s="79" t="s">
        <v>822</v>
      </c>
      <c r="E539" s="23">
        <v>10</v>
      </c>
      <c r="F539" s="23">
        <v>5</v>
      </c>
      <c r="G539" s="23">
        <v>5</v>
      </c>
      <c r="H539" s="23">
        <v>10</v>
      </c>
      <c r="I539" s="23"/>
      <c r="J539" s="64"/>
      <c r="K539" s="43"/>
    </row>
    <row r="540" spans="1:11">
      <c r="A540" s="39">
        <v>538</v>
      </c>
      <c r="B540" s="10" t="s">
        <v>504</v>
      </c>
      <c r="C540" s="79" t="s">
        <v>314</v>
      </c>
      <c r="D540" s="79" t="s">
        <v>1077</v>
      </c>
      <c r="E540" s="23"/>
      <c r="F540" s="23">
        <v>2</v>
      </c>
      <c r="G540" s="23"/>
      <c r="H540" s="23"/>
      <c r="I540" s="23"/>
      <c r="J540" s="64"/>
      <c r="K540" s="43"/>
    </row>
    <row r="541" spans="1:11">
      <c r="A541" s="39">
        <v>539</v>
      </c>
      <c r="B541" s="81" t="s">
        <v>3403</v>
      </c>
      <c r="C541" s="82" t="s">
        <v>4443</v>
      </c>
      <c r="D541" s="82" t="s">
        <v>3379</v>
      </c>
      <c r="E541" s="23"/>
      <c r="F541" s="23"/>
      <c r="G541" s="23">
        <v>2</v>
      </c>
      <c r="H541" s="23"/>
      <c r="I541" s="23"/>
      <c r="J541" s="64"/>
      <c r="K541" s="43"/>
    </row>
    <row r="542" spans="1:11">
      <c r="A542" s="39">
        <v>540</v>
      </c>
      <c r="B542" s="10" t="s">
        <v>508</v>
      </c>
      <c r="C542" s="79" t="s">
        <v>318</v>
      </c>
      <c r="D542" s="79" t="s">
        <v>793</v>
      </c>
      <c r="E542" s="23"/>
      <c r="F542" s="23"/>
      <c r="G542" s="23"/>
      <c r="H542" s="23"/>
      <c r="I542" s="23"/>
      <c r="J542" s="64"/>
      <c r="K542" s="43"/>
    </row>
    <row r="543" spans="1:11">
      <c r="A543" s="39">
        <v>541</v>
      </c>
      <c r="B543" s="10" t="s">
        <v>508</v>
      </c>
      <c r="C543" s="89" t="s">
        <v>319</v>
      </c>
      <c r="D543" s="89" t="s">
        <v>1792</v>
      </c>
      <c r="E543" s="25"/>
      <c r="F543" s="25"/>
      <c r="G543" s="25"/>
      <c r="H543" s="25"/>
      <c r="I543" s="25"/>
      <c r="J543" s="65"/>
      <c r="K543" s="43"/>
    </row>
    <row r="544" spans="1:11">
      <c r="A544" s="39">
        <v>542</v>
      </c>
      <c r="B544" s="10" t="s">
        <v>504</v>
      </c>
      <c r="C544" s="89" t="s">
        <v>320</v>
      </c>
      <c r="D544" s="89" t="s">
        <v>1793</v>
      </c>
      <c r="E544" s="25"/>
      <c r="F544" s="25"/>
      <c r="G544" s="25">
        <v>1</v>
      </c>
      <c r="H544" s="25">
        <v>1</v>
      </c>
      <c r="I544" s="25"/>
      <c r="J544" s="65"/>
      <c r="K544" s="43"/>
    </row>
    <row r="545" spans="1:11">
      <c r="A545" s="39">
        <v>543</v>
      </c>
      <c r="B545" s="10" t="s">
        <v>508</v>
      </c>
      <c r="C545" s="79" t="s">
        <v>321</v>
      </c>
      <c r="D545" s="79" t="s">
        <v>828</v>
      </c>
      <c r="E545" s="23"/>
      <c r="F545" s="23">
        <v>10</v>
      </c>
      <c r="G545" s="23"/>
      <c r="H545" s="23">
        <v>10</v>
      </c>
      <c r="I545" s="23"/>
      <c r="J545" s="64"/>
      <c r="K545" s="43"/>
    </row>
    <row r="546" spans="1:11">
      <c r="A546" s="39">
        <v>544</v>
      </c>
      <c r="B546" s="10" t="s">
        <v>2105</v>
      </c>
      <c r="C546" s="79" t="s">
        <v>2080</v>
      </c>
      <c r="D546" s="79" t="s">
        <v>2081</v>
      </c>
      <c r="E546" s="23"/>
      <c r="F546" s="23"/>
      <c r="G546" s="23"/>
      <c r="H546" s="23"/>
      <c r="I546" s="23"/>
      <c r="J546" s="64">
        <v>1.2</v>
      </c>
      <c r="K546" s="43"/>
    </row>
    <row r="547" spans="1:11">
      <c r="A547" s="39">
        <v>545</v>
      </c>
      <c r="B547" s="81" t="s">
        <v>4391</v>
      </c>
      <c r="C547" s="82" t="s">
        <v>4417</v>
      </c>
      <c r="D547" s="82" t="s">
        <v>4418</v>
      </c>
      <c r="E547" s="83"/>
      <c r="F547" s="83"/>
      <c r="G547" s="83"/>
      <c r="H547" s="83"/>
      <c r="I547" s="83"/>
      <c r="J547" s="84">
        <v>2</v>
      </c>
      <c r="K547" s="85"/>
    </row>
    <row r="548" spans="1:11">
      <c r="A548" s="39">
        <v>546</v>
      </c>
      <c r="B548" s="10" t="s">
        <v>4387</v>
      </c>
      <c r="C548" s="79" t="s">
        <v>4294</v>
      </c>
      <c r="D548" s="79" t="s">
        <v>4301</v>
      </c>
      <c r="E548" s="23"/>
      <c r="F548" s="23"/>
      <c r="G548" s="23"/>
      <c r="H548" s="23"/>
      <c r="I548" s="23"/>
      <c r="J548" s="64">
        <v>2</v>
      </c>
      <c r="K548" s="36"/>
    </row>
    <row r="549" spans="1:11">
      <c r="A549" s="39">
        <v>547</v>
      </c>
      <c r="B549" s="10" t="s">
        <v>2481</v>
      </c>
      <c r="C549" s="79" t="s">
        <v>2495</v>
      </c>
      <c r="D549" s="79" t="s">
        <v>2496</v>
      </c>
      <c r="E549" s="23"/>
      <c r="F549" s="23"/>
      <c r="G549" s="23"/>
      <c r="H549" s="23"/>
      <c r="I549" s="23"/>
      <c r="J549" s="64">
        <v>1.4</v>
      </c>
      <c r="K549" s="36"/>
    </row>
    <row r="550" spans="1:11">
      <c r="A550" s="39">
        <v>548</v>
      </c>
      <c r="B550" s="10" t="s">
        <v>504</v>
      </c>
      <c r="C550" s="79" t="s">
        <v>322</v>
      </c>
      <c r="D550" s="79" t="s">
        <v>829</v>
      </c>
      <c r="E550" s="23"/>
      <c r="F550" s="23"/>
      <c r="G550" s="23">
        <v>1</v>
      </c>
      <c r="H550" s="23"/>
      <c r="I550" s="23"/>
      <c r="J550" s="64"/>
      <c r="K550" s="43"/>
    </row>
    <row r="551" spans="1:11">
      <c r="A551" s="39">
        <v>549</v>
      </c>
      <c r="B551" s="10" t="s">
        <v>2511</v>
      </c>
      <c r="C551" s="79" t="s">
        <v>2789</v>
      </c>
      <c r="D551" s="79" t="s">
        <v>2790</v>
      </c>
      <c r="E551" s="23">
        <v>1</v>
      </c>
      <c r="F551" s="23"/>
      <c r="G551" s="23"/>
      <c r="H551" s="23"/>
      <c r="I551" s="23"/>
      <c r="J551" s="64">
        <v>1.4</v>
      </c>
      <c r="K551" s="36"/>
    </row>
    <row r="552" spans="1:11">
      <c r="A552" s="39">
        <v>550</v>
      </c>
      <c r="B552" s="10" t="s">
        <v>508</v>
      </c>
      <c r="C552" s="79" t="s">
        <v>323</v>
      </c>
      <c r="D552" s="79" t="s">
        <v>570</v>
      </c>
      <c r="E552" s="23"/>
      <c r="F552" s="23"/>
      <c r="G552" s="23"/>
      <c r="H552" s="23"/>
      <c r="I552" s="23"/>
      <c r="J552" s="64"/>
      <c r="K552" s="43"/>
    </row>
    <row r="553" spans="1:11">
      <c r="A553" s="39">
        <v>551</v>
      </c>
      <c r="B553" s="10" t="s">
        <v>508</v>
      </c>
      <c r="C553" s="79" t="s">
        <v>324</v>
      </c>
      <c r="D553" s="79" t="s">
        <v>1794</v>
      </c>
      <c r="E553" s="23"/>
      <c r="F553" s="23"/>
      <c r="G553" s="23"/>
      <c r="H553" s="23"/>
      <c r="I553" s="23"/>
      <c r="J553" s="64"/>
      <c r="K553" s="43"/>
    </row>
    <row r="554" spans="1:11">
      <c r="A554" s="39">
        <v>552</v>
      </c>
      <c r="B554" s="10" t="s">
        <v>508</v>
      </c>
      <c r="C554" s="79" t="s">
        <v>325</v>
      </c>
      <c r="D554" s="79" t="s">
        <v>577</v>
      </c>
      <c r="E554" s="23"/>
      <c r="F554" s="23"/>
      <c r="G554" s="23"/>
      <c r="H554" s="23"/>
      <c r="I554" s="23"/>
      <c r="J554" s="64"/>
      <c r="K554" s="43"/>
    </row>
    <row r="555" spans="1:11">
      <c r="A555" s="39">
        <v>553</v>
      </c>
      <c r="B555" s="10" t="s">
        <v>4288</v>
      </c>
      <c r="C555" s="79" t="s">
        <v>4388</v>
      </c>
      <c r="D555" s="79" t="s">
        <v>4389</v>
      </c>
      <c r="E555" s="23"/>
      <c r="F555" s="23"/>
      <c r="G555" s="23"/>
      <c r="H555" s="23"/>
      <c r="I555" s="23"/>
      <c r="J555" s="64">
        <v>2</v>
      </c>
      <c r="K555" s="36"/>
    </row>
    <row r="556" spans="1:11">
      <c r="A556" s="39">
        <v>554</v>
      </c>
      <c r="B556" s="10" t="s">
        <v>508</v>
      </c>
      <c r="C556" s="89" t="s">
        <v>479</v>
      </c>
      <c r="D556" s="89" t="s">
        <v>1795</v>
      </c>
      <c r="E556" s="25"/>
      <c r="F556" s="25"/>
      <c r="G556" s="25"/>
      <c r="H556" s="25"/>
      <c r="I556" s="25"/>
      <c r="J556" s="65"/>
      <c r="K556" s="43"/>
    </row>
    <row r="557" spans="1:11">
      <c r="A557" s="39">
        <v>555</v>
      </c>
      <c r="B557" s="10" t="s">
        <v>1331</v>
      </c>
      <c r="C557" s="89" t="s">
        <v>326</v>
      </c>
      <c r="D557" s="89" t="s">
        <v>1796</v>
      </c>
      <c r="E557" s="25"/>
      <c r="F557" s="25"/>
      <c r="G557" s="25"/>
      <c r="H557" s="25"/>
      <c r="I557" s="25"/>
      <c r="J557" s="65"/>
      <c r="K557" s="43"/>
    </row>
    <row r="558" spans="1:11">
      <c r="A558" s="39">
        <v>556</v>
      </c>
      <c r="B558" s="10" t="s">
        <v>4288</v>
      </c>
      <c r="C558" s="79" t="s">
        <v>4390</v>
      </c>
      <c r="D558" s="79" t="s">
        <v>4382</v>
      </c>
      <c r="E558" s="23"/>
      <c r="F558" s="23"/>
      <c r="G558" s="23"/>
      <c r="H558" s="23"/>
      <c r="I558" s="23"/>
      <c r="J558" s="64">
        <v>2</v>
      </c>
      <c r="K558" s="36"/>
    </row>
    <row r="559" spans="1:11">
      <c r="A559" s="39">
        <v>557</v>
      </c>
      <c r="B559" s="10" t="s">
        <v>1331</v>
      </c>
      <c r="C559" s="89" t="s">
        <v>327</v>
      </c>
      <c r="D559" s="89" t="s">
        <v>1797</v>
      </c>
      <c r="E559" s="25"/>
      <c r="F559" s="25"/>
      <c r="G559" s="25"/>
      <c r="H559" s="25">
        <v>2</v>
      </c>
      <c r="I559" s="25"/>
      <c r="J559" s="65"/>
      <c r="K559" s="61"/>
    </row>
    <row r="560" spans="1:11">
      <c r="A560" s="39">
        <v>558</v>
      </c>
      <c r="B560" s="10" t="s">
        <v>506</v>
      </c>
      <c r="C560" s="79" t="s">
        <v>328</v>
      </c>
      <c r="D560" s="79" t="s">
        <v>836</v>
      </c>
      <c r="E560" s="23"/>
      <c r="F560" s="23">
        <v>13</v>
      </c>
      <c r="G560" s="23"/>
      <c r="H560" s="23"/>
      <c r="I560" s="23"/>
      <c r="J560" s="64"/>
      <c r="K560" s="43"/>
    </row>
    <row r="561" spans="1:11">
      <c r="A561" s="39">
        <v>559</v>
      </c>
      <c r="B561" s="10" t="s">
        <v>506</v>
      </c>
      <c r="C561" s="79" t="s">
        <v>329</v>
      </c>
      <c r="D561" s="79" t="s">
        <v>837</v>
      </c>
      <c r="E561" s="23">
        <v>2</v>
      </c>
      <c r="F561" s="23">
        <v>3</v>
      </c>
      <c r="G561" s="23">
        <v>1</v>
      </c>
      <c r="H561" s="23">
        <v>1</v>
      </c>
      <c r="I561" s="23"/>
      <c r="J561" s="64"/>
      <c r="K561" s="43"/>
    </row>
    <row r="562" spans="1:11">
      <c r="A562" s="39">
        <v>560</v>
      </c>
      <c r="B562" s="10" t="s">
        <v>506</v>
      </c>
      <c r="C562" s="79" t="s">
        <v>330</v>
      </c>
      <c r="D562" s="79" t="s">
        <v>838</v>
      </c>
      <c r="E562" s="23"/>
      <c r="F562" s="23"/>
      <c r="G562" s="23"/>
      <c r="H562" s="23">
        <v>13</v>
      </c>
      <c r="I562" s="23"/>
      <c r="J562" s="64"/>
      <c r="K562" s="43"/>
    </row>
    <row r="563" spans="1:11">
      <c r="A563" s="39">
        <v>561</v>
      </c>
      <c r="B563" s="10" t="s">
        <v>506</v>
      </c>
      <c r="C563" s="79" t="s">
        <v>331</v>
      </c>
      <c r="D563" s="79" t="s">
        <v>1080</v>
      </c>
      <c r="E563" s="23"/>
      <c r="F563" s="23">
        <v>2</v>
      </c>
      <c r="G563" s="23">
        <v>2</v>
      </c>
      <c r="H563" s="23">
        <v>2</v>
      </c>
      <c r="I563" s="23"/>
      <c r="J563" s="64"/>
      <c r="K563" s="43"/>
    </row>
    <row r="564" spans="1:11">
      <c r="A564" s="39">
        <v>562</v>
      </c>
      <c r="B564" s="10" t="s">
        <v>506</v>
      </c>
      <c r="C564" s="79" t="s">
        <v>332</v>
      </c>
      <c r="D564" s="79" t="s">
        <v>1081</v>
      </c>
      <c r="E564" s="23">
        <v>2</v>
      </c>
      <c r="F564" s="23">
        <v>2</v>
      </c>
      <c r="G564" s="23">
        <v>2</v>
      </c>
      <c r="H564" s="23"/>
      <c r="I564" s="23"/>
      <c r="J564" s="64"/>
      <c r="K564" s="43"/>
    </row>
    <row r="565" spans="1:11">
      <c r="A565" s="39">
        <v>563</v>
      </c>
      <c r="B565" s="10" t="s">
        <v>508</v>
      </c>
      <c r="C565" s="79" t="s">
        <v>333</v>
      </c>
      <c r="D565" s="79" t="s">
        <v>587</v>
      </c>
      <c r="E565" s="23"/>
      <c r="F565" s="23"/>
      <c r="G565" s="23"/>
      <c r="H565" s="23"/>
      <c r="I565" s="23"/>
      <c r="J565" s="64"/>
      <c r="K565" s="43"/>
    </row>
    <row r="566" spans="1:11">
      <c r="A566" s="39">
        <v>564</v>
      </c>
      <c r="B566" s="10" t="s">
        <v>506</v>
      </c>
      <c r="C566" s="79" t="s">
        <v>549</v>
      </c>
      <c r="D566" s="79" t="s">
        <v>1798</v>
      </c>
      <c r="E566" s="23">
        <v>6</v>
      </c>
      <c r="F566" s="23">
        <v>2</v>
      </c>
      <c r="G566" s="23">
        <v>6</v>
      </c>
      <c r="H566" s="23">
        <v>2</v>
      </c>
      <c r="I566" s="23"/>
      <c r="J566" s="64"/>
      <c r="K566" s="43"/>
    </row>
    <row r="567" spans="1:11">
      <c r="A567" s="39">
        <v>565</v>
      </c>
      <c r="B567" s="10" t="s">
        <v>2481</v>
      </c>
      <c r="C567" s="79" t="s">
        <v>2489</v>
      </c>
      <c r="D567" s="79" t="s">
        <v>2490</v>
      </c>
      <c r="E567" s="23">
        <v>2</v>
      </c>
      <c r="F567" s="23">
        <v>2</v>
      </c>
      <c r="G567" s="23">
        <v>3</v>
      </c>
      <c r="H567" s="23">
        <v>2</v>
      </c>
      <c r="I567" s="23"/>
      <c r="J567" s="64">
        <v>1.4</v>
      </c>
      <c r="K567" s="36"/>
    </row>
    <row r="568" spans="1:11">
      <c r="A568" s="39">
        <v>566</v>
      </c>
      <c r="B568" s="10" t="s">
        <v>2476</v>
      </c>
      <c r="C568" s="79" t="s">
        <v>2822</v>
      </c>
      <c r="D568" s="79" t="s">
        <v>2820</v>
      </c>
      <c r="E568" s="23"/>
      <c r="F568" s="23"/>
      <c r="G568" s="23"/>
      <c r="H568" s="23"/>
      <c r="I568" s="23"/>
      <c r="J568" s="64">
        <v>1.4</v>
      </c>
      <c r="K568" s="36"/>
    </row>
    <row r="569" spans="1:11">
      <c r="A569" s="39">
        <v>567</v>
      </c>
      <c r="B569" s="10" t="s">
        <v>2511</v>
      </c>
      <c r="C569" s="79" t="s">
        <v>2745</v>
      </c>
      <c r="D569" s="79" t="s">
        <v>2746</v>
      </c>
      <c r="E569" s="23"/>
      <c r="F569" s="23">
        <v>1</v>
      </c>
      <c r="G569" s="23"/>
      <c r="H569" s="23"/>
      <c r="I569" s="23"/>
      <c r="J569" s="64">
        <v>1.4</v>
      </c>
      <c r="K569" s="36"/>
    </row>
    <row r="570" spans="1:11">
      <c r="A570" s="39">
        <v>568</v>
      </c>
      <c r="B570" s="10" t="s">
        <v>504</v>
      </c>
      <c r="C570" s="79" t="s">
        <v>336</v>
      </c>
      <c r="D570" s="79" t="s">
        <v>843</v>
      </c>
      <c r="E570" s="23"/>
      <c r="F570" s="23"/>
      <c r="G570" s="23">
        <v>1</v>
      </c>
      <c r="H570" s="23"/>
      <c r="I570" s="23"/>
      <c r="J570" s="64"/>
      <c r="K570" s="43"/>
    </row>
    <row r="571" spans="1:11">
      <c r="A571" s="39">
        <v>569</v>
      </c>
      <c r="B571" s="10" t="s">
        <v>506</v>
      </c>
      <c r="C571" s="79" t="s">
        <v>337</v>
      </c>
      <c r="D571" s="79" t="s">
        <v>844</v>
      </c>
      <c r="E571" s="23"/>
      <c r="F571" s="23"/>
      <c r="G571" s="23">
        <v>13</v>
      </c>
      <c r="H571" s="23"/>
      <c r="I571" s="23"/>
      <c r="J571" s="64"/>
      <c r="K571" s="43"/>
    </row>
    <row r="572" spans="1:11">
      <c r="A572" s="39">
        <v>570</v>
      </c>
      <c r="B572" s="10" t="s">
        <v>504</v>
      </c>
      <c r="C572" s="79" t="s">
        <v>338</v>
      </c>
      <c r="D572" s="79" t="s">
        <v>1083</v>
      </c>
      <c r="E572" s="23"/>
      <c r="F572" s="23">
        <v>2</v>
      </c>
      <c r="G572" s="23"/>
      <c r="H572" s="23"/>
      <c r="I572" s="23"/>
      <c r="J572" s="64"/>
      <c r="K572" s="43"/>
    </row>
    <row r="573" spans="1:11">
      <c r="A573" s="39">
        <v>571</v>
      </c>
      <c r="B573" s="10" t="s">
        <v>506</v>
      </c>
      <c r="C573" s="79" t="s">
        <v>550</v>
      </c>
      <c r="D573" s="79" t="s">
        <v>1085</v>
      </c>
      <c r="E573" s="23"/>
      <c r="F573" s="23">
        <v>3</v>
      </c>
      <c r="G573" s="23"/>
      <c r="H573" s="23">
        <v>3</v>
      </c>
      <c r="I573" s="23"/>
      <c r="J573" s="64"/>
      <c r="K573" s="43"/>
    </row>
    <row r="574" spans="1:11">
      <c r="A574" s="39">
        <v>572</v>
      </c>
      <c r="B574" s="10" t="s">
        <v>508</v>
      </c>
      <c r="C574" s="79" t="s">
        <v>340</v>
      </c>
      <c r="D574" s="79" t="s">
        <v>632</v>
      </c>
      <c r="E574" s="23"/>
      <c r="F574" s="23"/>
      <c r="G574" s="23"/>
      <c r="H574" s="23"/>
      <c r="I574" s="23"/>
      <c r="J574" s="64"/>
      <c r="K574" s="43"/>
    </row>
    <row r="575" spans="1:11">
      <c r="A575" s="39">
        <v>573</v>
      </c>
      <c r="B575" s="10" t="s">
        <v>508</v>
      </c>
      <c r="C575" s="79" t="s">
        <v>341</v>
      </c>
      <c r="D575" s="79" t="s">
        <v>570</v>
      </c>
      <c r="E575" s="23"/>
      <c r="F575" s="23"/>
      <c r="G575" s="23"/>
      <c r="H575" s="23"/>
      <c r="I575" s="23"/>
      <c r="J575" s="64"/>
      <c r="K575" s="43"/>
    </row>
    <row r="576" spans="1:11">
      <c r="A576" s="39">
        <v>574</v>
      </c>
      <c r="B576" s="10" t="s">
        <v>504</v>
      </c>
      <c r="C576" s="79" t="s">
        <v>342</v>
      </c>
      <c r="D576" s="79" t="s">
        <v>1086</v>
      </c>
      <c r="E576" s="23"/>
      <c r="F576" s="23"/>
      <c r="G576" s="23">
        <v>1</v>
      </c>
      <c r="H576" s="23"/>
      <c r="I576" s="23"/>
      <c r="J576" s="64"/>
      <c r="K576" s="43"/>
    </row>
    <row r="577" spans="1:11">
      <c r="A577" s="39">
        <v>575</v>
      </c>
      <c r="B577" s="10" t="s">
        <v>1331</v>
      </c>
      <c r="C577" s="89" t="s">
        <v>343</v>
      </c>
      <c r="D577" s="89" t="s">
        <v>1956</v>
      </c>
      <c r="E577" s="25"/>
      <c r="F577" s="25">
        <v>1</v>
      </c>
      <c r="G577" s="25"/>
      <c r="H577" s="25">
        <v>1</v>
      </c>
      <c r="I577" s="25"/>
      <c r="J577" s="65"/>
      <c r="K577" s="43"/>
    </row>
    <row r="578" spans="1:11">
      <c r="A578" s="39">
        <v>576</v>
      </c>
      <c r="B578" s="10" t="s">
        <v>506</v>
      </c>
      <c r="C578" s="79" t="s">
        <v>344</v>
      </c>
      <c r="D578" s="79" t="s">
        <v>848</v>
      </c>
      <c r="E578" s="23">
        <v>3</v>
      </c>
      <c r="F578" s="23">
        <v>4</v>
      </c>
      <c r="G578" s="23">
        <v>3</v>
      </c>
      <c r="H578" s="23">
        <v>4</v>
      </c>
      <c r="I578" s="23"/>
      <c r="J578" s="64"/>
      <c r="K578" s="43"/>
    </row>
    <row r="579" spans="1:11">
      <c r="A579" s="39">
        <v>577</v>
      </c>
      <c r="B579" s="10" t="s">
        <v>506</v>
      </c>
      <c r="C579" s="79" t="s">
        <v>345</v>
      </c>
      <c r="D579" s="79" t="s">
        <v>849</v>
      </c>
      <c r="E579" s="23">
        <v>6</v>
      </c>
      <c r="F579" s="23">
        <v>6</v>
      </c>
      <c r="G579" s="23">
        <v>6</v>
      </c>
      <c r="H579" s="23">
        <v>6</v>
      </c>
      <c r="I579" s="23"/>
      <c r="J579" s="64"/>
      <c r="K579" s="43"/>
    </row>
    <row r="580" spans="1:11">
      <c r="A580" s="39">
        <v>578</v>
      </c>
      <c r="B580" s="10" t="s">
        <v>4391</v>
      </c>
      <c r="C580" s="79" t="s">
        <v>4392</v>
      </c>
      <c r="D580" s="79" t="s">
        <v>4393</v>
      </c>
      <c r="E580" s="23"/>
      <c r="F580" s="23"/>
      <c r="G580" s="23"/>
      <c r="H580" s="23"/>
      <c r="I580" s="23"/>
      <c r="J580" s="64">
        <v>2</v>
      </c>
      <c r="K580" s="36"/>
    </row>
    <row r="581" spans="1:11">
      <c r="A581" s="39">
        <v>579</v>
      </c>
      <c r="B581" s="10" t="s">
        <v>525</v>
      </c>
      <c r="C581" s="79" t="s">
        <v>3688</v>
      </c>
      <c r="D581" s="79" t="s">
        <v>3518</v>
      </c>
      <c r="E581" s="23"/>
      <c r="F581" s="23"/>
      <c r="G581" s="23"/>
      <c r="H581" s="23"/>
      <c r="I581" s="23"/>
      <c r="J581" s="64">
        <v>2</v>
      </c>
      <c r="K581" s="36"/>
    </row>
    <row r="582" spans="1:11">
      <c r="A582" s="39">
        <v>580</v>
      </c>
      <c r="B582" s="10" t="s">
        <v>508</v>
      </c>
      <c r="C582" s="79" t="s">
        <v>1960</v>
      </c>
      <c r="D582" s="79" t="s">
        <v>1961</v>
      </c>
      <c r="E582" s="23"/>
      <c r="F582" s="23"/>
      <c r="G582" s="23"/>
      <c r="H582" s="23"/>
      <c r="I582" s="23"/>
      <c r="J582" s="64"/>
      <c r="K582" s="43"/>
    </row>
    <row r="583" spans="1:11">
      <c r="A583" s="39">
        <v>581</v>
      </c>
      <c r="B583" s="10" t="s">
        <v>508</v>
      </c>
      <c r="C583" s="79" t="s">
        <v>347</v>
      </c>
      <c r="D583" s="79" t="s">
        <v>567</v>
      </c>
      <c r="E583" s="23"/>
      <c r="F583" s="23"/>
      <c r="G583" s="23"/>
      <c r="H583" s="23"/>
      <c r="I583" s="23"/>
      <c r="J583" s="64"/>
      <c r="K583" s="43"/>
    </row>
    <row r="584" spans="1:11">
      <c r="A584" s="39">
        <v>582</v>
      </c>
      <c r="B584" s="10" t="s">
        <v>502</v>
      </c>
      <c r="C584" s="89" t="s">
        <v>348</v>
      </c>
      <c r="D584" s="89" t="s">
        <v>1799</v>
      </c>
      <c r="E584" s="25"/>
      <c r="F584" s="25"/>
      <c r="G584" s="25"/>
      <c r="H584" s="25"/>
      <c r="I584" s="25"/>
      <c r="J584" s="65"/>
      <c r="K584" s="43"/>
    </row>
    <row r="585" spans="1:11">
      <c r="A585" s="39">
        <v>583</v>
      </c>
      <c r="B585" s="10" t="s">
        <v>504</v>
      </c>
      <c r="C585" s="89" t="s">
        <v>349</v>
      </c>
      <c r="D585" s="89" t="s">
        <v>1800</v>
      </c>
      <c r="E585" s="25"/>
      <c r="F585" s="25"/>
      <c r="G585" s="25"/>
      <c r="H585" s="25">
        <v>2</v>
      </c>
      <c r="I585" s="25"/>
      <c r="J585" s="65"/>
      <c r="K585" s="43"/>
    </row>
    <row r="586" spans="1:11">
      <c r="A586" s="39">
        <v>584</v>
      </c>
      <c r="B586" s="10" t="s">
        <v>515</v>
      </c>
      <c r="C586" s="79" t="s">
        <v>350</v>
      </c>
      <c r="D586" s="79" t="s">
        <v>593</v>
      </c>
      <c r="E586" s="23"/>
      <c r="F586" s="23"/>
      <c r="G586" s="23"/>
      <c r="H586" s="23"/>
      <c r="I586" s="23"/>
      <c r="J586" s="64"/>
      <c r="K586" s="43"/>
    </row>
    <row r="587" spans="1:11" s="86" customFormat="1">
      <c r="A587" s="39">
        <v>585</v>
      </c>
      <c r="B587" s="10" t="s">
        <v>515</v>
      </c>
      <c r="C587" s="79" t="s">
        <v>351</v>
      </c>
      <c r="D587" s="79" t="s">
        <v>595</v>
      </c>
      <c r="E587" s="23"/>
      <c r="F587" s="23"/>
      <c r="G587" s="23"/>
      <c r="H587" s="23"/>
      <c r="I587" s="23"/>
      <c r="J587" s="64"/>
      <c r="K587" s="43"/>
    </row>
    <row r="588" spans="1:11" s="86" customFormat="1">
      <c r="A588" s="39">
        <v>586</v>
      </c>
      <c r="B588" s="10" t="s">
        <v>510</v>
      </c>
      <c r="C588" s="89" t="s">
        <v>352</v>
      </c>
      <c r="D588" s="89" t="s">
        <v>1801</v>
      </c>
      <c r="E588" s="25"/>
      <c r="F588" s="25"/>
      <c r="G588" s="25"/>
      <c r="H588" s="25"/>
      <c r="I588" s="25"/>
      <c r="J588" s="65"/>
      <c r="K588" s="43"/>
    </row>
    <row r="589" spans="1:11" s="86" customFormat="1">
      <c r="A589" s="39">
        <v>587</v>
      </c>
      <c r="B589" s="10" t="s">
        <v>517</v>
      </c>
      <c r="C589" s="79" t="s">
        <v>353</v>
      </c>
      <c r="D589" s="79" t="s">
        <v>1087</v>
      </c>
      <c r="E589" s="23">
        <v>10</v>
      </c>
      <c r="F589" s="23">
        <v>10</v>
      </c>
      <c r="G589" s="23"/>
      <c r="H589" s="23">
        <v>10</v>
      </c>
      <c r="I589" s="23"/>
      <c r="J589" s="64"/>
      <c r="K589" s="43"/>
    </row>
    <row r="590" spans="1:11" s="86" customFormat="1">
      <c r="A590" s="39">
        <v>588</v>
      </c>
      <c r="B590" s="10" t="s">
        <v>506</v>
      </c>
      <c r="C590" s="89" t="s">
        <v>354</v>
      </c>
      <c r="D590" s="89" t="s">
        <v>1802</v>
      </c>
      <c r="E590" s="25">
        <v>4</v>
      </c>
      <c r="F590" s="25">
        <v>4</v>
      </c>
      <c r="G590" s="25">
        <v>4</v>
      </c>
      <c r="H590" s="25">
        <v>4</v>
      </c>
      <c r="I590" s="25"/>
      <c r="J590" s="65"/>
      <c r="K590" s="43"/>
    </row>
    <row r="591" spans="1:11">
      <c r="A591" s="39">
        <v>589</v>
      </c>
      <c r="B591" s="10" t="s">
        <v>506</v>
      </c>
      <c r="C591" s="79" t="s">
        <v>551</v>
      </c>
      <c r="D591" s="79" t="s">
        <v>1803</v>
      </c>
      <c r="E591" s="23">
        <v>1</v>
      </c>
      <c r="F591" s="23">
        <v>1</v>
      </c>
      <c r="G591" s="23">
        <v>1</v>
      </c>
      <c r="H591" s="23">
        <v>1</v>
      </c>
      <c r="I591" s="23"/>
      <c r="J591" s="64"/>
      <c r="K591" s="43"/>
    </row>
    <row r="592" spans="1:11">
      <c r="A592" s="39">
        <v>590</v>
      </c>
      <c r="B592" s="10" t="s">
        <v>1347</v>
      </c>
      <c r="C592" s="79" t="s">
        <v>1835</v>
      </c>
      <c r="D592" s="79" t="s">
        <v>1851</v>
      </c>
      <c r="E592" s="23">
        <v>2</v>
      </c>
      <c r="F592" s="23"/>
      <c r="G592" s="23"/>
      <c r="H592" s="23">
        <v>1</v>
      </c>
      <c r="I592" s="23"/>
      <c r="J592" s="64"/>
      <c r="K592" s="43"/>
    </row>
    <row r="593" spans="1:11">
      <c r="A593" s="39">
        <v>591</v>
      </c>
      <c r="B593" s="10" t="s">
        <v>1347</v>
      </c>
      <c r="C593" s="79" t="s">
        <v>1834</v>
      </c>
      <c r="D593" s="79" t="s">
        <v>1850</v>
      </c>
      <c r="E593" s="23"/>
      <c r="F593" s="23">
        <v>2</v>
      </c>
      <c r="G593" s="23"/>
      <c r="H593" s="23"/>
      <c r="I593" s="23"/>
      <c r="J593" s="64"/>
      <c r="K593" s="43"/>
    </row>
    <row r="594" spans="1:11">
      <c r="A594" s="39">
        <v>592</v>
      </c>
      <c r="B594" s="10" t="s">
        <v>508</v>
      </c>
      <c r="C594" s="79" t="s">
        <v>357</v>
      </c>
      <c r="D594" s="79" t="s">
        <v>579</v>
      </c>
      <c r="E594" s="23"/>
      <c r="F594" s="23"/>
      <c r="G594" s="23"/>
      <c r="H594" s="23"/>
      <c r="I594" s="23"/>
      <c r="J594" s="64"/>
      <c r="K594" s="43"/>
    </row>
    <row r="595" spans="1:11">
      <c r="A595" s="39">
        <v>593</v>
      </c>
      <c r="B595" s="10" t="s">
        <v>5019</v>
      </c>
      <c r="C595" s="79" t="s">
        <v>5026</v>
      </c>
      <c r="D595" s="79" t="s">
        <v>5027</v>
      </c>
      <c r="E595" s="23">
        <v>2</v>
      </c>
      <c r="F595" s="23">
        <v>1</v>
      </c>
      <c r="G595" s="23"/>
      <c r="H595" s="23"/>
      <c r="I595" s="23"/>
      <c r="J595" s="64">
        <v>2</v>
      </c>
      <c r="K595" s="36"/>
    </row>
    <row r="596" spans="1:11">
      <c r="A596" s="39">
        <v>594</v>
      </c>
      <c r="B596" s="10" t="s">
        <v>508</v>
      </c>
      <c r="C596" s="79" t="s">
        <v>358</v>
      </c>
      <c r="D596" s="79" t="s">
        <v>570</v>
      </c>
      <c r="E596" s="23"/>
      <c r="F596" s="23"/>
      <c r="G596" s="23"/>
      <c r="H596" s="23"/>
      <c r="I596" s="23"/>
      <c r="J596" s="64"/>
      <c r="K596" s="43"/>
    </row>
    <row r="597" spans="1:11">
      <c r="A597" s="39">
        <v>595</v>
      </c>
      <c r="B597" s="10" t="s">
        <v>2469</v>
      </c>
      <c r="C597" s="79" t="s">
        <v>2882</v>
      </c>
      <c r="D597" s="79" t="s">
        <v>2853</v>
      </c>
      <c r="E597" s="23"/>
      <c r="F597" s="23"/>
      <c r="G597" s="23"/>
      <c r="H597" s="23"/>
      <c r="I597" s="23"/>
      <c r="J597" s="64">
        <v>1.4</v>
      </c>
      <c r="K597" s="36"/>
    </row>
    <row r="598" spans="1:11">
      <c r="A598" s="39">
        <v>596</v>
      </c>
      <c r="B598" s="10" t="s">
        <v>1336</v>
      </c>
      <c r="C598" s="89" t="s">
        <v>359</v>
      </c>
      <c r="D598" s="89" t="s">
        <v>1912</v>
      </c>
      <c r="E598" s="25"/>
      <c r="F598" s="25"/>
      <c r="G598" s="25"/>
      <c r="H598" s="25"/>
      <c r="I598" s="25"/>
      <c r="J598" s="65"/>
      <c r="K598" s="43"/>
    </row>
    <row r="599" spans="1:11">
      <c r="A599" s="39">
        <v>597</v>
      </c>
      <c r="B599" s="10" t="s">
        <v>4196</v>
      </c>
      <c r="C599" s="79" t="s">
        <v>3569</v>
      </c>
      <c r="D599" s="79" t="s">
        <v>3570</v>
      </c>
      <c r="E599" s="23"/>
      <c r="F599" s="23"/>
      <c r="G599" s="23"/>
      <c r="H599" s="23"/>
      <c r="I599" s="23"/>
      <c r="J599" s="64">
        <v>2</v>
      </c>
      <c r="K599" s="36"/>
    </row>
    <row r="600" spans="1:11">
      <c r="A600" s="39">
        <v>598</v>
      </c>
      <c r="B600" s="10" t="s">
        <v>1933</v>
      </c>
      <c r="C600" s="79" t="s">
        <v>1931</v>
      </c>
      <c r="D600" s="79" t="s">
        <v>1932</v>
      </c>
      <c r="E600" s="23"/>
      <c r="F600" s="23"/>
      <c r="G600" s="23"/>
      <c r="H600" s="23"/>
      <c r="I600" s="23"/>
      <c r="J600" s="64"/>
      <c r="K600" s="43"/>
    </row>
    <row r="601" spans="1:11">
      <c r="A601" s="39">
        <v>599</v>
      </c>
      <c r="B601" s="10" t="s">
        <v>2481</v>
      </c>
      <c r="C601" s="79" t="s">
        <v>2491</v>
      </c>
      <c r="D601" s="79" t="s">
        <v>2492</v>
      </c>
      <c r="E601" s="23"/>
      <c r="F601" s="23"/>
      <c r="G601" s="23"/>
      <c r="H601" s="23"/>
      <c r="I601" s="23"/>
      <c r="J601" s="64">
        <v>1.4</v>
      </c>
      <c r="K601" s="36"/>
    </row>
    <row r="602" spans="1:11">
      <c r="A602" s="39">
        <v>600</v>
      </c>
      <c r="B602" s="10" t="s">
        <v>507</v>
      </c>
      <c r="C602" s="79" t="s">
        <v>3551</v>
      </c>
      <c r="D602" s="79" t="s">
        <v>3552</v>
      </c>
      <c r="E602" s="23"/>
      <c r="F602" s="23"/>
      <c r="G602" s="23"/>
      <c r="H602" s="23"/>
      <c r="I602" s="23"/>
      <c r="J602" s="64">
        <v>2</v>
      </c>
      <c r="K602" s="36"/>
    </row>
    <row r="603" spans="1:11">
      <c r="A603" s="39">
        <v>601</v>
      </c>
      <c r="B603" s="81" t="s">
        <v>4444</v>
      </c>
      <c r="C603" s="82" t="s">
        <v>4445</v>
      </c>
      <c r="D603" s="82" t="s">
        <v>4446</v>
      </c>
      <c r="E603" s="23"/>
      <c r="F603" s="23"/>
      <c r="G603" s="23">
        <v>1</v>
      </c>
      <c r="H603" s="23"/>
      <c r="I603" s="23"/>
      <c r="J603" s="64"/>
      <c r="K603" s="43"/>
    </row>
    <row r="604" spans="1:11">
      <c r="A604" s="39">
        <v>602</v>
      </c>
      <c r="B604" s="10" t="s">
        <v>1314</v>
      </c>
      <c r="C604" s="79" t="s">
        <v>362</v>
      </c>
      <c r="D604" s="79" t="s">
        <v>579</v>
      </c>
      <c r="E604" s="23"/>
      <c r="F604" s="23"/>
      <c r="G604" s="23"/>
      <c r="H604" s="23"/>
      <c r="I604" s="23"/>
      <c r="J604" s="64"/>
      <c r="K604" s="43"/>
    </row>
    <row r="605" spans="1:11">
      <c r="A605" s="39">
        <v>603</v>
      </c>
      <c r="B605" s="10" t="s">
        <v>2481</v>
      </c>
      <c r="C605" s="79" t="s">
        <v>2840</v>
      </c>
      <c r="D605" s="79" t="s">
        <v>2841</v>
      </c>
      <c r="E605" s="23">
        <v>2</v>
      </c>
      <c r="F605" s="23">
        <v>2</v>
      </c>
      <c r="G605" s="23">
        <v>3</v>
      </c>
      <c r="H605" s="23">
        <v>2</v>
      </c>
      <c r="I605" s="23"/>
      <c r="J605" s="64">
        <v>1.4</v>
      </c>
      <c r="K605" s="36"/>
    </row>
    <row r="606" spans="1:11">
      <c r="A606" s="39">
        <v>604</v>
      </c>
      <c r="B606" s="10" t="s">
        <v>1305</v>
      </c>
      <c r="C606" s="89" t="s">
        <v>363</v>
      </c>
      <c r="D606" s="89" t="s">
        <v>862</v>
      </c>
      <c r="E606" s="25">
        <v>2</v>
      </c>
      <c r="F606" s="25">
        <v>3</v>
      </c>
      <c r="G606" s="25">
        <v>2</v>
      </c>
      <c r="H606" s="25">
        <v>3</v>
      </c>
      <c r="I606" s="25"/>
      <c r="J606" s="65"/>
      <c r="K606" s="43"/>
    </row>
    <row r="607" spans="1:11">
      <c r="A607" s="39">
        <v>605</v>
      </c>
      <c r="B607" s="10" t="s">
        <v>1330</v>
      </c>
      <c r="C607" s="89" t="s">
        <v>364</v>
      </c>
      <c r="D607" s="89" t="s">
        <v>702</v>
      </c>
      <c r="E607" s="25"/>
      <c r="F607" s="25"/>
      <c r="G607" s="25"/>
      <c r="H607" s="25"/>
      <c r="I607" s="25"/>
      <c r="J607" s="65"/>
      <c r="K607" s="61"/>
    </row>
    <row r="608" spans="1:11">
      <c r="A608" s="39">
        <v>606</v>
      </c>
      <c r="B608" s="10" t="s">
        <v>1310</v>
      </c>
      <c r="C608" s="89" t="s">
        <v>365</v>
      </c>
      <c r="D608" s="89" t="s">
        <v>864</v>
      </c>
      <c r="E608" s="25">
        <v>5</v>
      </c>
      <c r="F608" s="25">
        <v>5</v>
      </c>
      <c r="G608" s="25">
        <v>5</v>
      </c>
      <c r="H608" s="25">
        <v>5</v>
      </c>
      <c r="I608" s="25"/>
      <c r="J608" s="65"/>
      <c r="K608" s="61"/>
    </row>
    <row r="609" spans="1:11" s="31" customFormat="1">
      <c r="A609" s="39">
        <v>607</v>
      </c>
      <c r="B609" s="10" t="s">
        <v>2481</v>
      </c>
      <c r="C609" s="79" t="s">
        <v>2838</v>
      </c>
      <c r="D609" s="92" t="s">
        <v>2839</v>
      </c>
      <c r="E609" s="23"/>
      <c r="F609" s="23"/>
      <c r="G609" s="23"/>
      <c r="H609" s="23"/>
      <c r="I609" s="23"/>
      <c r="J609" s="64">
        <v>1.4</v>
      </c>
      <c r="K609" s="36"/>
    </row>
    <row r="610" spans="1:11">
      <c r="A610" s="39">
        <v>608</v>
      </c>
      <c r="B610" s="10" t="s">
        <v>1312</v>
      </c>
      <c r="C610" s="79" t="s">
        <v>366</v>
      </c>
      <c r="D610" s="79" t="s">
        <v>865</v>
      </c>
      <c r="E610" s="23">
        <v>4</v>
      </c>
      <c r="F610" s="23">
        <v>6</v>
      </c>
      <c r="G610" s="23">
        <v>7</v>
      </c>
      <c r="H610" s="23">
        <v>6</v>
      </c>
      <c r="I610" s="23"/>
      <c r="J610" s="64"/>
      <c r="K610" s="61"/>
    </row>
    <row r="611" spans="1:11" s="29" customFormat="1">
      <c r="A611" s="39">
        <v>609</v>
      </c>
      <c r="B611" s="10" t="s">
        <v>2469</v>
      </c>
      <c r="C611" s="79" t="s">
        <v>2471</v>
      </c>
      <c r="D611" s="79" t="s">
        <v>5264</v>
      </c>
      <c r="E611" s="23"/>
      <c r="F611" s="23"/>
      <c r="G611" s="23"/>
      <c r="H611" s="23"/>
      <c r="I611" s="23"/>
      <c r="J611" s="64">
        <v>1.4</v>
      </c>
      <c r="K611" s="36"/>
    </row>
    <row r="612" spans="1:11">
      <c r="A612" s="39">
        <v>610</v>
      </c>
      <c r="B612" s="10" t="s">
        <v>2795</v>
      </c>
      <c r="C612" s="79" t="s">
        <v>2796</v>
      </c>
      <c r="D612" s="79" t="s">
        <v>2797</v>
      </c>
      <c r="E612" s="23"/>
      <c r="F612" s="23"/>
      <c r="G612" s="23"/>
      <c r="H612" s="23"/>
      <c r="I612" s="23"/>
      <c r="J612" s="64">
        <v>1.4</v>
      </c>
      <c r="K612" s="36"/>
    </row>
    <row r="613" spans="1:11">
      <c r="A613" s="39">
        <v>611</v>
      </c>
      <c r="B613" s="10" t="s">
        <v>1310</v>
      </c>
      <c r="C613" s="79" t="s">
        <v>1090</v>
      </c>
      <c r="D613" s="89" t="s">
        <v>867</v>
      </c>
      <c r="E613" s="25">
        <v>4</v>
      </c>
      <c r="F613" s="23">
        <v>4</v>
      </c>
      <c r="G613" s="25">
        <v>4</v>
      </c>
      <c r="H613" s="25">
        <v>4</v>
      </c>
      <c r="I613" s="25"/>
      <c r="J613" s="65"/>
      <c r="K613" s="43"/>
    </row>
    <row r="614" spans="1:11">
      <c r="A614" s="39">
        <v>612</v>
      </c>
      <c r="B614" s="10" t="s">
        <v>1334</v>
      </c>
      <c r="C614" s="89" t="s">
        <v>371</v>
      </c>
      <c r="D614" s="89" t="s">
        <v>869</v>
      </c>
      <c r="E614" s="25">
        <v>1</v>
      </c>
      <c r="F614" s="25">
        <v>1</v>
      </c>
      <c r="G614" s="25">
        <v>1</v>
      </c>
      <c r="H614" s="25">
        <v>1</v>
      </c>
      <c r="I614" s="25">
        <v>20</v>
      </c>
      <c r="J614" s="65"/>
      <c r="K614" s="61"/>
    </row>
    <row r="615" spans="1:11">
      <c r="A615" s="39">
        <v>613</v>
      </c>
      <c r="B615" s="10" t="s">
        <v>1334</v>
      </c>
      <c r="C615" s="89" t="s">
        <v>372</v>
      </c>
      <c r="D615" s="89" t="s">
        <v>871</v>
      </c>
      <c r="E615" s="25"/>
      <c r="F615" s="25"/>
      <c r="G615" s="25"/>
      <c r="H615" s="25"/>
      <c r="I615" s="25"/>
      <c r="J615" s="65"/>
      <c r="K615" s="43"/>
    </row>
    <row r="616" spans="1:11" s="31" customFormat="1">
      <c r="A616" s="39">
        <v>614</v>
      </c>
      <c r="B616" s="10" t="s">
        <v>2795</v>
      </c>
      <c r="C616" s="79" t="s">
        <v>2798</v>
      </c>
      <c r="D616" s="79" t="s">
        <v>2799</v>
      </c>
      <c r="E616" s="23"/>
      <c r="F616" s="23"/>
      <c r="G616" s="23"/>
      <c r="H616" s="23"/>
      <c r="I616" s="23"/>
      <c r="J616" s="64">
        <v>1.4</v>
      </c>
      <c r="K616" s="36"/>
    </row>
    <row r="617" spans="1:11" s="31" customFormat="1">
      <c r="A617" s="39">
        <v>615</v>
      </c>
      <c r="B617" s="10" t="s">
        <v>1314</v>
      </c>
      <c r="C617" s="79" t="s">
        <v>373</v>
      </c>
      <c r="D617" s="79" t="s">
        <v>589</v>
      </c>
      <c r="E617" s="23"/>
      <c r="F617" s="23"/>
      <c r="G617" s="23"/>
      <c r="H617" s="23"/>
      <c r="I617" s="23"/>
      <c r="J617" s="64"/>
      <c r="K617" s="43"/>
    </row>
    <row r="618" spans="1:11" s="31" customFormat="1">
      <c r="A618" s="39">
        <v>616</v>
      </c>
      <c r="B618" s="10" t="s">
        <v>2511</v>
      </c>
      <c r="C618" s="79" t="s">
        <v>2713</v>
      </c>
      <c r="D618" s="79" t="s">
        <v>2714</v>
      </c>
      <c r="E618" s="23"/>
      <c r="F618" s="23"/>
      <c r="G618" s="23"/>
      <c r="H618" s="23"/>
      <c r="I618" s="23"/>
      <c r="J618" s="64">
        <v>1.4</v>
      </c>
      <c r="K618" s="36"/>
    </row>
    <row r="619" spans="1:11" s="31" customFormat="1">
      <c r="A619" s="39">
        <v>617</v>
      </c>
      <c r="B619" s="10" t="s">
        <v>1314</v>
      </c>
      <c r="C619" s="79" t="s">
        <v>374</v>
      </c>
      <c r="D619" s="79" t="s">
        <v>872</v>
      </c>
      <c r="E619" s="23"/>
      <c r="F619" s="27"/>
      <c r="G619" s="23"/>
      <c r="H619" s="27"/>
      <c r="I619" s="23"/>
      <c r="J619" s="64"/>
      <c r="K619" s="43"/>
    </row>
    <row r="620" spans="1:11" s="31" customFormat="1">
      <c r="A620" s="39">
        <v>618</v>
      </c>
      <c r="B620" s="10" t="s">
        <v>1314</v>
      </c>
      <c r="C620" s="79" t="s">
        <v>375</v>
      </c>
      <c r="D620" s="79" t="s">
        <v>587</v>
      </c>
      <c r="E620" s="23"/>
      <c r="F620" s="23"/>
      <c r="G620" s="23"/>
      <c r="H620" s="23"/>
      <c r="I620" s="23"/>
      <c r="J620" s="64"/>
      <c r="K620" s="43"/>
    </row>
    <row r="621" spans="1:11" s="31" customFormat="1">
      <c r="A621" s="39">
        <v>619</v>
      </c>
      <c r="B621" s="10" t="s">
        <v>525</v>
      </c>
      <c r="C621" s="79" t="s">
        <v>5059</v>
      </c>
      <c r="D621" s="79" t="s">
        <v>3497</v>
      </c>
      <c r="E621" s="23">
        <v>2</v>
      </c>
      <c r="F621" s="23">
        <v>2</v>
      </c>
      <c r="G621" s="23">
        <v>3</v>
      </c>
      <c r="H621" s="23">
        <v>2</v>
      </c>
      <c r="I621" s="23"/>
      <c r="J621" s="64">
        <v>2</v>
      </c>
      <c r="K621" s="36"/>
    </row>
    <row r="622" spans="1:11" s="31" customFormat="1">
      <c r="A622" s="39">
        <v>620</v>
      </c>
      <c r="B622" s="10" t="s">
        <v>1957</v>
      </c>
      <c r="C622" s="79" t="s">
        <v>2146</v>
      </c>
      <c r="D622" s="79" t="s">
        <v>5270</v>
      </c>
      <c r="E622" s="23"/>
      <c r="F622" s="23"/>
      <c r="G622" s="23"/>
      <c r="H622" s="23"/>
      <c r="I622" s="23"/>
      <c r="J622" s="64">
        <v>1.3</v>
      </c>
      <c r="K622" s="43"/>
    </row>
    <row r="623" spans="1:11" s="31" customFormat="1">
      <c r="A623" s="39">
        <v>621</v>
      </c>
      <c r="B623" s="10" t="s">
        <v>1314</v>
      </c>
      <c r="C623" s="79" t="s">
        <v>376</v>
      </c>
      <c r="D623" s="79" t="s">
        <v>579</v>
      </c>
      <c r="E623" s="23"/>
      <c r="F623" s="23"/>
      <c r="G623" s="23"/>
      <c r="H623" s="23"/>
      <c r="I623" s="23"/>
      <c r="J623" s="64"/>
      <c r="K623" s="43"/>
    </row>
    <row r="624" spans="1:11" s="31" customFormat="1">
      <c r="A624" s="39">
        <v>622</v>
      </c>
      <c r="B624" s="10" t="s">
        <v>1305</v>
      </c>
      <c r="C624" s="89" t="s">
        <v>377</v>
      </c>
      <c r="D624" s="89" t="s">
        <v>874</v>
      </c>
      <c r="E624" s="25"/>
      <c r="F624" s="25"/>
      <c r="G624" s="25"/>
      <c r="H624" s="25"/>
      <c r="I624" s="25"/>
      <c r="J624" s="65"/>
      <c r="K624" s="43"/>
    </row>
    <row r="625" spans="1:11" s="31" customFormat="1">
      <c r="A625" s="39">
        <v>623</v>
      </c>
      <c r="B625" s="10" t="s">
        <v>1314</v>
      </c>
      <c r="C625" s="79" t="s">
        <v>1091</v>
      </c>
      <c r="D625" s="79" t="s">
        <v>726</v>
      </c>
      <c r="E625" s="23"/>
      <c r="F625" s="23"/>
      <c r="G625" s="23"/>
      <c r="H625" s="23"/>
      <c r="I625" s="23"/>
      <c r="J625" s="64"/>
      <c r="K625" s="43"/>
    </row>
    <row r="626" spans="1:11" s="31" customFormat="1">
      <c r="A626" s="39">
        <v>624</v>
      </c>
      <c r="B626" s="10" t="s">
        <v>4391</v>
      </c>
      <c r="C626" s="79" t="s">
        <v>4394</v>
      </c>
      <c r="D626" s="79" t="s">
        <v>4386</v>
      </c>
      <c r="E626" s="23"/>
      <c r="F626" s="23"/>
      <c r="G626" s="23"/>
      <c r="H626" s="23"/>
      <c r="I626" s="23"/>
      <c r="J626" s="64">
        <v>2</v>
      </c>
      <c r="K626" s="36"/>
    </row>
    <row r="627" spans="1:11" s="31" customFormat="1">
      <c r="A627" s="39">
        <v>625</v>
      </c>
      <c r="B627" s="10" t="s">
        <v>1305</v>
      </c>
      <c r="C627" s="89" t="s">
        <v>379</v>
      </c>
      <c r="D627" s="89" t="s">
        <v>876</v>
      </c>
      <c r="E627" s="25">
        <v>1</v>
      </c>
      <c r="F627" s="25">
        <v>1</v>
      </c>
      <c r="G627" s="25">
        <v>1</v>
      </c>
      <c r="H627" s="25">
        <v>1</v>
      </c>
      <c r="I627" s="25"/>
      <c r="J627" s="65"/>
      <c r="K627" s="43"/>
    </row>
    <row r="628" spans="1:11" s="31" customFormat="1">
      <c r="A628" s="39">
        <v>626</v>
      </c>
      <c r="B628" s="10" t="s">
        <v>1305</v>
      </c>
      <c r="C628" s="79" t="s">
        <v>380</v>
      </c>
      <c r="D628" s="79" t="s">
        <v>877</v>
      </c>
      <c r="E628" s="23"/>
      <c r="F628" s="23">
        <v>1</v>
      </c>
      <c r="G628" s="23"/>
      <c r="H628" s="23"/>
      <c r="I628" s="23"/>
      <c r="J628" s="64"/>
      <c r="K628" s="43"/>
    </row>
    <row r="629" spans="1:11" s="31" customFormat="1">
      <c r="A629" s="39">
        <v>627</v>
      </c>
      <c r="B629" s="10" t="s">
        <v>1924</v>
      </c>
      <c r="C629" s="79" t="s">
        <v>1925</v>
      </c>
      <c r="D629" s="79" t="s">
        <v>1926</v>
      </c>
      <c r="E629" s="23"/>
      <c r="F629" s="23"/>
      <c r="G629" s="23"/>
      <c r="H629" s="23"/>
      <c r="I629" s="23"/>
      <c r="J629" s="64"/>
      <c r="K629" s="43"/>
    </row>
    <row r="630" spans="1:11" s="31" customFormat="1">
      <c r="A630" s="39">
        <v>628</v>
      </c>
      <c r="B630" s="10" t="s">
        <v>1347</v>
      </c>
      <c r="C630" s="79" t="s">
        <v>1843</v>
      </c>
      <c r="D630" s="79" t="s">
        <v>1859</v>
      </c>
      <c r="E630" s="23"/>
      <c r="F630" s="23"/>
      <c r="G630" s="23"/>
      <c r="H630" s="23">
        <v>2</v>
      </c>
      <c r="I630" s="23"/>
      <c r="J630" s="64"/>
      <c r="K630" s="43"/>
    </row>
    <row r="631" spans="1:11" s="31" customFormat="1">
      <c r="A631" s="39">
        <v>629</v>
      </c>
      <c r="B631" s="10" t="s">
        <v>1957</v>
      </c>
      <c r="C631" s="79" t="s">
        <v>2144</v>
      </c>
      <c r="D631" s="79" t="s">
        <v>5270</v>
      </c>
      <c r="E631" s="23"/>
      <c r="F631" s="23"/>
      <c r="G631" s="23"/>
      <c r="H631" s="23"/>
      <c r="I631" s="23"/>
      <c r="J631" s="64">
        <v>1.3</v>
      </c>
      <c r="K631" s="43"/>
    </row>
    <row r="632" spans="1:11" s="31" customFormat="1" ht="27">
      <c r="A632" s="39">
        <v>630</v>
      </c>
      <c r="B632" s="32" t="s">
        <v>1972</v>
      </c>
      <c r="C632" s="88" t="s">
        <v>1973</v>
      </c>
      <c r="D632" s="88" t="s">
        <v>1974</v>
      </c>
      <c r="E632" s="33"/>
      <c r="F632" s="33"/>
      <c r="G632" s="33"/>
      <c r="H632" s="33"/>
      <c r="I632" s="33"/>
      <c r="J632" s="68"/>
      <c r="K632" s="60"/>
    </row>
    <row r="633" spans="1:11" s="31" customFormat="1">
      <c r="A633" s="39">
        <v>631</v>
      </c>
      <c r="B633" s="10" t="s">
        <v>524</v>
      </c>
      <c r="C633" s="79" t="s">
        <v>3596</v>
      </c>
      <c r="D633" s="79" t="s">
        <v>3769</v>
      </c>
      <c r="E633" s="23"/>
      <c r="F633" s="23"/>
      <c r="G633" s="23"/>
      <c r="H633" s="23"/>
      <c r="I633" s="23"/>
      <c r="J633" s="64">
        <v>2</v>
      </c>
      <c r="K633" s="36"/>
    </row>
    <row r="634" spans="1:11" s="31" customFormat="1">
      <c r="A634" s="39">
        <v>632</v>
      </c>
      <c r="B634" s="10" t="s">
        <v>524</v>
      </c>
      <c r="C634" s="79" t="s">
        <v>4372</v>
      </c>
      <c r="D634" s="79" t="s">
        <v>4263</v>
      </c>
      <c r="E634" s="23"/>
      <c r="F634" s="23"/>
      <c r="G634" s="23"/>
      <c r="H634" s="23"/>
      <c r="I634" s="23"/>
      <c r="J634" s="64">
        <v>2</v>
      </c>
      <c r="K634" s="36"/>
    </row>
    <row r="635" spans="1:11" s="31" customFormat="1">
      <c r="A635" s="39">
        <v>633</v>
      </c>
      <c r="B635" s="10" t="s">
        <v>1957</v>
      </c>
      <c r="C635" s="79" t="s">
        <v>2141</v>
      </c>
      <c r="D635" s="79" t="s">
        <v>5270</v>
      </c>
      <c r="E635" s="23"/>
      <c r="F635" s="23"/>
      <c r="G635" s="23"/>
      <c r="H635" s="23"/>
      <c r="I635" s="23"/>
      <c r="J635" s="64">
        <v>1.3</v>
      </c>
      <c r="K635" s="43"/>
    </row>
    <row r="636" spans="1:11" s="31" customFormat="1">
      <c r="A636" s="39">
        <v>634</v>
      </c>
      <c r="B636" s="11" t="s">
        <v>4457</v>
      </c>
      <c r="C636" s="89" t="s">
        <v>1093</v>
      </c>
      <c r="D636" s="89" t="s">
        <v>878</v>
      </c>
      <c r="E636" s="25">
        <v>1</v>
      </c>
      <c r="F636" s="25">
        <v>1</v>
      </c>
      <c r="G636" s="25">
        <v>1</v>
      </c>
      <c r="H636" s="25">
        <v>1</v>
      </c>
      <c r="I636" s="25"/>
      <c r="J636" s="65"/>
      <c r="K636" s="43"/>
    </row>
    <row r="637" spans="1:11" s="31" customFormat="1">
      <c r="A637" s="39">
        <v>635</v>
      </c>
      <c r="B637" s="10" t="s">
        <v>1314</v>
      </c>
      <c r="C637" s="79" t="s">
        <v>381</v>
      </c>
      <c r="D637" s="79" t="s">
        <v>579</v>
      </c>
      <c r="E637" s="23"/>
      <c r="F637" s="23"/>
      <c r="G637" s="23"/>
      <c r="H637" s="23"/>
      <c r="I637" s="23"/>
      <c r="J637" s="64"/>
      <c r="K637" s="43"/>
    </row>
    <row r="638" spans="1:11" s="31" customFormat="1">
      <c r="A638" s="39">
        <v>636</v>
      </c>
      <c r="B638" s="10" t="s">
        <v>1305</v>
      </c>
      <c r="C638" s="79" t="s">
        <v>383</v>
      </c>
      <c r="D638" s="79" t="s">
        <v>879</v>
      </c>
      <c r="E638" s="23">
        <v>1</v>
      </c>
      <c r="F638" s="23"/>
      <c r="G638" s="23"/>
      <c r="H638" s="23"/>
      <c r="I638" s="23"/>
      <c r="J638" s="64"/>
      <c r="K638" s="43"/>
    </row>
    <row r="639" spans="1:11" s="31" customFormat="1">
      <c r="A639" s="39">
        <v>637</v>
      </c>
      <c r="B639" s="10" t="s">
        <v>2486</v>
      </c>
      <c r="C639" s="79" t="s">
        <v>2827</v>
      </c>
      <c r="D639" s="79" t="s">
        <v>2828</v>
      </c>
      <c r="E639" s="23"/>
      <c r="F639" s="23"/>
      <c r="G639" s="23"/>
      <c r="H639" s="23"/>
      <c r="I639" s="23"/>
      <c r="J639" s="64">
        <v>1.4</v>
      </c>
      <c r="K639" s="36"/>
    </row>
    <row r="640" spans="1:11" s="31" customFormat="1" ht="27">
      <c r="A640" s="39">
        <v>638</v>
      </c>
      <c r="B640" s="10" t="s">
        <v>1314</v>
      </c>
      <c r="C640" s="79" t="s">
        <v>384</v>
      </c>
      <c r="D640" s="79" t="s">
        <v>1806</v>
      </c>
      <c r="E640" s="23"/>
      <c r="F640" s="23"/>
      <c r="G640" s="23"/>
      <c r="H640" s="23"/>
      <c r="I640" s="23"/>
      <c r="J640" s="64"/>
      <c r="K640" s="61"/>
    </row>
    <row r="641" spans="1:11" s="31" customFormat="1">
      <c r="A641" s="39">
        <v>639</v>
      </c>
      <c r="B641" s="10" t="s">
        <v>1957</v>
      </c>
      <c r="C641" s="79" t="s">
        <v>2138</v>
      </c>
      <c r="D641" s="79" t="s">
        <v>5270</v>
      </c>
      <c r="E641" s="23"/>
      <c r="F641" s="23"/>
      <c r="G641" s="23"/>
      <c r="H641" s="23"/>
      <c r="I641" s="23"/>
      <c r="J641" s="64">
        <v>1.3</v>
      </c>
      <c r="K641" s="43"/>
    </row>
    <row r="642" spans="1:11" s="31" customFormat="1">
      <c r="A642" s="39">
        <v>640</v>
      </c>
      <c r="B642" s="11" t="s">
        <v>2105</v>
      </c>
      <c r="C642" s="79" t="s">
        <v>2111</v>
      </c>
      <c r="D642" s="79" t="s">
        <v>2112</v>
      </c>
      <c r="E642" s="23"/>
      <c r="F642" s="23"/>
      <c r="G642" s="23"/>
      <c r="H642" s="23"/>
      <c r="I642" s="23"/>
      <c r="J642" s="64">
        <v>1.2</v>
      </c>
      <c r="K642" s="43"/>
    </row>
    <row r="643" spans="1:11" s="31" customFormat="1">
      <c r="A643" s="39">
        <v>641</v>
      </c>
      <c r="B643" s="10" t="s">
        <v>2110</v>
      </c>
      <c r="C643" s="79" t="s">
        <v>2099</v>
      </c>
      <c r="D643" s="79" t="s">
        <v>2100</v>
      </c>
      <c r="E643" s="23"/>
      <c r="F643" s="23"/>
      <c r="G643" s="23"/>
      <c r="H643" s="23"/>
      <c r="I643" s="23"/>
      <c r="J643" s="64">
        <v>1.2</v>
      </c>
      <c r="K643" s="43"/>
    </row>
    <row r="644" spans="1:11" s="31" customFormat="1">
      <c r="A644" s="39">
        <v>642</v>
      </c>
      <c r="B644" s="10" t="s">
        <v>2481</v>
      </c>
      <c r="C644" s="79" t="s">
        <v>2848</v>
      </c>
      <c r="D644" s="79" t="s">
        <v>2849</v>
      </c>
      <c r="E644" s="23"/>
      <c r="F644" s="23"/>
      <c r="G644" s="23"/>
      <c r="H644" s="23"/>
      <c r="I644" s="23"/>
      <c r="J644" s="64">
        <v>1.4</v>
      </c>
      <c r="K644" s="36"/>
    </row>
    <row r="645" spans="1:11" s="31" customFormat="1">
      <c r="A645" s="39">
        <v>643</v>
      </c>
      <c r="B645" s="10" t="s">
        <v>1305</v>
      </c>
      <c r="C645" s="79" t="s">
        <v>385</v>
      </c>
      <c r="D645" s="79" t="s">
        <v>881</v>
      </c>
      <c r="E645" s="23"/>
      <c r="F645" s="23"/>
      <c r="G645" s="23">
        <v>1</v>
      </c>
      <c r="H645" s="23"/>
      <c r="I645" s="23"/>
      <c r="J645" s="64"/>
      <c r="K645" s="61"/>
    </row>
    <row r="646" spans="1:11" s="31" customFormat="1">
      <c r="A646" s="39">
        <v>644</v>
      </c>
      <c r="B646" s="10" t="s">
        <v>1314</v>
      </c>
      <c r="C646" s="79" t="s">
        <v>386</v>
      </c>
      <c r="D646" s="79" t="s">
        <v>579</v>
      </c>
      <c r="E646" s="23"/>
      <c r="F646" s="23"/>
      <c r="G646" s="23"/>
      <c r="H646" s="23"/>
      <c r="I646" s="23"/>
      <c r="J646" s="64"/>
      <c r="K646" s="43"/>
    </row>
    <row r="647" spans="1:11" s="31" customFormat="1">
      <c r="A647" s="39">
        <v>645</v>
      </c>
      <c r="B647" s="10" t="s">
        <v>4204</v>
      </c>
      <c r="C647" s="79" t="s">
        <v>3752</v>
      </c>
      <c r="D647" s="79" t="s">
        <v>3586</v>
      </c>
      <c r="E647" s="23"/>
      <c r="F647" s="23"/>
      <c r="G647" s="23"/>
      <c r="H647" s="23"/>
      <c r="I647" s="23"/>
      <c r="J647" s="64">
        <v>2</v>
      </c>
      <c r="K647" s="36"/>
    </row>
    <row r="648" spans="1:11" s="31" customFormat="1">
      <c r="A648" s="39">
        <v>646</v>
      </c>
      <c r="B648" s="10" t="s">
        <v>2511</v>
      </c>
      <c r="C648" s="79" t="s">
        <v>2861</v>
      </c>
      <c r="D648" s="79" t="s">
        <v>3040</v>
      </c>
      <c r="E648" s="23"/>
      <c r="F648" s="23"/>
      <c r="G648" s="23"/>
      <c r="H648" s="23"/>
      <c r="I648" s="23"/>
      <c r="J648" s="64">
        <v>1.4</v>
      </c>
      <c r="K648" s="36"/>
    </row>
    <row r="649" spans="1:11" s="31" customFormat="1">
      <c r="A649" s="39">
        <v>647</v>
      </c>
      <c r="B649" s="10" t="s">
        <v>2511</v>
      </c>
      <c r="C649" s="79" t="s">
        <v>2863</v>
      </c>
      <c r="D649" s="79" t="s">
        <v>3041</v>
      </c>
      <c r="E649" s="23"/>
      <c r="F649" s="23"/>
      <c r="G649" s="23"/>
      <c r="H649" s="23"/>
      <c r="I649" s="23"/>
      <c r="J649" s="64">
        <v>1.4</v>
      </c>
      <c r="K649" s="36"/>
    </row>
    <row r="650" spans="1:11" s="31" customFormat="1">
      <c r="A650" s="39">
        <v>648</v>
      </c>
      <c r="B650" s="10" t="s">
        <v>2511</v>
      </c>
      <c r="C650" s="79" t="s">
        <v>2865</v>
      </c>
      <c r="D650" s="79" t="s">
        <v>3065</v>
      </c>
      <c r="E650" s="23"/>
      <c r="F650" s="23"/>
      <c r="G650" s="23"/>
      <c r="H650" s="23"/>
      <c r="I650" s="23"/>
      <c r="J650" s="64">
        <v>1.4</v>
      </c>
      <c r="K650" s="36"/>
    </row>
    <row r="651" spans="1:11" s="31" customFormat="1">
      <c r="A651" s="39">
        <v>649</v>
      </c>
      <c r="B651" s="10" t="s">
        <v>2511</v>
      </c>
      <c r="C651" s="79" t="s">
        <v>2867</v>
      </c>
      <c r="D651" s="79" t="s">
        <v>3043</v>
      </c>
      <c r="E651" s="23"/>
      <c r="F651" s="23"/>
      <c r="G651" s="23"/>
      <c r="H651" s="23"/>
      <c r="I651" s="23"/>
      <c r="J651" s="64">
        <v>1.4</v>
      </c>
      <c r="K651" s="36"/>
    </row>
    <row r="652" spans="1:11" s="31" customFormat="1">
      <c r="A652" s="39">
        <v>650</v>
      </c>
      <c r="B652" s="10" t="s">
        <v>2511</v>
      </c>
      <c r="C652" s="79" t="s">
        <v>2869</v>
      </c>
      <c r="D652" s="79" t="s">
        <v>3044</v>
      </c>
      <c r="E652" s="23"/>
      <c r="F652" s="23"/>
      <c r="G652" s="23"/>
      <c r="H652" s="23"/>
      <c r="I652" s="23"/>
      <c r="J652" s="64">
        <v>1.4</v>
      </c>
      <c r="K652" s="36"/>
    </row>
    <row r="653" spans="1:11" s="31" customFormat="1">
      <c r="A653" s="39">
        <v>651</v>
      </c>
      <c r="B653" s="10" t="s">
        <v>2511</v>
      </c>
      <c r="C653" s="79" t="s">
        <v>2701</v>
      </c>
      <c r="D653" s="79" t="s">
        <v>2702</v>
      </c>
      <c r="E653" s="23"/>
      <c r="F653" s="23"/>
      <c r="G653" s="23"/>
      <c r="H653" s="23"/>
      <c r="I653" s="23"/>
      <c r="J653" s="64">
        <v>1.4</v>
      </c>
      <c r="K653" s="36"/>
    </row>
    <row r="654" spans="1:11" s="31" customFormat="1">
      <c r="A654" s="39">
        <v>652</v>
      </c>
      <c r="B654" s="10" t="s">
        <v>1314</v>
      </c>
      <c r="C654" s="79" t="s">
        <v>387</v>
      </c>
      <c r="D654" s="79" t="s">
        <v>589</v>
      </c>
      <c r="E654" s="23"/>
      <c r="F654" s="23"/>
      <c r="G654" s="23"/>
      <c r="H654" s="23"/>
      <c r="I654" s="23"/>
      <c r="J654" s="64"/>
      <c r="K654" s="43"/>
    </row>
    <row r="655" spans="1:11" s="31" customFormat="1">
      <c r="A655" s="39">
        <v>653</v>
      </c>
      <c r="B655" s="10" t="s">
        <v>4209</v>
      </c>
      <c r="C655" s="79" t="s">
        <v>3624</v>
      </c>
      <c r="D655" s="79" t="s">
        <v>4375</v>
      </c>
      <c r="E655" s="23"/>
      <c r="F655" s="23"/>
      <c r="G655" s="23"/>
      <c r="H655" s="23"/>
      <c r="I655" s="23"/>
      <c r="J655" s="64">
        <v>2</v>
      </c>
      <c r="K655" s="36"/>
    </row>
    <row r="656" spans="1:11" s="31" customFormat="1">
      <c r="A656" s="39">
        <v>654</v>
      </c>
      <c r="B656" s="10" t="s">
        <v>2469</v>
      </c>
      <c r="C656" s="79" t="s">
        <v>2858</v>
      </c>
      <c r="D656" s="79" t="s">
        <v>2859</v>
      </c>
      <c r="E656" s="23"/>
      <c r="F656" s="23"/>
      <c r="G656" s="23"/>
      <c r="H656" s="23"/>
      <c r="I656" s="23"/>
      <c r="J656" s="64">
        <v>1.4</v>
      </c>
      <c r="K656" s="36"/>
    </row>
    <row r="657" spans="1:15" s="31" customFormat="1">
      <c r="A657" s="39">
        <v>655</v>
      </c>
      <c r="B657" s="10" t="s">
        <v>507</v>
      </c>
      <c r="C657" s="79" t="s">
        <v>4178</v>
      </c>
      <c r="D657" s="79" t="s">
        <v>3532</v>
      </c>
      <c r="E657" s="23"/>
      <c r="F657" s="23"/>
      <c r="G657" s="23"/>
      <c r="H657" s="23"/>
      <c r="I657" s="23"/>
      <c r="J657" s="64">
        <v>2</v>
      </c>
      <c r="K657" s="36"/>
    </row>
    <row r="658" spans="1:15" s="31" customFormat="1">
      <c r="A658" s="39">
        <v>656</v>
      </c>
      <c r="B658" s="10" t="s">
        <v>4157</v>
      </c>
      <c r="C658" s="79" t="s">
        <v>3510</v>
      </c>
      <c r="D658" s="79" t="s">
        <v>3511</v>
      </c>
      <c r="E658" s="23"/>
      <c r="F658" s="23"/>
      <c r="G658" s="23"/>
      <c r="H658" s="23"/>
      <c r="I658" s="23"/>
      <c r="J658" s="64">
        <v>2</v>
      </c>
      <c r="K658" s="36"/>
    </row>
    <row r="659" spans="1:15" s="31" customFormat="1">
      <c r="A659" s="39">
        <v>657</v>
      </c>
      <c r="B659" s="10" t="s">
        <v>4288</v>
      </c>
      <c r="C659" s="79" t="s">
        <v>4395</v>
      </c>
      <c r="D659" s="79" t="s">
        <v>4386</v>
      </c>
      <c r="E659" s="23"/>
      <c r="F659" s="23"/>
      <c r="G659" s="23"/>
      <c r="H659" s="23"/>
      <c r="I659" s="23"/>
      <c r="J659" s="64">
        <v>2</v>
      </c>
      <c r="K659" s="36"/>
    </row>
    <row r="660" spans="1:15" s="31" customFormat="1">
      <c r="A660" s="39">
        <v>658</v>
      </c>
      <c r="B660" s="10" t="s">
        <v>1312</v>
      </c>
      <c r="C660" s="79" t="s">
        <v>1094</v>
      </c>
      <c r="D660" s="79" t="s">
        <v>883</v>
      </c>
      <c r="E660" s="23"/>
      <c r="F660" s="23"/>
      <c r="G660" s="23"/>
      <c r="H660" s="23"/>
      <c r="I660" s="23"/>
      <c r="J660" s="64"/>
      <c r="K660" s="43"/>
    </row>
    <row r="661" spans="1:15" s="31" customFormat="1">
      <c r="A661" s="39">
        <v>659</v>
      </c>
      <c r="B661" s="81" t="s">
        <v>3905</v>
      </c>
      <c r="C661" s="82" t="s">
        <v>3425</v>
      </c>
      <c r="D661" s="82" t="s">
        <v>3426</v>
      </c>
      <c r="E661" s="23"/>
      <c r="F661" s="23"/>
      <c r="G661" s="23"/>
      <c r="H661" s="23"/>
      <c r="I661" s="23"/>
      <c r="J661" s="64">
        <v>1.4</v>
      </c>
      <c r="K661" s="36"/>
    </row>
    <row r="662" spans="1:15" s="31" customFormat="1">
      <c r="A662" s="39">
        <v>660</v>
      </c>
      <c r="B662" s="10" t="s">
        <v>1332</v>
      </c>
      <c r="C662" s="89" t="s">
        <v>5058</v>
      </c>
      <c r="D662" s="89" t="s">
        <v>885</v>
      </c>
      <c r="E662" s="25">
        <v>2</v>
      </c>
      <c r="F662" s="25"/>
      <c r="G662" s="25">
        <v>2</v>
      </c>
      <c r="H662" s="25">
        <v>3</v>
      </c>
      <c r="I662" s="25"/>
      <c r="J662" s="65"/>
      <c r="K662" s="43"/>
    </row>
    <row r="663" spans="1:15" s="31" customFormat="1">
      <c r="A663" s="39">
        <v>661</v>
      </c>
      <c r="B663" s="10" t="s">
        <v>1332</v>
      </c>
      <c r="C663" s="89" t="s">
        <v>390</v>
      </c>
      <c r="D663" s="89" t="s">
        <v>887</v>
      </c>
      <c r="E663" s="25"/>
      <c r="F663" s="25"/>
      <c r="G663" s="25"/>
      <c r="H663" s="25">
        <v>2</v>
      </c>
      <c r="I663" s="25"/>
      <c r="J663" s="65"/>
      <c r="K663" s="43"/>
    </row>
    <row r="664" spans="1:15" s="31" customFormat="1">
      <c r="A664" s="39">
        <v>662</v>
      </c>
      <c r="B664" s="10" t="s">
        <v>507</v>
      </c>
      <c r="C664" s="79" t="s">
        <v>3719</v>
      </c>
      <c r="D664" s="79" t="s">
        <v>4365</v>
      </c>
      <c r="E664" s="23">
        <v>2</v>
      </c>
      <c r="F664" s="23">
        <v>2</v>
      </c>
      <c r="G664" s="23">
        <v>2</v>
      </c>
      <c r="H664" s="23">
        <v>2</v>
      </c>
      <c r="I664" s="23"/>
      <c r="J664" s="64">
        <v>2</v>
      </c>
      <c r="K664" s="36"/>
    </row>
    <row r="665" spans="1:15" s="31" customFormat="1">
      <c r="A665" s="39">
        <v>663</v>
      </c>
      <c r="B665" s="81" t="s">
        <v>3889</v>
      </c>
      <c r="C665" s="82" t="s">
        <v>4133</v>
      </c>
      <c r="D665" s="82" t="s">
        <v>4134</v>
      </c>
      <c r="E665" s="23"/>
      <c r="F665" s="23"/>
      <c r="G665" s="23">
        <v>1</v>
      </c>
      <c r="H665" s="23"/>
      <c r="I665" s="23"/>
      <c r="J665" s="64"/>
      <c r="K665" s="43"/>
    </row>
    <row r="666" spans="1:15" s="31" customFormat="1">
      <c r="A666" s="39">
        <v>664</v>
      </c>
      <c r="B666" s="10" t="s">
        <v>1305</v>
      </c>
      <c r="C666" s="79" t="s">
        <v>392</v>
      </c>
      <c r="D666" s="79" t="s">
        <v>888</v>
      </c>
      <c r="E666" s="23">
        <v>1</v>
      </c>
      <c r="F666" s="23"/>
      <c r="G666" s="23"/>
      <c r="H666" s="23"/>
      <c r="I666" s="23"/>
      <c r="J666" s="64"/>
      <c r="K666" s="43"/>
    </row>
    <row r="667" spans="1:15" s="31" customFormat="1">
      <c r="A667" s="39">
        <v>665</v>
      </c>
      <c r="B667" s="10" t="s">
        <v>1310</v>
      </c>
      <c r="C667" s="89" t="s">
        <v>2880</v>
      </c>
      <c r="D667" s="89" t="s">
        <v>2881</v>
      </c>
      <c r="E667" s="25">
        <v>4</v>
      </c>
      <c r="F667" s="25">
        <v>4</v>
      </c>
      <c r="G667" s="25">
        <v>5</v>
      </c>
      <c r="H667" s="25">
        <v>4</v>
      </c>
      <c r="I667" s="25"/>
      <c r="J667" s="65"/>
      <c r="K667" s="43"/>
    </row>
    <row r="668" spans="1:15" s="31" customFormat="1">
      <c r="A668" s="39">
        <v>666</v>
      </c>
      <c r="B668" s="10" t="s">
        <v>1310</v>
      </c>
      <c r="C668" s="79" t="s">
        <v>1097</v>
      </c>
      <c r="D668" s="79" t="s">
        <v>889</v>
      </c>
      <c r="E668" s="23">
        <v>10</v>
      </c>
      <c r="F668" s="23">
        <v>3</v>
      </c>
      <c r="G668" s="23">
        <v>10</v>
      </c>
      <c r="H668" s="23">
        <v>2</v>
      </c>
      <c r="I668" s="23"/>
      <c r="J668" s="64"/>
      <c r="K668" s="43"/>
    </row>
    <row r="669" spans="1:15" s="31" customFormat="1">
      <c r="A669" s="39">
        <v>667</v>
      </c>
      <c r="B669" s="10" t="s">
        <v>4176</v>
      </c>
      <c r="C669" s="79" t="s">
        <v>3539</v>
      </c>
      <c r="D669" s="79" t="s">
        <v>4363</v>
      </c>
      <c r="E669" s="23"/>
      <c r="F669" s="23"/>
      <c r="G669" s="23"/>
      <c r="H669" s="23"/>
      <c r="I669" s="23"/>
      <c r="J669" s="64">
        <v>2</v>
      </c>
      <c r="K669" s="36"/>
    </row>
    <row r="670" spans="1:15" s="31" customFormat="1">
      <c r="A670" s="39">
        <v>668</v>
      </c>
      <c r="B670" s="10" t="s">
        <v>508</v>
      </c>
      <c r="C670" s="79" t="s">
        <v>3575</v>
      </c>
      <c r="D670" s="79" t="s">
        <v>3572</v>
      </c>
      <c r="E670" s="23"/>
      <c r="F670" s="23"/>
      <c r="G670" s="23"/>
      <c r="H670" s="23"/>
      <c r="I670" s="23"/>
      <c r="J670" s="64">
        <v>2</v>
      </c>
      <c r="K670" s="36"/>
    </row>
    <row r="671" spans="1:15" s="31" customFormat="1">
      <c r="A671" s="39">
        <v>669</v>
      </c>
      <c r="B671" s="10" t="s">
        <v>1310</v>
      </c>
      <c r="C671" s="79" t="s">
        <v>394</v>
      </c>
      <c r="D671" s="79" t="s">
        <v>890</v>
      </c>
      <c r="E671" s="23">
        <v>6</v>
      </c>
      <c r="F671" s="23">
        <v>6</v>
      </c>
      <c r="G671" s="23">
        <v>6</v>
      </c>
      <c r="H671" s="23">
        <v>6</v>
      </c>
      <c r="I671" s="23"/>
      <c r="J671" s="64"/>
      <c r="K671" s="43"/>
    </row>
    <row r="672" spans="1:15" s="31" customFormat="1">
      <c r="A672" s="39">
        <v>670</v>
      </c>
      <c r="B672" s="10" t="s">
        <v>2511</v>
      </c>
      <c r="C672" s="79" t="s">
        <v>2693</v>
      </c>
      <c r="D672" s="79" t="s">
        <v>2694</v>
      </c>
      <c r="E672" s="23"/>
      <c r="F672" s="23"/>
      <c r="G672" s="23"/>
      <c r="H672" s="23"/>
      <c r="I672" s="23"/>
      <c r="J672" s="64">
        <v>1.4</v>
      </c>
      <c r="K672" s="36"/>
      <c r="O672" s="94"/>
    </row>
    <row r="673" spans="1:14" s="31" customFormat="1">
      <c r="A673" s="39">
        <v>671</v>
      </c>
      <c r="B673" s="10" t="s">
        <v>1310</v>
      </c>
      <c r="C673" s="89" t="s">
        <v>395</v>
      </c>
      <c r="D673" s="89" t="s">
        <v>892</v>
      </c>
      <c r="E673" s="25">
        <v>2</v>
      </c>
      <c r="F673" s="25">
        <v>2</v>
      </c>
      <c r="G673" s="25">
        <v>2</v>
      </c>
      <c r="H673" s="25">
        <v>2</v>
      </c>
      <c r="I673" s="25"/>
      <c r="J673" s="65"/>
      <c r="K673" s="61"/>
    </row>
    <row r="674" spans="1:14" s="77" customFormat="1">
      <c r="A674" s="39">
        <v>672</v>
      </c>
      <c r="B674" s="10" t="s">
        <v>5064</v>
      </c>
      <c r="C674" s="79" t="s">
        <v>5205</v>
      </c>
      <c r="D674" s="89" t="s">
        <v>5230</v>
      </c>
      <c r="E674" s="23"/>
      <c r="F674" s="23"/>
      <c r="G674" s="23"/>
      <c r="H674" s="23"/>
      <c r="I674" s="23"/>
      <c r="J674" s="64"/>
      <c r="K674" s="43"/>
      <c r="N674" s="95"/>
    </row>
    <row r="675" spans="1:14" s="77" customFormat="1">
      <c r="A675" s="39">
        <v>673</v>
      </c>
      <c r="B675" s="10" t="s">
        <v>5134</v>
      </c>
      <c r="C675" s="79" t="s">
        <v>5119</v>
      </c>
      <c r="D675" s="89" t="s">
        <v>5228</v>
      </c>
      <c r="E675" s="23"/>
      <c r="F675" s="23"/>
      <c r="G675" s="23"/>
      <c r="H675" s="23"/>
      <c r="I675" s="23"/>
      <c r="J675" s="64"/>
      <c r="K675" s="43"/>
    </row>
    <row r="676" spans="1:14" s="31" customFormat="1">
      <c r="A676" s="39">
        <v>674</v>
      </c>
      <c r="B676" s="10" t="s">
        <v>1957</v>
      </c>
      <c r="C676" s="79" t="s">
        <v>2135</v>
      </c>
      <c r="D676" s="79" t="s">
        <v>5270</v>
      </c>
      <c r="E676" s="23"/>
      <c r="F676" s="23"/>
      <c r="G676" s="23"/>
      <c r="H676" s="23"/>
      <c r="I676" s="23"/>
      <c r="J676" s="64">
        <v>1.3</v>
      </c>
      <c r="K676" s="43"/>
      <c r="N676" s="77"/>
    </row>
    <row r="677" spans="1:14" s="31" customFormat="1">
      <c r="A677" s="39">
        <v>675</v>
      </c>
      <c r="B677" s="10" t="s">
        <v>4288</v>
      </c>
      <c r="C677" s="79" t="s">
        <v>4396</v>
      </c>
      <c r="D677" s="79" t="s">
        <v>4397</v>
      </c>
      <c r="E677" s="23"/>
      <c r="F677" s="23"/>
      <c r="G677" s="23"/>
      <c r="H677" s="23"/>
      <c r="I677" s="23"/>
      <c r="J677" s="64">
        <v>2</v>
      </c>
      <c r="K677" s="36"/>
    </row>
    <row r="678" spans="1:14" s="31" customFormat="1">
      <c r="A678" s="39">
        <v>676</v>
      </c>
      <c r="B678" s="10" t="s">
        <v>1314</v>
      </c>
      <c r="C678" s="79" t="s">
        <v>396</v>
      </c>
      <c r="D678" s="79" t="s">
        <v>587</v>
      </c>
      <c r="E678" s="23"/>
      <c r="F678" s="23"/>
      <c r="G678" s="23"/>
      <c r="H678" s="23"/>
      <c r="I678" s="23"/>
      <c r="J678" s="64"/>
      <c r="K678" s="43"/>
    </row>
    <row r="679" spans="1:14" s="31" customFormat="1">
      <c r="A679" s="39">
        <v>677</v>
      </c>
      <c r="B679" s="10" t="s">
        <v>4387</v>
      </c>
      <c r="C679" s="79" t="s">
        <v>4398</v>
      </c>
      <c r="D679" s="79" t="s">
        <v>4399</v>
      </c>
      <c r="E679" s="23"/>
      <c r="F679" s="23"/>
      <c r="G679" s="23"/>
      <c r="H679" s="23"/>
      <c r="I679" s="23"/>
      <c r="J679" s="64">
        <v>2</v>
      </c>
      <c r="K679" s="36"/>
    </row>
    <row r="680" spans="1:14" s="31" customFormat="1">
      <c r="A680" s="39">
        <v>678</v>
      </c>
      <c r="B680" s="10" t="s">
        <v>1305</v>
      </c>
      <c r="C680" s="79" t="s">
        <v>397</v>
      </c>
      <c r="D680" s="79" t="s">
        <v>893</v>
      </c>
      <c r="E680" s="23"/>
      <c r="F680" s="23"/>
      <c r="G680" s="23"/>
      <c r="H680" s="23">
        <v>1</v>
      </c>
      <c r="I680" s="23"/>
      <c r="J680" s="64"/>
      <c r="K680" s="61"/>
    </row>
    <row r="681" spans="1:14" s="31" customFormat="1">
      <c r="A681" s="39">
        <v>679</v>
      </c>
      <c r="B681" s="10" t="s">
        <v>1305</v>
      </c>
      <c r="C681" s="79" t="s">
        <v>398</v>
      </c>
      <c r="D681" s="79" t="s">
        <v>894</v>
      </c>
      <c r="E681" s="23"/>
      <c r="F681" s="23"/>
      <c r="G681" s="23"/>
      <c r="H681" s="23">
        <v>1</v>
      </c>
      <c r="I681" s="23"/>
      <c r="J681" s="64"/>
      <c r="K681" s="43"/>
    </row>
    <row r="682" spans="1:14" s="31" customFormat="1">
      <c r="A682" s="39">
        <v>680</v>
      </c>
      <c r="B682" s="10" t="s">
        <v>1305</v>
      </c>
      <c r="C682" s="79" t="s">
        <v>399</v>
      </c>
      <c r="D682" s="79" t="s">
        <v>895</v>
      </c>
      <c r="E682" s="23"/>
      <c r="F682" s="23"/>
      <c r="G682" s="23"/>
      <c r="H682" s="23">
        <v>1</v>
      </c>
      <c r="I682" s="23"/>
      <c r="J682" s="64"/>
      <c r="K682" s="43"/>
    </row>
    <row r="683" spans="1:14" s="31" customFormat="1" ht="27">
      <c r="A683" s="39">
        <v>681</v>
      </c>
      <c r="B683" s="11" t="s">
        <v>1302</v>
      </c>
      <c r="C683" s="79" t="s">
        <v>400</v>
      </c>
      <c r="D683" s="79" t="s">
        <v>1861</v>
      </c>
      <c r="E683" s="23">
        <v>4</v>
      </c>
      <c r="F683" s="23">
        <v>5</v>
      </c>
      <c r="G683" s="23">
        <v>1</v>
      </c>
      <c r="H683" s="23">
        <v>2</v>
      </c>
      <c r="I683" s="23"/>
      <c r="J683" s="64"/>
      <c r="K683" s="43"/>
    </row>
    <row r="684" spans="1:14" s="31" customFormat="1">
      <c r="A684" s="39">
        <v>682</v>
      </c>
      <c r="B684" s="10" t="s">
        <v>1314</v>
      </c>
      <c r="C684" s="79" t="s">
        <v>401</v>
      </c>
      <c r="D684" s="79" t="s">
        <v>567</v>
      </c>
      <c r="E684" s="23"/>
      <c r="F684" s="23"/>
      <c r="G684" s="23"/>
      <c r="H684" s="23"/>
      <c r="I684" s="23"/>
      <c r="J684" s="64"/>
      <c r="K684" s="43"/>
    </row>
    <row r="685" spans="1:14" s="31" customFormat="1">
      <c r="A685" s="39">
        <v>683</v>
      </c>
      <c r="B685" s="10" t="s">
        <v>4387</v>
      </c>
      <c r="C685" s="79" t="s">
        <v>4400</v>
      </c>
      <c r="D685" s="79" t="s">
        <v>4401</v>
      </c>
      <c r="E685" s="23"/>
      <c r="F685" s="23"/>
      <c r="G685" s="23"/>
      <c r="H685" s="23"/>
      <c r="I685" s="23"/>
      <c r="J685" s="64">
        <v>2</v>
      </c>
      <c r="K685" s="36"/>
    </row>
    <row r="686" spans="1:14" s="31" customFormat="1">
      <c r="A686" s="39">
        <v>684</v>
      </c>
      <c r="B686" s="10" t="s">
        <v>4387</v>
      </c>
      <c r="C686" s="79" t="s">
        <v>4402</v>
      </c>
      <c r="D686" s="79" t="s">
        <v>4401</v>
      </c>
      <c r="E686" s="23"/>
      <c r="F686" s="23"/>
      <c r="G686" s="23"/>
      <c r="H686" s="23"/>
      <c r="I686" s="23"/>
      <c r="J686" s="64">
        <v>2</v>
      </c>
      <c r="K686" s="36"/>
    </row>
    <row r="687" spans="1:14" s="31" customFormat="1">
      <c r="A687" s="39">
        <v>685</v>
      </c>
      <c r="B687" s="10" t="s">
        <v>1314</v>
      </c>
      <c r="C687" s="79" t="s">
        <v>402</v>
      </c>
      <c r="D687" s="79" t="s">
        <v>587</v>
      </c>
      <c r="E687" s="23"/>
      <c r="F687" s="23"/>
      <c r="G687" s="23"/>
      <c r="H687" s="23"/>
      <c r="I687" s="23"/>
      <c r="J687" s="64"/>
      <c r="K687" s="43"/>
    </row>
    <row r="688" spans="1:14" s="31" customFormat="1">
      <c r="A688" s="39">
        <v>686</v>
      </c>
      <c r="B688" s="10" t="s">
        <v>1310</v>
      </c>
      <c r="C688" s="89" t="s">
        <v>1098</v>
      </c>
      <c r="D688" s="89" t="s">
        <v>897</v>
      </c>
      <c r="E688" s="25">
        <v>2</v>
      </c>
      <c r="F688" s="25">
        <v>5</v>
      </c>
      <c r="G688" s="25">
        <v>2</v>
      </c>
      <c r="H688" s="25">
        <v>5</v>
      </c>
      <c r="I688" s="25"/>
      <c r="J688" s="65"/>
      <c r="K688" s="43"/>
    </row>
    <row r="689" spans="1:11" s="31" customFormat="1">
      <c r="A689" s="39">
        <v>687</v>
      </c>
      <c r="B689" s="10" t="s">
        <v>2469</v>
      </c>
      <c r="C689" s="79" t="s">
        <v>2810</v>
      </c>
      <c r="D689" s="79" t="s">
        <v>2809</v>
      </c>
      <c r="E689" s="23"/>
      <c r="F689" s="23"/>
      <c r="G689" s="23"/>
      <c r="H689" s="23"/>
      <c r="I689" s="23"/>
      <c r="J689" s="64">
        <v>1.4</v>
      </c>
      <c r="K689" s="36"/>
    </row>
    <row r="690" spans="1:11" s="31" customFormat="1">
      <c r="A690" s="39">
        <v>688</v>
      </c>
      <c r="B690" s="10" t="s">
        <v>1957</v>
      </c>
      <c r="C690" s="79" t="s">
        <v>2140</v>
      </c>
      <c r="D690" s="79" t="s">
        <v>5270</v>
      </c>
      <c r="E690" s="23"/>
      <c r="F690" s="23"/>
      <c r="G690" s="23"/>
      <c r="H690" s="23"/>
      <c r="I690" s="23"/>
      <c r="J690" s="64">
        <v>1.3</v>
      </c>
      <c r="K690" s="43"/>
    </row>
    <row r="691" spans="1:11" s="31" customFormat="1">
      <c r="A691" s="39">
        <v>689</v>
      </c>
      <c r="B691" s="10" t="s">
        <v>1305</v>
      </c>
      <c r="C691" s="79" t="s">
        <v>404</v>
      </c>
      <c r="D691" s="79" t="s">
        <v>898</v>
      </c>
      <c r="E691" s="23"/>
      <c r="F691" s="23">
        <v>1</v>
      </c>
      <c r="G691" s="23"/>
      <c r="H691" s="23"/>
      <c r="I691" s="23"/>
      <c r="J691" s="64"/>
      <c r="K691" s="43"/>
    </row>
    <row r="692" spans="1:11" s="31" customFormat="1">
      <c r="A692" s="39">
        <v>690</v>
      </c>
      <c r="B692" s="10" t="s">
        <v>1305</v>
      </c>
      <c r="C692" s="79" t="s">
        <v>405</v>
      </c>
      <c r="D692" s="79" t="s">
        <v>899</v>
      </c>
      <c r="E692" s="23"/>
      <c r="F692" s="23">
        <v>1</v>
      </c>
      <c r="G692" s="23"/>
      <c r="H692" s="23"/>
      <c r="I692" s="23"/>
      <c r="J692" s="64"/>
      <c r="K692" s="43"/>
    </row>
    <row r="693" spans="1:11" s="31" customFormat="1">
      <c r="A693" s="39">
        <v>691</v>
      </c>
      <c r="B693" s="10" t="s">
        <v>1305</v>
      </c>
      <c r="C693" s="79" t="s">
        <v>406</v>
      </c>
      <c r="D693" s="79" t="s">
        <v>900</v>
      </c>
      <c r="E693" s="23"/>
      <c r="F693" s="23">
        <v>1</v>
      </c>
      <c r="G693" s="23"/>
      <c r="H693" s="23"/>
      <c r="I693" s="23"/>
      <c r="J693" s="64"/>
      <c r="K693" s="43"/>
    </row>
    <row r="694" spans="1:11" s="31" customFormat="1">
      <c r="A694" s="39">
        <v>692</v>
      </c>
      <c r="B694" s="10" t="s">
        <v>1305</v>
      </c>
      <c r="C694" s="79" t="s">
        <v>407</v>
      </c>
      <c r="D694" s="79" t="s">
        <v>901</v>
      </c>
      <c r="E694" s="23">
        <v>1</v>
      </c>
      <c r="F694" s="23"/>
      <c r="G694" s="23"/>
      <c r="H694" s="23"/>
      <c r="I694" s="23"/>
      <c r="J694" s="64"/>
      <c r="K694" s="43"/>
    </row>
    <row r="695" spans="1:11" s="31" customFormat="1">
      <c r="A695" s="39">
        <v>693</v>
      </c>
      <c r="B695" s="10" t="s">
        <v>1310</v>
      </c>
      <c r="C695" s="79" t="s">
        <v>408</v>
      </c>
      <c r="D695" s="79" t="s">
        <v>902</v>
      </c>
      <c r="E695" s="23">
        <v>2</v>
      </c>
      <c r="F695" s="23"/>
      <c r="G695" s="23">
        <v>2</v>
      </c>
      <c r="H695" s="23">
        <v>2</v>
      </c>
      <c r="I695" s="23"/>
      <c r="J695" s="64"/>
      <c r="K695" s="43"/>
    </row>
    <row r="696" spans="1:11" s="31" customFormat="1">
      <c r="A696" s="39">
        <v>694</v>
      </c>
      <c r="B696" s="10" t="s">
        <v>1310</v>
      </c>
      <c r="C696" s="79" t="s">
        <v>409</v>
      </c>
      <c r="D696" s="79" t="s">
        <v>903</v>
      </c>
      <c r="E696" s="23">
        <v>3</v>
      </c>
      <c r="F696" s="23">
        <v>4</v>
      </c>
      <c r="G696" s="23">
        <v>3</v>
      </c>
      <c r="H696" s="23">
        <v>3</v>
      </c>
      <c r="I696" s="23"/>
      <c r="J696" s="64"/>
      <c r="K696" s="43"/>
    </row>
    <row r="697" spans="1:11" s="31" customFormat="1">
      <c r="A697" s="39">
        <v>695</v>
      </c>
      <c r="B697" s="10" t="s">
        <v>1305</v>
      </c>
      <c r="C697" s="79" t="s">
        <v>410</v>
      </c>
      <c r="D697" s="79" t="s">
        <v>904</v>
      </c>
      <c r="E697" s="23">
        <v>1</v>
      </c>
      <c r="F697" s="23"/>
      <c r="G697" s="23"/>
      <c r="H697" s="23"/>
      <c r="I697" s="23"/>
      <c r="J697" s="64"/>
      <c r="K697" s="43"/>
    </row>
    <row r="698" spans="1:11" s="31" customFormat="1">
      <c r="A698" s="39">
        <v>696</v>
      </c>
      <c r="B698" s="10" t="s">
        <v>1305</v>
      </c>
      <c r="C698" s="79" t="s">
        <v>411</v>
      </c>
      <c r="D698" s="79" t="s">
        <v>905</v>
      </c>
      <c r="E698" s="23">
        <v>1</v>
      </c>
      <c r="F698" s="23"/>
      <c r="G698" s="23"/>
      <c r="H698" s="23"/>
      <c r="I698" s="23"/>
      <c r="J698" s="64"/>
      <c r="K698" s="43"/>
    </row>
    <row r="699" spans="1:11" s="31" customFormat="1">
      <c r="A699" s="39">
        <v>697</v>
      </c>
      <c r="B699" s="10" t="s">
        <v>1305</v>
      </c>
      <c r="C699" s="79" t="s">
        <v>412</v>
      </c>
      <c r="D699" s="79" t="s">
        <v>906</v>
      </c>
      <c r="E699" s="23">
        <v>1</v>
      </c>
      <c r="F699" s="23"/>
      <c r="G699" s="23"/>
      <c r="H699" s="23"/>
      <c r="I699" s="23"/>
      <c r="J699" s="64"/>
      <c r="K699" s="43"/>
    </row>
    <row r="700" spans="1:11" s="31" customFormat="1">
      <c r="A700" s="39">
        <v>698</v>
      </c>
      <c r="B700" s="10" t="s">
        <v>1310</v>
      </c>
      <c r="C700" s="79" t="s">
        <v>1099</v>
      </c>
      <c r="D700" s="79" t="s">
        <v>907</v>
      </c>
      <c r="E700" s="23">
        <v>6</v>
      </c>
      <c r="F700" s="23">
        <v>2</v>
      </c>
      <c r="G700" s="23">
        <v>6</v>
      </c>
      <c r="H700" s="23">
        <v>2</v>
      </c>
      <c r="I700" s="23"/>
      <c r="J700" s="64"/>
      <c r="K700" s="43"/>
    </row>
    <row r="701" spans="1:11" s="77" customFormat="1">
      <c r="A701" s="39">
        <v>699</v>
      </c>
      <c r="B701" s="10" t="s">
        <v>2108</v>
      </c>
      <c r="C701" s="79" t="s">
        <v>2085</v>
      </c>
      <c r="D701" s="79" t="s">
        <v>2086</v>
      </c>
      <c r="E701" s="23">
        <v>2</v>
      </c>
      <c r="F701" s="23">
        <v>2</v>
      </c>
      <c r="G701" s="23">
        <v>2</v>
      </c>
      <c r="H701" s="23">
        <v>2</v>
      </c>
      <c r="I701" s="23"/>
      <c r="J701" s="64">
        <v>1.2</v>
      </c>
      <c r="K701" s="43"/>
    </row>
    <row r="702" spans="1:11" s="31" customFormat="1">
      <c r="A702" s="39">
        <v>700</v>
      </c>
      <c r="B702" s="10" t="s">
        <v>4176</v>
      </c>
      <c r="C702" s="79" t="s">
        <v>3537</v>
      </c>
      <c r="D702" s="79" t="s">
        <v>3538</v>
      </c>
      <c r="E702" s="23"/>
      <c r="F702" s="23"/>
      <c r="G702" s="23"/>
      <c r="H702" s="23"/>
      <c r="I702" s="23"/>
      <c r="J702" s="64">
        <v>2</v>
      </c>
      <c r="K702" s="36"/>
    </row>
    <row r="703" spans="1:11" s="31" customFormat="1">
      <c r="A703" s="39">
        <v>701</v>
      </c>
      <c r="B703" s="10" t="s">
        <v>1957</v>
      </c>
      <c r="C703" s="79" t="s">
        <v>2151</v>
      </c>
      <c r="D703" s="79" t="s">
        <v>5270</v>
      </c>
      <c r="E703" s="23"/>
      <c r="F703" s="23"/>
      <c r="G703" s="23"/>
      <c r="H703" s="23"/>
      <c r="I703" s="23"/>
      <c r="J703" s="64">
        <v>1.3</v>
      </c>
      <c r="K703" s="43"/>
    </row>
    <row r="704" spans="1:11" s="31" customFormat="1">
      <c r="A704" s="39">
        <v>702</v>
      </c>
      <c r="B704" s="10" t="s">
        <v>1310</v>
      </c>
      <c r="C704" s="79" t="s">
        <v>414</v>
      </c>
      <c r="D704" s="79" t="s">
        <v>908</v>
      </c>
      <c r="E704" s="23">
        <v>2</v>
      </c>
      <c r="F704" s="23">
        <v>4</v>
      </c>
      <c r="G704" s="23">
        <v>2</v>
      </c>
      <c r="H704" s="23">
        <v>2</v>
      </c>
      <c r="I704" s="23"/>
      <c r="J704" s="64"/>
      <c r="K704" s="43"/>
    </row>
    <row r="705" spans="1:11" s="31" customFormat="1">
      <c r="A705" s="39">
        <v>703</v>
      </c>
      <c r="B705" s="10" t="s">
        <v>1312</v>
      </c>
      <c r="C705" s="79" t="s">
        <v>1100</v>
      </c>
      <c r="D705" s="79" t="s">
        <v>909</v>
      </c>
      <c r="E705" s="23">
        <v>5</v>
      </c>
      <c r="F705" s="23">
        <v>2</v>
      </c>
      <c r="G705" s="23"/>
      <c r="H705" s="23">
        <v>2</v>
      </c>
      <c r="I705" s="23"/>
      <c r="J705" s="64"/>
      <c r="K705" s="43"/>
    </row>
    <row r="706" spans="1:11" s="31" customFormat="1">
      <c r="A706" s="39">
        <v>704</v>
      </c>
      <c r="B706" s="10" t="s">
        <v>2051</v>
      </c>
      <c r="C706" s="79" t="s">
        <v>1404</v>
      </c>
      <c r="D706" s="79" t="s">
        <v>2052</v>
      </c>
      <c r="E706" s="23"/>
      <c r="F706" s="23">
        <v>2</v>
      </c>
      <c r="G706" s="23">
        <v>5</v>
      </c>
      <c r="H706" s="23">
        <v>2</v>
      </c>
      <c r="I706" s="23"/>
      <c r="J706" s="64">
        <v>1.1000000000000001</v>
      </c>
      <c r="K706" s="43"/>
    </row>
    <row r="707" spans="1:11" s="31" customFormat="1">
      <c r="A707" s="39">
        <v>705</v>
      </c>
      <c r="B707" s="10" t="s">
        <v>1314</v>
      </c>
      <c r="C707" s="79" t="s">
        <v>416</v>
      </c>
      <c r="D707" s="79" t="s">
        <v>587</v>
      </c>
      <c r="E707" s="23"/>
      <c r="F707" s="23"/>
      <c r="G707" s="23"/>
      <c r="H707" s="23"/>
      <c r="I707" s="23"/>
      <c r="J707" s="64"/>
      <c r="K707" s="43"/>
    </row>
    <row r="708" spans="1:11" s="31" customFormat="1">
      <c r="A708" s="39">
        <v>706</v>
      </c>
      <c r="B708" s="10" t="s">
        <v>1957</v>
      </c>
      <c r="C708" s="79" t="s">
        <v>2134</v>
      </c>
      <c r="D708" s="79" t="s">
        <v>5270</v>
      </c>
      <c r="E708" s="23"/>
      <c r="F708" s="23"/>
      <c r="G708" s="23"/>
      <c r="H708" s="23"/>
      <c r="I708" s="23"/>
      <c r="J708" s="64">
        <v>1.3</v>
      </c>
      <c r="K708" s="43"/>
    </row>
    <row r="709" spans="1:11" s="31" customFormat="1">
      <c r="A709" s="39">
        <v>707</v>
      </c>
      <c r="B709" s="10" t="s">
        <v>1310</v>
      </c>
      <c r="C709" s="79" t="s">
        <v>1101</v>
      </c>
      <c r="D709" s="79" t="s">
        <v>911</v>
      </c>
      <c r="E709" s="23">
        <v>3</v>
      </c>
      <c r="F709" s="23"/>
      <c r="G709" s="23">
        <v>3</v>
      </c>
      <c r="H709" s="23"/>
      <c r="I709" s="23"/>
      <c r="J709" s="64"/>
      <c r="K709" s="43"/>
    </row>
    <row r="710" spans="1:11" s="31" customFormat="1">
      <c r="A710" s="39">
        <v>708</v>
      </c>
      <c r="B710" s="10" t="s">
        <v>1305</v>
      </c>
      <c r="C710" s="79" t="s">
        <v>420</v>
      </c>
      <c r="D710" s="79" t="s">
        <v>912</v>
      </c>
      <c r="E710" s="23">
        <v>1</v>
      </c>
      <c r="F710" s="23"/>
      <c r="G710" s="23"/>
      <c r="H710" s="23"/>
      <c r="I710" s="23"/>
      <c r="J710" s="64"/>
      <c r="K710" s="43"/>
    </row>
    <row r="711" spans="1:11" s="31" customFormat="1">
      <c r="A711" s="39">
        <v>709</v>
      </c>
      <c r="B711" s="10" t="s">
        <v>1310</v>
      </c>
      <c r="C711" s="79" t="s">
        <v>421</v>
      </c>
      <c r="D711" s="79" t="s">
        <v>913</v>
      </c>
      <c r="E711" s="23">
        <v>1</v>
      </c>
      <c r="F711" s="23">
        <v>4</v>
      </c>
      <c r="G711" s="23">
        <v>1</v>
      </c>
      <c r="H711" s="23">
        <v>1</v>
      </c>
      <c r="I711" s="23"/>
      <c r="J711" s="64"/>
      <c r="K711" s="43"/>
    </row>
    <row r="712" spans="1:11" s="31" customFormat="1">
      <c r="A712" s="39">
        <v>710</v>
      </c>
      <c r="B712" s="10" t="s">
        <v>1305</v>
      </c>
      <c r="C712" s="79" t="s">
        <v>1102</v>
      </c>
      <c r="D712" s="79" t="s">
        <v>914</v>
      </c>
      <c r="E712" s="23"/>
      <c r="F712" s="23"/>
      <c r="G712" s="23"/>
      <c r="H712" s="23">
        <v>2</v>
      </c>
      <c r="I712" s="23"/>
      <c r="J712" s="64"/>
      <c r="K712" s="43"/>
    </row>
    <row r="713" spans="1:11" s="31" customFormat="1">
      <c r="A713" s="39">
        <v>711</v>
      </c>
      <c r="B713" s="10" t="s">
        <v>525</v>
      </c>
      <c r="C713" s="79" t="s">
        <v>3516</v>
      </c>
      <c r="D713" s="79" t="s">
        <v>3517</v>
      </c>
      <c r="E713" s="23">
        <v>2</v>
      </c>
      <c r="F713" s="23">
        <v>2</v>
      </c>
      <c r="G713" s="23">
        <v>3</v>
      </c>
      <c r="H713" s="23">
        <v>2</v>
      </c>
      <c r="I713" s="23"/>
      <c r="J713" s="64">
        <v>2</v>
      </c>
      <c r="K713" s="36"/>
    </row>
    <row r="714" spans="1:11" s="31" customFormat="1">
      <c r="A714" s="39">
        <v>712</v>
      </c>
      <c r="B714" s="10" t="s">
        <v>1314</v>
      </c>
      <c r="C714" s="79" t="s">
        <v>423</v>
      </c>
      <c r="D714" s="79" t="s">
        <v>579</v>
      </c>
      <c r="E714" s="23"/>
      <c r="F714" s="23"/>
      <c r="G714" s="23"/>
      <c r="H714" s="23"/>
      <c r="I714" s="23"/>
      <c r="J714" s="64"/>
      <c r="K714" s="43"/>
    </row>
    <row r="715" spans="1:11" s="31" customFormat="1">
      <c r="A715" s="39">
        <v>713</v>
      </c>
      <c r="B715" s="10" t="s">
        <v>1334</v>
      </c>
      <c r="C715" s="89" t="s">
        <v>424</v>
      </c>
      <c r="D715" s="89" t="s">
        <v>916</v>
      </c>
      <c r="E715" s="25">
        <v>3</v>
      </c>
      <c r="F715" s="25"/>
      <c r="G715" s="25">
        <v>3</v>
      </c>
      <c r="H715" s="25">
        <v>1</v>
      </c>
      <c r="I715" s="25"/>
      <c r="J715" s="65"/>
      <c r="K715" s="43"/>
    </row>
    <row r="716" spans="1:11" s="31" customFormat="1">
      <c r="A716" s="39">
        <v>714</v>
      </c>
      <c r="B716" s="10" t="s">
        <v>4391</v>
      </c>
      <c r="C716" s="79" t="s">
        <v>4403</v>
      </c>
      <c r="D716" s="79" t="s">
        <v>4397</v>
      </c>
      <c r="E716" s="23"/>
      <c r="F716" s="23"/>
      <c r="G716" s="23"/>
      <c r="H716" s="23"/>
      <c r="I716" s="23"/>
      <c r="J716" s="64">
        <v>2</v>
      </c>
      <c r="K716" s="36"/>
    </row>
    <row r="717" spans="1:11" s="31" customFormat="1">
      <c r="A717" s="39">
        <v>715</v>
      </c>
      <c r="B717" s="10" t="s">
        <v>1314</v>
      </c>
      <c r="C717" s="79" t="s">
        <v>425</v>
      </c>
      <c r="D717" s="79" t="s">
        <v>567</v>
      </c>
      <c r="E717" s="23"/>
      <c r="F717" s="23"/>
      <c r="G717" s="23"/>
      <c r="H717" s="23"/>
      <c r="I717" s="23"/>
      <c r="J717" s="64"/>
      <c r="K717" s="43"/>
    </row>
    <row r="718" spans="1:11" s="31" customFormat="1">
      <c r="A718" s="39">
        <v>716</v>
      </c>
      <c r="B718" s="10" t="s">
        <v>2469</v>
      </c>
      <c r="C718" s="87" t="s">
        <v>2472</v>
      </c>
      <c r="D718" s="79" t="s">
        <v>5264</v>
      </c>
      <c r="E718" s="23"/>
      <c r="F718" s="23"/>
      <c r="G718" s="23"/>
      <c r="H718" s="23"/>
      <c r="I718" s="23"/>
      <c r="J718" s="64">
        <v>1.4</v>
      </c>
      <c r="K718" s="36"/>
    </row>
    <row r="719" spans="1:11" s="31" customFormat="1">
      <c r="A719" s="39">
        <v>717</v>
      </c>
      <c r="B719" s="10" t="s">
        <v>1310</v>
      </c>
      <c r="C719" s="79" t="s">
        <v>426</v>
      </c>
      <c r="D719" s="79" t="s">
        <v>917</v>
      </c>
      <c r="E719" s="23">
        <v>4</v>
      </c>
      <c r="F719" s="23">
        <v>7</v>
      </c>
      <c r="G719" s="23">
        <v>4</v>
      </c>
      <c r="H719" s="23">
        <v>6</v>
      </c>
      <c r="I719" s="23"/>
      <c r="J719" s="64"/>
      <c r="K719" s="43"/>
    </row>
    <row r="720" spans="1:11" s="31" customFormat="1">
      <c r="A720" s="39">
        <v>718</v>
      </c>
      <c r="B720" s="10" t="s">
        <v>1305</v>
      </c>
      <c r="C720" s="89" t="s">
        <v>427</v>
      </c>
      <c r="D720" s="89" t="s">
        <v>919</v>
      </c>
      <c r="E720" s="25"/>
      <c r="F720" s="25"/>
      <c r="G720" s="25"/>
      <c r="H720" s="25">
        <v>3</v>
      </c>
      <c r="I720" s="25"/>
      <c r="J720" s="65"/>
      <c r="K720" s="43"/>
    </row>
    <row r="721" spans="1:11" s="31" customFormat="1">
      <c r="A721" s="39">
        <v>719</v>
      </c>
      <c r="B721" s="10" t="s">
        <v>1305</v>
      </c>
      <c r="C721" s="79" t="s">
        <v>5062</v>
      </c>
      <c r="D721" s="79" t="s">
        <v>920</v>
      </c>
      <c r="E721" s="23"/>
      <c r="F721" s="23">
        <v>5</v>
      </c>
      <c r="G721" s="23"/>
      <c r="H721" s="23">
        <v>10</v>
      </c>
      <c r="I721" s="23"/>
      <c r="J721" s="64"/>
      <c r="K721" s="43"/>
    </row>
    <row r="722" spans="1:11" s="31" customFormat="1">
      <c r="A722" s="39">
        <v>720</v>
      </c>
      <c r="B722" s="10" t="s">
        <v>507</v>
      </c>
      <c r="C722" s="79" t="s">
        <v>4182</v>
      </c>
      <c r="D722" s="79" t="s">
        <v>3536</v>
      </c>
      <c r="E722" s="23">
        <v>2</v>
      </c>
      <c r="F722" s="23">
        <v>2</v>
      </c>
      <c r="G722" s="23">
        <v>2</v>
      </c>
      <c r="H722" s="23">
        <v>2</v>
      </c>
      <c r="I722" s="23"/>
      <c r="J722" s="64">
        <v>2</v>
      </c>
      <c r="K722" s="36"/>
    </row>
    <row r="723" spans="1:11" s="31" customFormat="1">
      <c r="A723" s="39">
        <v>721</v>
      </c>
      <c r="B723" s="10" t="s">
        <v>1332</v>
      </c>
      <c r="C723" s="89" t="s">
        <v>428</v>
      </c>
      <c r="D723" s="89" t="s">
        <v>922</v>
      </c>
      <c r="E723" s="25">
        <v>2</v>
      </c>
      <c r="F723" s="25">
        <v>2</v>
      </c>
      <c r="G723" s="25"/>
      <c r="H723" s="25">
        <v>1</v>
      </c>
      <c r="I723" s="25"/>
      <c r="J723" s="65"/>
      <c r="K723" s="43"/>
    </row>
    <row r="724" spans="1:11" s="31" customFormat="1">
      <c r="A724" s="39">
        <v>722</v>
      </c>
      <c r="B724" s="10" t="s">
        <v>2795</v>
      </c>
      <c r="C724" s="79" t="s">
        <v>2806</v>
      </c>
      <c r="D724" s="79" t="s">
        <v>2807</v>
      </c>
      <c r="E724" s="23">
        <v>3</v>
      </c>
      <c r="F724" s="23">
        <v>3</v>
      </c>
      <c r="G724" s="23">
        <v>3</v>
      </c>
      <c r="H724" s="23">
        <v>3</v>
      </c>
      <c r="I724" s="23"/>
      <c r="J724" s="64">
        <v>1.4</v>
      </c>
      <c r="K724" s="36"/>
    </row>
    <row r="725" spans="1:11" s="31" customFormat="1">
      <c r="A725" s="39">
        <v>723</v>
      </c>
      <c r="B725" s="10" t="s">
        <v>2469</v>
      </c>
      <c r="C725" s="79" t="s">
        <v>2813</v>
      </c>
      <c r="D725" s="79" t="s">
        <v>2812</v>
      </c>
      <c r="E725" s="23"/>
      <c r="F725" s="23"/>
      <c r="G725" s="23"/>
      <c r="H725" s="23"/>
      <c r="I725" s="23"/>
      <c r="J725" s="64">
        <v>1.4</v>
      </c>
      <c r="K725" s="36"/>
    </row>
    <row r="726" spans="1:11" s="31" customFormat="1">
      <c r="A726" s="39">
        <v>724</v>
      </c>
      <c r="B726" s="10" t="s">
        <v>1314</v>
      </c>
      <c r="C726" s="79" t="s">
        <v>1103</v>
      </c>
      <c r="D726" s="79" t="s">
        <v>726</v>
      </c>
      <c r="E726" s="23"/>
      <c r="F726" s="23"/>
      <c r="G726" s="23"/>
      <c r="H726" s="23"/>
      <c r="I726" s="23"/>
      <c r="J726" s="64"/>
      <c r="K726" s="43"/>
    </row>
    <row r="727" spans="1:11" s="31" customFormat="1">
      <c r="A727" s="39">
        <v>725</v>
      </c>
      <c r="B727" s="10" t="s">
        <v>1314</v>
      </c>
      <c r="C727" s="79" t="s">
        <v>1104</v>
      </c>
      <c r="D727" s="79" t="s">
        <v>726</v>
      </c>
      <c r="E727" s="23"/>
      <c r="F727" s="23"/>
      <c r="G727" s="23"/>
      <c r="H727" s="23"/>
      <c r="I727" s="23"/>
      <c r="J727" s="64"/>
      <c r="K727" s="43"/>
    </row>
    <row r="728" spans="1:11" s="31" customFormat="1">
      <c r="A728" s="39">
        <v>726</v>
      </c>
      <c r="B728" s="10" t="s">
        <v>2511</v>
      </c>
      <c r="C728" s="79" t="s">
        <v>2729</v>
      </c>
      <c r="D728" s="79" t="s">
        <v>2730</v>
      </c>
      <c r="E728" s="23">
        <v>2</v>
      </c>
      <c r="F728" s="23">
        <v>2</v>
      </c>
      <c r="G728" s="23">
        <v>2</v>
      </c>
      <c r="H728" s="23">
        <v>2</v>
      </c>
      <c r="I728" s="23"/>
      <c r="J728" s="64">
        <v>1.4</v>
      </c>
      <c r="K728" s="36"/>
    </row>
    <row r="729" spans="1:11" s="31" customFormat="1">
      <c r="A729" s="39">
        <v>727</v>
      </c>
      <c r="B729" s="10" t="s">
        <v>507</v>
      </c>
      <c r="C729" s="79" t="s">
        <v>3558</v>
      </c>
      <c r="D729" s="79" t="s">
        <v>3559</v>
      </c>
      <c r="E729" s="23"/>
      <c r="F729" s="23"/>
      <c r="G729" s="23"/>
      <c r="H729" s="23"/>
      <c r="I729" s="23"/>
      <c r="J729" s="64">
        <v>2</v>
      </c>
      <c r="K729" s="36"/>
    </row>
    <row r="730" spans="1:11" s="31" customFormat="1" ht="27">
      <c r="A730" s="39">
        <v>728</v>
      </c>
      <c r="B730" s="32" t="s">
        <v>1962</v>
      </c>
      <c r="C730" s="88" t="s">
        <v>1963</v>
      </c>
      <c r="D730" s="88" t="s">
        <v>1964</v>
      </c>
      <c r="E730" s="33">
        <v>1</v>
      </c>
      <c r="F730" s="33">
        <v>1</v>
      </c>
      <c r="G730" s="33">
        <v>1</v>
      </c>
      <c r="H730" s="33">
        <v>1</v>
      </c>
      <c r="I730" s="33"/>
      <c r="J730" s="68"/>
      <c r="K730" s="60"/>
    </row>
    <row r="731" spans="1:11" s="31" customFormat="1">
      <c r="A731" s="39">
        <v>729</v>
      </c>
      <c r="B731" s="10" t="s">
        <v>1314</v>
      </c>
      <c r="C731" s="79" t="s">
        <v>1105</v>
      </c>
      <c r="D731" s="79" t="s">
        <v>811</v>
      </c>
      <c r="E731" s="23"/>
      <c r="F731" s="23"/>
      <c r="G731" s="23"/>
      <c r="H731" s="23"/>
      <c r="I731" s="23"/>
      <c r="J731" s="64"/>
      <c r="K731" s="43"/>
    </row>
    <row r="732" spans="1:11" s="31" customFormat="1">
      <c r="A732" s="39">
        <v>730</v>
      </c>
      <c r="B732" s="10" t="s">
        <v>1310</v>
      </c>
      <c r="C732" s="79" t="s">
        <v>432</v>
      </c>
      <c r="D732" s="79" t="s">
        <v>923</v>
      </c>
      <c r="E732" s="23">
        <v>4</v>
      </c>
      <c r="F732" s="23">
        <v>5</v>
      </c>
      <c r="G732" s="23">
        <v>4</v>
      </c>
      <c r="H732" s="23">
        <v>5</v>
      </c>
      <c r="I732" s="23"/>
      <c r="J732" s="64"/>
      <c r="K732" s="61"/>
    </row>
    <row r="733" spans="1:11" s="31" customFormat="1">
      <c r="A733" s="39">
        <v>731</v>
      </c>
      <c r="B733" s="10" t="s">
        <v>508</v>
      </c>
      <c r="C733" s="79" t="s">
        <v>4203</v>
      </c>
      <c r="D733" s="79" t="s">
        <v>3579</v>
      </c>
      <c r="E733" s="23"/>
      <c r="F733" s="23"/>
      <c r="G733" s="23"/>
      <c r="H733" s="23"/>
      <c r="I733" s="23"/>
      <c r="J733" s="64">
        <v>2</v>
      </c>
      <c r="K733" s="36"/>
    </row>
    <row r="734" spans="1:11" s="31" customFormat="1">
      <c r="A734" s="39">
        <v>732</v>
      </c>
      <c r="B734" s="10" t="s">
        <v>1957</v>
      </c>
      <c r="C734" s="79" t="s">
        <v>2136</v>
      </c>
      <c r="D734" s="79" t="s">
        <v>5270</v>
      </c>
      <c r="E734" s="23"/>
      <c r="F734" s="23"/>
      <c r="G734" s="23"/>
      <c r="H734" s="23"/>
      <c r="I734" s="23"/>
      <c r="J734" s="64">
        <v>1.3</v>
      </c>
      <c r="K734" s="43"/>
    </row>
    <row r="735" spans="1:11" s="31" customFormat="1">
      <c r="A735" s="39">
        <v>733</v>
      </c>
      <c r="B735" s="10" t="s">
        <v>1310</v>
      </c>
      <c r="C735" s="89" t="s">
        <v>433</v>
      </c>
      <c r="D735" s="89" t="s">
        <v>925</v>
      </c>
      <c r="E735" s="25">
        <v>6</v>
      </c>
      <c r="F735" s="25">
        <v>2</v>
      </c>
      <c r="G735" s="25">
        <v>6</v>
      </c>
      <c r="H735" s="25">
        <v>2</v>
      </c>
      <c r="I735" s="25"/>
      <c r="J735" s="65"/>
      <c r="K735" s="43"/>
    </row>
    <row r="736" spans="1:11" s="31" customFormat="1">
      <c r="A736" s="39">
        <v>734</v>
      </c>
      <c r="B736" s="10" t="s">
        <v>1314</v>
      </c>
      <c r="C736" s="79" t="s">
        <v>434</v>
      </c>
      <c r="D736" s="79" t="s">
        <v>570</v>
      </c>
      <c r="E736" s="23"/>
      <c r="F736" s="23"/>
      <c r="G736" s="23"/>
      <c r="H736" s="23"/>
      <c r="I736" s="23"/>
      <c r="J736" s="64"/>
      <c r="K736" s="43"/>
    </row>
    <row r="737" spans="1:11" s="31" customFormat="1">
      <c r="A737" s="39">
        <v>735</v>
      </c>
      <c r="B737" s="10" t="s">
        <v>1305</v>
      </c>
      <c r="C737" s="79" t="s">
        <v>435</v>
      </c>
      <c r="D737" s="79" t="s">
        <v>926</v>
      </c>
      <c r="E737" s="23">
        <v>1</v>
      </c>
      <c r="F737" s="23"/>
      <c r="G737" s="23"/>
      <c r="H737" s="23"/>
      <c r="I737" s="23"/>
      <c r="J737" s="64"/>
      <c r="K737" s="43"/>
    </row>
    <row r="738" spans="1:11" s="31" customFormat="1">
      <c r="A738" s="39">
        <v>736</v>
      </c>
      <c r="B738" s="10" t="s">
        <v>1314</v>
      </c>
      <c r="C738" s="79" t="s">
        <v>436</v>
      </c>
      <c r="D738" s="79" t="s">
        <v>570</v>
      </c>
      <c r="E738" s="23"/>
      <c r="F738" s="23"/>
      <c r="G738" s="23"/>
      <c r="H738" s="23"/>
      <c r="I738" s="23"/>
      <c r="J738" s="64"/>
      <c r="K738" s="43"/>
    </row>
    <row r="739" spans="1:11" s="31" customFormat="1">
      <c r="A739" s="39">
        <v>737</v>
      </c>
      <c r="B739" s="10" t="s">
        <v>1305</v>
      </c>
      <c r="C739" s="79" t="s">
        <v>438</v>
      </c>
      <c r="D739" s="79" t="s">
        <v>928</v>
      </c>
      <c r="E739" s="23"/>
      <c r="F739" s="23">
        <v>1</v>
      </c>
      <c r="G739" s="23"/>
      <c r="H739" s="23"/>
      <c r="I739" s="23"/>
      <c r="J739" s="64"/>
      <c r="K739" s="43"/>
    </row>
    <row r="740" spans="1:11" s="31" customFormat="1">
      <c r="A740" s="39">
        <v>738</v>
      </c>
      <c r="B740" s="10" t="s">
        <v>1305</v>
      </c>
      <c r="C740" s="79" t="s">
        <v>439</v>
      </c>
      <c r="D740" s="79" t="s">
        <v>929</v>
      </c>
      <c r="E740" s="23"/>
      <c r="F740" s="23">
        <v>1</v>
      </c>
      <c r="G740" s="23"/>
      <c r="H740" s="23"/>
      <c r="I740" s="23"/>
      <c r="J740" s="64"/>
      <c r="K740" s="43"/>
    </row>
    <row r="741" spans="1:11" s="31" customFormat="1">
      <c r="A741" s="39">
        <v>739</v>
      </c>
      <c r="B741" s="10" t="s">
        <v>1305</v>
      </c>
      <c r="C741" s="79" t="s">
        <v>441</v>
      </c>
      <c r="D741" s="79" t="s">
        <v>931</v>
      </c>
      <c r="E741" s="23"/>
      <c r="F741" s="23">
        <v>1</v>
      </c>
      <c r="G741" s="23"/>
      <c r="H741" s="23"/>
      <c r="I741" s="23"/>
      <c r="J741" s="64"/>
      <c r="K741" s="43"/>
    </row>
    <row r="742" spans="1:11" s="31" customFormat="1">
      <c r="A742" s="39">
        <v>740</v>
      </c>
      <c r="B742" s="10" t="s">
        <v>2486</v>
      </c>
      <c r="C742" s="79" t="s">
        <v>2487</v>
      </c>
      <c r="D742" s="79" t="s">
        <v>2488</v>
      </c>
      <c r="E742" s="23">
        <v>2</v>
      </c>
      <c r="F742" s="23">
        <v>2</v>
      </c>
      <c r="G742" s="23">
        <v>2</v>
      </c>
      <c r="H742" s="23">
        <v>2</v>
      </c>
      <c r="I742" s="23"/>
      <c r="J742" s="64">
        <v>1.4</v>
      </c>
      <c r="K742" s="36"/>
    </row>
    <row r="743" spans="1:11" s="31" customFormat="1">
      <c r="A743" s="39">
        <v>741</v>
      </c>
      <c r="B743" s="10" t="s">
        <v>2511</v>
      </c>
      <c r="C743" s="79" t="s">
        <v>2699</v>
      </c>
      <c r="D743" s="79" t="s">
        <v>2700</v>
      </c>
      <c r="E743" s="23"/>
      <c r="F743" s="23"/>
      <c r="G743" s="23"/>
      <c r="H743" s="23"/>
      <c r="I743" s="23"/>
      <c r="J743" s="64">
        <v>1.4</v>
      </c>
      <c r="K743" s="36"/>
    </row>
    <row r="744" spans="1:11" s="31" customFormat="1">
      <c r="A744" s="39">
        <v>742</v>
      </c>
      <c r="B744" s="10" t="s">
        <v>1314</v>
      </c>
      <c r="C744" s="79" t="s">
        <v>482</v>
      </c>
      <c r="D744" s="79" t="s">
        <v>934</v>
      </c>
      <c r="E744" s="23"/>
      <c r="F744" s="23"/>
      <c r="G744" s="23"/>
      <c r="H744" s="23"/>
      <c r="I744" s="23"/>
      <c r="J744" s="64"/>
      <c r="K744" s="43"/>
    </row>
    <row r="745" spans="1:11" s="31" customFormat="1">
      <c r="A745" s="39">
        <v>743</v>
      </c>
      <c r="B745" s="10" t="s">
        <v>1314</v>
      </c>
      <c r="C745" s="79" t="s">
        <v>443</v>
      </c>
      <c r="D745" s="79" t="s">
        <v>577</v>
      </c>
      <c r="E745" s="23"/>
      <c r="F745" s="23"/>
      <c r="G745" s="23"/>
      <c r="H745" s="23"/>
      <c r="I745" s="23"/>
      <c r="J745" s="64"/>
      <c r="K745" s="43"/>
    </row>
    <row r="746" spans="1:11" s="31" customFormat="1">
      <c r="A746" s="39">
        <v>744</v>
      </c>
      <c r="B746" s="10" t="s">
        <v>2511</v>
      </c>
      <c r="C746" s="79" t="s">
        <v>2691</v>
      </c>
      <c r="D746" s="79" t="s">
        <v>2692</v>
      </c>
      <c r="E746" s="23"/>
      <c r="F746" s="23"/>
      <c r="G746" s="23"/>
      <c r="H746" s="23"/>
      <c r="I746" s="23"/>
      <c r="J746" s="64">
        <v>1.4</v>
      </c>
      <c r="K746" s="36"/>
    </row>
    <row r="747" spans="1:11" s="31" customFormat="1">
      <c r="A747" s="39">
        <v>745</v>
      </c>
      <c r="B747" s="10" t="s">
        <v>1305</v>
      </c>
      <c r="C747" s="79" t="s">
        <v>444</v>
      </c>
      <c r="D747" s="79" t="s">
        <v>935</v>
      </c>
      <c r="E747" s="23"/>
      <c r="F747" s="23"/>
      <c r="G747" s="23">
        <v>1</v>
      </c>
      <c r="H747" s="23"/>
      <c r="I747" s="23"/>
      <c r="J747" s="64"/>
      <c r="K747" s="43"/>
    </row>
    <row r="748" spans="1:11" s="31" customFormat="1">
      <c r="A748" s="39">
        <v>746</v>
      </c>
      <c r="B748" s="10" t="s">
        <v>1305</v>
      </c>
      <c r="C748" s="79" t="s">
        <v>445</v>
      </c>
      <c r="D748" s="79" t="s">
        <v>936</v>
      </c>
      <c r="E748" s="23"/>
      <c r="F748" s="23"/>
      <c r="G748" s="23">
        <v>1</v>
      </c>
      <c r="H748" s="23"/>
      <c r="I748" s="23"/>
      <c r="J748" s="64"/>
      <c r="K748" s="43"/>
    </row>
    <row r="749" spans="1:11" s="31" customFormat="1">
      <c r="A749" s="39">
        <v>747</v>
      </c>
      <c r="B749" s="10" t="s">
        <v>1305</v>
      </c>
      <c r="C749" s="79" t="s">
        <v>446</v>
      </c>
      <c r="D749" s="79" t="s">
        <v>937</v>
      </c>
      <c r="E749" s="23"/>
      <c r="F749" s="23"/>
      <c r="G749" s="23">
        <v>1</v>
      </c>
      <c r="H749" s="23"/>
      <c r="I749" s="23"/>
      <c r="J749" s="64"/>
      <c r="K749" s="43"/>
    </row>
    <row r="750" spans="1:11" s="31" customFormat="1">
      <c r="A750" s="39">
        <v>748</v>
      </c>
      <c r="B750" s="10" t="s">
        <v>1310</v>
      </c>
      <c r="C750" s="89" t="s">
        <v>1106</v>
      </c>
      <c r="D750" s="89" t="s">
        <v>938</v>
      </c>
      <c r="E750" s="25">
        <v>4</v>
      </c>
      <c r="F750" s="25">
        <v>2</v>
      </c>
      <c r="G750" s="25"/>
      <c r="H750" s="25">
        <v>2</v>
      </c>
      <c r="I750" s="25"/>
      <c r="J750" s="65"/>
      <c r="K750" s="43"/>
    </row>
    <row r="751" spans="1:11" s="31" customFormat="1">
      <c r="A751" s="39">
        <v>749</v>
      </c>
      <c r="B751" s="10" t="s">
        <v>2511</v>
      </c>
      <c r="C751" s="79" t="s">
        <v>2783</v>
      </c>
      <c r="D751" s="79" t="s">
        <v>2784</v>
      </c>
      <c r="E751" s="23"/>
      <c r="F751" s="23"/>
      <c r="G751" s="23"/>
      <c r="H751" s="23"/>
      <c r="I751" s="23">
        <v>25</v>
      </c>
      <c r="J751" s="64">
        <v>1.4</v>
      </c>
      <c r="K751" s="36"/>
    </row>
    <row r="752" spans="1:11" s="31" customFormat="1">
      <c r="A752" s="39">
        <v>750</v>
      </c>
      <c r="B752" s="10" t="s">
        <v>2511</v>
      </c>
      <c r="C752" s="79" t="s">
        <v>2785</v>
      </c>
      <c r="D752" s="79" t="s">
        <v>2786</v>
      </c>
      <c r="E752" s="23"/>
      <c r="F752" s="23"/>
      <c r="G752" s="23"/>
      <c r="H752" s="23"/>
      <c r="I752" s="23">
        <v>25</v>
      </c>
      <c r="J752" s="64">
        <v>1.4</v>
      </c>
      <c r="K752" s="36"/>
    </row>
    <row r="753" spans="1:11" s="31" customFormat="1">
      <c r="A753" s="39">
        <v>751</v>
      </c>
      <c r="B753" s="10" t="s">
        <v>1305</v>
      </c>
      <c r="C753" s="79" t="s">
        <v>448</v>
      </c>
      <c r="D753" s="79" t="s">
        <v>939</v>
      </c>
      <c r="E753" s="23">
        <v>11</v>
      </c>
      <c r="F753" s="23"/>
      <c r="G753" s="23">
        <v>11</v>
      </c>
      <c r="H753" s="23"/>
      <c r="I753" s="23"/>
      <c r="J753" s="64"/>
      <c r="K753" s="43"/>
    </row>
    <row r="754" spans="1:11" s="31" customFormat="1">
      <c r="A754" s="39">
        <v>752</v>
      </c>
      <c r="B754" s="10" t="s">
        <v>1305</v>
      </c>
      <c r="C754" s="79" t="s">
        <v>449</v>
      </c>
      <c r="D754" s="79" t="s">
        <v>940</v>
      </c>
      <c r="E754" s="23"/>
      <c r="F754" s="23"/>
      <c r="G754" s="23"/>
      <c r="H754" s="23">
        <v>2</v>
      </c>
      <c r="I754" s="23"/>
      <c r="J754" s="64"/>
      <c r="K754" s="43"/>
    </row>
    <row r="755" spans="1:11" s="31" customFormat="1">
      <c r="A755" s="39">
        <v>753</v>
      </c>
      <c r="B755" s="10" t="s">
        <v>1314</v>
      </c>
      <c r="C755" s="79" t="s">
        <v>450</v>
      </c>
      <c r="D755" s="79" t="s">
        <v>570</v>
      </c>
      <c r="E755" s="23"/>
      <c r="F755" s="23"/>
      <c r="G755" s="23"/>
      <c r="H755" s="23"/>
      <c r="I755" s="23"/>
      <c r="J755" s="64"/>
      <c r="K755" s="43"/>
    </row>
    <row r="756" spans="1:11" s="31" customFormat="1">
      <c r="A756" s="39">
        <v>754</v>
      </c>
      <c r="B756" s="81" t="s">
        <v>4447</v>
      </c>
      <c r="C756" s="82" t="s">
        <v>4448</v>
      </c>
      <c r="D756" s="82" t="s">
        <v>3389</v>
      </c>
      <c r="E756" s="23"/>
      <c r="F756" s="23"/>
      <c r="G756" s="23">
        <v>1</v>
      </c>
      <c r="H756" s="23"/>
      <c r="I756" s="23"/>
      <c r="J756" s="64"/>
      <c r="K756" s="43"/>
    </row>
    <row r="757" spans="1:11" s="31" customFormat="1">
      <c r="A757" s="39">
        <v>755</v>
      </c>
      <c r="B757" s="10" t="s">
        <v>1332</v>
      </c>
      <c r="C757" s="89" t="s">
        <v>452</v>
      </c>
      <c r="D757" s="89" t="s">
        <v>942</v>
      </c>
      <c r="E757" s="25">
        <v>3</v>
      </c>
      <c r="F757" s="25"/>
      <c r="G757" s="25">
        <v>3</v>
      </c>
      <c r="H757" s="25">
        <v>1</v>
      </c>
      <c r="I757" s="25"/>
      <c r="J757" s="65"/>
      <c r="K757" s="43"/>
    </row>
    <row r="758" spans="1:11" s="31" customFormat="1" ht="27">
      <c r="A758" s="39">
        <v>756</v>
      </c>
      <c r="B758" s="10" t="s">
        <v>1314</v>
      </c>
      <c r="C758" s="79" t="s">
        <v>453</v>
      </c>
      <c r="D758" s="79" t="s">
        <v>1814</v>
      </c>
      <c r="E758" s="23"/>
      <c r="F758" s="23"/>
      <c r="G758" s="23"/>
      <c r="H758" s="23"/>
      <c r="I758" s="23"/>
      <c r="J758" s="64"/>
      <c r="K758" s="43"/>
    </row>
    <row r="759" spans="1:11" s="31" customFormat="1" ht="27">
      <c r="A759" s="39">
        <v>757</v>
      </c>
      <c r="B759" s="10" t="s">
        <v>1314</v>
      </c>
      <c r="C759" s="79" t="s">
        <v>454</v>
      </c>
      <c r="D759" s="79" t="s">
        <v>1955</v>
      </c>
      <c r="E759" s="24"/>
      <c r="F759" s="23"/>
      <c r="G759" s="23"/>
      <c r="H759" s="23"/>
      <c r="I759" s="23"/>
      <c r="J759" s="64"/>
      <c r="K759" s="43"/>
    </row>
    <row r="760" spans="1:11" s="31" customFormat="1">
      <c r="A760" s="39">
        <v>758</v>
      </c>
      <c r="B760" s="10" t="s">
        <v>1330</v>
      </c>
      <c r="C760" s="89" t="s">
        <v>456</v>
      </c>
      <c r="D760" s="89" t="s">
        <v>604</v>
      </c>
      <c r="E760" s="25"/>
      <c r="F760" s="25"/>
      <c r="G760" s="25"/>
      <c r="H760" s="25"/>
      <c r="I760" s="25"/>
      <c r="J760" s="65"/>
      <c r="K760" s="43"/>
    </row>
    <row r="761" spans="1:11" s="31" customFormat="1">
      <c r="A761" s="39">
        <v>759</v>
      </c>
      <c r="B761" s="10" t="s">
        <v>1347</v>
      </c>
      <c r="C761" s="79" t="s">
        <v>1837</v>
      </c>
      <c r="D761" s="79" t="s">
        <v>1853</v>
      </c>
      <c r="E761" s="23">
        <v>2</v>
      </c>
      <c r="F761" s="23"/>
      <c r="G761" s="23"/>
      <c r="H761" s="23">
        <v>2</v>
      </c>
      <c r="I761" s="23"/>
      <c r="J761" s="64"/>
      <c r="K761" s="43"/>
    </row>
    <row r="762" spans="1:11" s="31" customFormat="1">
      <c r="A762" s="39">
        <v>760</v>
      </c>
      <c r="B762" s="10" t="s">
        <v>1305</v>
      </c>
      <c r="C762" s="79" t="s">
        <v>457</v>
      </c>
      <c r="D762" s="79" t="s">
        <v>945</v>
      </c>
      <c r="E762" s="23"/>
      <c r="F762" s="23"/>
      <c r="G762" s="23"/>
      <c r="H762" s="23">
        <v>1</v>
      </c>
      <c r="I762" s="23"/>
      <c r="J762" s="64"/>
      <c r="K762" s="43"/>
    </row>
    <row r="763" spans="1:11" s="31" customFormat="1">
      <c r="A763" s="39">
        <v>761</v>
      </c>
      <c r="B763" s="10" t="s">
        <v>1305</v>
      </c>
      <c r="C763" s="79" t="s">
        <v>458</v>
      </c>
      <c r="D763" s="79" t="s">
        <v>946</v>
      </c>
      <c r="E763" s="23"/>
      <c r="F763" s="23"/>
      <c r="G763" s="23"/>
      <c r="H763" s="23">
        <v>1</v>
      </c>
      <c r="I763" s="23"/>
      <c r="J763" s="64"/>
      <c r="K763" s="61"/>
    </row>
    <row r="764" spans="1:11" s="31" customFormat="1">
      <c r="A764" s="39">
        <v>762</v>
      </c>
      <c r="B764" s="10" t="s">
        <v>1305</v>
      </c>
      <c r="C764" s="79" t="s">
        <v>459</v>
      </c>
      <c r="D764" s="79" t="s">
        <v>947</v>
      </c>
      <c r="E764" s="23"/>
      <c r="F764" s="23"/>
      <c r="G764" s="23"/>
      <c r="H764" s="23">
        <v>1</v>
      </c>
      <c r="I764" s="23"/>
      <c r="J764" s="64"/>
      <c r="K764" s="43"/>
    </row>
    <row r="765" spans="1:11" s="31" customFormat="1">
      <c r="A765" s="39">
        <v>763</v>
      </c>
      <c r="B765" s="10" t="s">
        <v>1305</v>
      </c>
      <c r="C765" s="89" t="s">
        <v>5057</v>
      </c>
      <c r="D765" s="89" t="s">
        <v>950</v>
      </c>
      <c r="E765" s="25"/>
      <c r="F765" s="25">
        <v>1</v>
      </c>
      <c r="G765" s="25"/>
      <c r="H765" s="25"/>
      <c r="I765" s="25"/>
      <c r="J765" s="65"/>
      <c r="K765" s="43"/>
    </row>
    <row r="766" spans="1:11" s="31" customFormat="1">
      <c r="A766" s="39">
        <v>764</v>
      </c>
      <c r="B766" s="10" t="s">
        <v>5019</v>
      </c>
      <c r="C766" s="79" t="s">
        <v>5028</v>
      </c>
      <c r="D766" s="79" t="s">
        <v>5029</v>
      </c>
      <c r="E766" s="23">
        <v>2</v>
      </c>
      <c r="F766" s="23">
        <v>1</v>
      </c>
      <c r="G766" s="23"/>
      <c r="H766" s="23"/>
      <c r="I766" s="23"/>
      <c r="J766" s="64">
        <v>2</v>
      </c>
      <c r="K766" s="36"/>
    </row>
    <row r="767" spans="1:11" s="31" customFormat="1">
      <c r="A767" s="39">
        <v>765</v>
      </c>
      <c r="B767" s="10" t="s">
        <v>1305</v>
      </c>
      <c r="C767" s="79" t="s">
        <v>461</v>
      </c>
      <c r="D767" s="79" t="s">
        <v>951</v>
      </c>
      <c r="E767" s="23"/>
      <c r="F767" s="23"/>
      <c r="G767" s="23"/>
      <c r="H767" s="23">
        <v>1</v>
      </c>
      <c r="I767" s="23"/>
      <c r="J767" s="64"/>
      <c r="K767" s="43"/>
    </row>
    <row r="768" spans="1:11" s="31" customFormat="1">
      <c r="A768" s="39">
        <v>766</v>
      </c>
      <c r="B768" s="10" t="s">
        <v>4387</v>
      </c>
      <c r="C768" s="79" t="s">
        <v>4404</v>
      </c>
      <c r="D768" s="79" t="s">
        <v>4386</v>
      </c>
      <c r="E768" s="23"/>
      <c r="F768" s="23"/>
      <c r="G768" s="23"/>
      <c r="H768" s="23"/>
      <c r="I768" s="23"/>
      <c r="J768" s="64">
        <v>2</v>
      </c>
      <c r="K768" s="36"/>
    </row>
    <row r="769" spans="1:11" s="31" customFormat="1">
      <c r="A769" s="39">
        <v>767</v>
      </c>
      <c r="B769" s="10" t="s">
        <v>1305</v>
      </c>
      <c r="C769" s="79" t="s">
        <v>462</v>
      </c>
      <c r="D769" s="79" t="s">
        <v>952</v>
      </c>
      <c r="E769" s="23"/>
      <c r="F769" s="23">
        <v>1</v>
      </c>
      <c r="G769" s="23"/>
      <c r="H769" s="23"/>
      <c r="I769" s="23"/>
      <c r="J769" s="64"/>
      <c r="K769" s="43"/>
    </row>
    <row r="770" spans="1:11" s="31" customFormat="1">
      <c r="A770" s="39">
        <v>768</v>
      </c>
      <c r="B770" s="10" t="s">
        <v>1347</v>
      </c>
      <c r="C770" s="79" t="s">
        <v>1839</v>
      </c>
      <c r="D770" s="79" t="s">
        <v>1855</v>
      </c>
      <c r="E770" s="23">
        <v>1</v>
      </c>
      <c r="F770" s="23">
        <v>2</v>
      </c>
      <c r="G770" s="23"/>
      <c r="H770" s="23"/>
      <c r="I770" s="23"/>
      <c r="J770" s="64"/>
      <c r="K770" s="43"/>
    </row>
    <row r="771" spans="1:11" s="31" customFormat="1">
      <c r="A771" s="39">
        <v>769</v>
      </c>
      <c r="B771" s="10" t="s">
        <v>1347</v>
      </c>
      <c r="C771" s="79" t="s">
        <v>1841</v>
      </c>
      <c r="D771" s="79" t="s">
        <v>1857</v>
      </c>
      <c r="E771" s="23">
        <v>2</v>
      </c>
      <c r="F771" s="23"/>
      <c r="G771" s="23"/>
      <c r="H771" s="23"/>
      <c r="I771" s="23"/>
      <c r="J771" s="64"/>
      <c r="K771" s="43"/>
    </row>
    <row r="772" spans="1:11" s="31" customFormat="1">
      <c r="A772" s="39">
        <v>770</v>
      </c>
      <c r="B772" s="10" t="s">
        <v>1347</v>
      </c>
      <c r="C772" s="79" t="s">
        <v>1840</v>
      </c>
      <c r="D772" s="79" t="s">
        <v>1856</v>
      </c>
      <c r="E772" s="23"/>
      <c r="F772" s="23"/>
      <c r="G772" s="23"/>
      <c r="H772" s="23">
        <v>2</v>
      </c>
      <c r="I772" s="23"/>
      <c r="J772" s="64"/>
      <c r="K772" s="43"/>
    </row>
    <row r="773" spans="1:11" s="31" customFormat="1">
      <c r="A773" s="39">
        <v>771</v>
      </c>
      <c r="B773" s="10" t="s">
        <v>2481</v>
      </c>
      <c r="C773" s="79" t="s">
        <v>2505</v>
      </c>
      <c r="D773" s="79" t="s">
        <v>2506</v>
      </c>
      <c r="E773" s="23"/>
      <c r="F773" s="23"/>
      <c r="G773" s="23"/>
      <c r="H773" s="23"/>
      <c r="I773" s="23"/>
      <c r="J773" s="64">
        <v>1.4</v>
      </c>
      <c r="K773" s="36"/>
    </row>
    <row r="774" spans="1:11" s="31" customFormat="1">
      <c r="A774" s="39">
        <v>772</v>
      </c>
      <c r="B774" s="10" t="s">
        <v>1314</v>
      </c>
      <c r="C774" s="79" t="s">
        <v>465</v>
      </c>
      <c r="D774" s="79" t="s">
        <v>570</v>
      </c>
      <c r="E774" s="23"/>
      <c r="F774" s="23"/>
      <c r="G774" s="23"/>
      <c r="H774" s="23"/>
      <c r="I774" s="23"/>
      <c r="J774" s="64"/>
      <c r="K774" s="43"/>
    </row>
    <row r="775" spans="1:11" s="31" customFormat="1">
      <c r="A775" s="39">
        <v>773</v>
      </c>
      <c r="B775" s="10" t="s">
        <v>1314</v>
      </c>
      <c r="C775" s="79" t="s">
        <v>466</v>
      </c>
      <c r="D775" s="79" t="s">
        <v>567</v>
      </c>
      <c r="E775" s="23"/>
      <c r="F775" s="23"/>
      <c r="G775" s="23"/>
      <c r="H775" s="23"/>
      <c r="I775" s="23"/>
      <c r="J775" s="64"/>
      <c r="K775" s="43"/>
    </row>
    <row r="776" spans="1:11" s="31" customFormat="1">
      <c r="A776" s="39">
        <v>774</v>
      </c>
      <c r="B776" s="81" t="s">
        <v>3889</v>
      </c>
      <c r="C776" s="82" t="s">
        <v>3427</v>
      </c>
      <c r="D776" s="82" t="s">
        <v>3376</v>
      </c>
      <c r="E776" s="23"/>
      <c r="F776" s="23"/>
      <c r="G776" s="23"/>
      <c r="H776" s="23"/>
      <c r="I776" s="23"/>
      <c r="J776" s="64">
        <v>1.1000000000000001</v>
      </c>
      <c r="K776" s="43"/>
    </row>
    <row r="777" spans="1:11" s="31" customFormat="1">
      <c r="A777" s="39">
        <v>775</v>
      </c>
      <c r="B777" s="10" t="s">
        <v>1310</v>
      </c>
      <c r="C777" s="79" t="s">
        <v>1107</v>
      </c>
      <c r="D777" s="79" t="s">
        <v>955</v>
      </c>
      <c r="E777" s="23">
        <v>6</v>
      </c>
      <c r="F777" s="23">
        <v>2</v>
      </c>
      <c r="G777" s="23">
        <v>6</v>
      </c>
      <c r="H777" s="23">
        <v>2</v>
      </c>
      <c r="I777" s="23"/>
      <c r="J777" s="64"/>
      <c r="K777" s="43"/>
    </row>
    <row r="778" spans="1:11" s="31" customFormat="1">
      <c r="A778" s="39">
        <v>776</v>
      </c>
      <c r="B778" s="10" t="s">
        <v>1340</v>
      </c>
      <c r="C778" s="79" t="s">
        <v>1866</v>
      </c>
      <c r="D778" s="79" t="s">
        <v>1867</v>
      </c>
      <c r="E778" s="23"/>
      <c r="F778" s="23"/>
      <c r="G778" s="23"/>
      <c r="H778" s="23"/>
      <c r="I778" s="23"/>
      <c r="J778" s="64"/>
      <c r="K778" s="43"/>
    </row>
    <row r="779" spans="1:11" s="31" customFormat="1">
      <c r="A779" s="39">
        <v>777</v>
      </c>
      <c r="B779" s="10" t="s">
        <v>2511</v>
      </c>
      <c r="C779" s="79" t="s">
        <v>2709</v>
      </c>
      <c r="D779" s="79" t="s">
        <v>2710</v>
      </c>
      <c r="E779" s="23"/>
      <c r="F779" s="23"/>
      <c r="G779" s="23"/>
      <c r="H779" s="23"/>
      <c r="I779" s="23"/>
      <c r="J779" s="64">
        <v>1.4</v>
      </c>
      <c r="K779" s="36"/>
    </row>
    <row r="780" spans="1:11" s="31" customFormat="1">
      <c r="A780" s="39">
        <v>778</v>
      </c>
      <c r="B780" s="10" t="s">
        <v>1312</v>
      </c>
      <c r="C780" s="79" t="s">
        <v>1819</v>
      </c>
      <c r="D780" s="79" t="s">
        <v>956</v>
      </c>
      <c r="E780" s="23"/>
      <c r="F780" s="23"/>
      <c r="G780" s="23"/>
      <c r="H780" s="23"/>
      <c r="I780" s="23"/>
      <c r="J780" s="64"/>
      <c r="K780" s="43"/>
    </row>
    <row r="781" spans="1:11" s="31" customFormat="1">
      <c r="A781" s="39">
        <v>779</v>
      </c>
      <c r="B781" s="10" t="s">
        <v>5019</v>
      </c>
      <c r="C781" s="79" t="s">
        <v>5024</v>
      </c>
      <c r="D781" s="79" t="s">
        <v>5025</v>
      </c>
      <c r="E781" s="23">
        <v>2</v>
      </c>
      <c r="F781" s="23"/>
      <c r="G781" s="23"/>
      <c r="H781" s="23">
        <v>2</v>
      </c>
      <c r="I781" s="23"/>
      <c r="J781" s="64">
        <v>2</v>
      </c>
      <c r="K781" s="36"/>
    </row>
    <row r="782" spans="1:11" s="31" customFormat="1" ht="27">
      <c r="A782" s="39">
        <v>780</v>
      </c>
      <c r="B782" s="10" t="s">
        <v>1303</v>
      </c>
      <c r="C782" s="79" t="s">
        <v>468</v>
      </c>
      <c r="D782" s="79" t="s">
        <v>1828</v>
      </c>
      <c r="E782" s="23">
        <v>1</v>
      </c>
      <c r="F782" s="23"/>
      <c r="G782" s="23"/>
      <c r="H782" s="23"/>
      <c r="I782" s="23"/>
      <c r="J782" s="64"/>
      <c r="K782" s="43"/>
    </row>
    <row r="783" spans="1:11" s="31" customFormat="1">
      <c r="A783" s="39">
        <v>781</v>
      </c>
      <c r="B783" s="10" t="s">
        <v>4387</v>
      </c>
      <c r="C783" s="79" t="s">
        <v>4405</v>
      </c>
      <c r="D783" s="79" t="s">
        <v>4406</v>
      </c>
      <c r="E783" s="23"/>
      <c r="F783" s="23"/>
      <c r="G783" s="23"/>
      <c r="H783" s="23"/>
      <c r="I783" s="23"/>
      <c r="J783" s="64">
        <v>2</v>
      </c>
      <c r="K783" s="36"/>
    </row>
    <row r="784" spans="1:11" s="31" customFormat="1">
      <c r="A784" s="39">
        <v>782</v>
      </c>
      <c r="B784" s="10" t="s">
        <v>1347</v>
      </c>
      <c r="C784" s="79" t="s">
        <v>1842</v>
      </c>
      <c r="D784" s="79" t="s">
        <v>1858</v>
      </c>
      <c r="E784" s="23"/>
      <c r="F784" s="23">
        <v>2</v>
      </c>
      <c r="G784" s="23"/>
      <c r="H784" s="23"/>
      <c r="I784" s="23"/>
      <c r="J784" s="64"/>
      <c r="K784" s="43"/>
    </row>
    <row r="785" spans="1:11" s="31" customFormat="1">
      <c r="A785" s="39">
        <v>783</v>
      </c>
      <c r="B785" s="10" t="s">
        <v>2247</v>
      </c>
      <c r="C785" s="79" t="s">
        <v>2248</v>
      </c>
      <c r="D785" s="79" t="s">
        <v>2249</v>
      </c>
      <c r="E785" s="23"/>
      <c r="F785" s="23"/>
      <c r="G785" s="23"/>
      <c r="H785" s="23"/>
      <c r="I785" s="23"/>
      <c r="J785" s="64">
        <v>1.3</v>
      </c>
      <c r="K785" s="43"/>
    </row>
    <row r="786" spans="1:11" s="31" customFormat="1">
      <c r="A786" s="39">
        <v>784</v>
      </c>
      <c r="B786" s="10" t="s">
        <v>2486</v>
      </c>
      <c r="C786" s="79" t="s">
        <v>2870</v>
      </c>
      <c r="D786" s="79" t="s">
        <v>2837</v>
      </c>
      <c r="E786" s="23">
        <v>2</v>
      </c>
      <c r="F786" s="23">
        <v>2</v>
      </c>
      <c r="G786" s="23">
        <v>3</v>
      </c>
      <c r="H786" s="23">
        <v>2</v>
      </c>
      <c r="I786" s="23"/>
      <c r="J786" s="64">
        <v>1.4</v>
      </c>
      <c r="K786" s="36"/>
    </row>
    <row r="787" spans="1:11" s="31" customFormat="1">
      <c r="A787" s="39">
        <v>785</v>
      </c>
      <c r="B787" s="10" t="s">
        <v>2481</v>
      </c>
      <c r="C787" s="79" t="s">
        <v>2842</v>
      </c>
      <c r="D787" s="79" t="s">
        <v>2843</v>
      </c>
      <c r="E787" s="23"/>
      <c r="F787" s="23"/>
      <c r="G787" s="23"/>
      <c r="H787" s="23"/>
      <c r="I787" s="23"/>
      <c r="J787" s="64">
        <v>1.4</v>
      </c>
      <c r="K787" s="36"/>
    </row>
    <row r="788" spans="1:11" s="31" customFormat="1">
      <c r="A788" s="39">
        <v>786</v>
      </c>
      <c r="B788" s="10" t="s">
        <v>1314</v>
      </c>
      <c r="C788" s="79" t="s">
        <v>1110</v>
      </c>
      <c r="D788" s="79" t="s">
        <v>726</v>
      </c>
      <c r="E788" s="23"/>
      <c r="F788" s="23"/>
      <c r="G788" s="23"/>
      <c r="H788" s="23"/>
      <c r="I788" s="23"/>
      <c r="J788" s="64"/>
      <c r="K788" s="43"/>
    </row>
    <row r="789" spans="1:11" s="31" customFormat="1">
      <c r="A789" s="39">
        <v>787</v>
      </c>
      <c r="B789" s="10" t="s">
        <v>1314</v>
      </c>
      <c r="C789" s="79" t="s">
        <v>1111</v>
      </c>
      <c r="D789" s="79" t="s">
        <v>726</v>
      </c>
      <c r="E789" s="23"/>
      <c r="F789" s="23"/>
      <c r="G789" s="23"/>
      <c r="H789" s="23"/>
      <c r="I789" s="23"/>
      <c r="J789" s="64"/>
      <c r="K789" s="43"/>
    </row>
    <row r="790" spans="1:11" s="31" customFormat="1">
      <c r="A790" s="39">
        <v>788</v>
      </c>
      <c r="B790" s="10" t="s">
        <v>4387</v>
      </c>
      <c r="C790" s="79" t="s">
        <v>4407</v>
      </c>
      <c r="D790" s="79" t="s">
        <v>4397</v>
      </c>
      <c r="E790" s="23"/>
      <c r="F790" s="23"/>
      <c r="G790" s="23"/>
      <c r="H790" s="23"/>
      <c r="I790" s="23"/>
      <c r="J790" s="64">
        <v>2</v>
      </c>
      <c r="K790" s="36"/>
    </row>
    <row r="791" spans="1:11" s="31" customFormat="1">
      <c r="A791" s="39">
        <v>789</v>
      </c>
      <c r="B791" s="81" t="s">
        <v>3403</v>
      </c>
      <c r="C791" s="82" t="s">
        <v>4437</v>
      </c>
      <c r="D791" s="82" t="s">
        <v>3381</v>
      </c>
      <c r="E791" s="23"/>
      <c r="F791" s="23"/>
      <c r="G791" s="23"/>
      <c r="H791" s="23"/>
      <c r="I791" s="23"/>
      <c r="J791" s="64">
        <v>1.1000000000000001</v>
      </c>
      <c r="K791" s="43"/>
    </row>
    <row r="792" spans="1:11" s="31" customFormat="1">
      <c r="A792" s="39">
        <v>790</v>
      </c>
      <c r="B792" s="10" t="s">
        <v>1334</v>
      </c>
      <c r="C792" s="89" t="s">
        <v>471</v>
      </c>
      <c r="D792" s="89" t="s">
        <v>959</v>
      </c>
      <c r="E792" s="25">
        <v>2</v>
      </c>
      <c r="F792" s="25"/>
      <c r="G792" s="25">
        <v>3</v>
      </c>
      <c r="H792" s="25"/>
      <c r="I792" s="25"/>
      <c r="J792" s="65"/>
      <c r="K792" s="43"/>
    </row>
    <row r="793" spans="1:11" s="31" customFormat="1">
      <c r="A793" s="39">
        <v>791</v>
      </c>
      <c r="B793" s="10" t="s">
        <v>4387</v>
      </c>
      <c r="C793" s="79" t="s">
        <v>4408</v>
      </c>
      <c r="D793" s="79" t="s">
        <v>4409</v>
      </c>
      <c r="E793" s="23"/>
      <c r="F793" s="23"/>
      <c r="G793" s="23"/>
      <c r="H793" s="23"/>
      <c r="I793" s="23"/>
      <c r="J793" s="64">
        <v>2</v>
      </c>
      <c r="K793" s="36"/>
    </row>
    <row r="794" spans="1:11" s="31" customFormat="1">
      <c r="A794" s="39">
        <v>792</v>
      </c>
      <c r="B794" s="10" t="s">
        <v>2511</v>
      </c>
      <c r="C794" s="79" t="s">
        <v>2753</v>
      </c>
      <c r="D794" s="79" t="s">
        <v>2754</v>
      </c>
      <c r="E794" s="23">
        <v>3</v>
      </c>
      <c r="F794" s="23">
        <v>3</v>
      </c>
      <c r="G794" s="23">
        <v>3</v>
      </c>
      <c r="H794" s="23">
        <v>3</v>
      </c>
      <c r="I794" s="23"/>
      <c r="J794" s="64">
        <v>1.4</v>
      </c>
      <c r="K794" s="36"/>
    </row>
    <row r="795" spans="1:11" s="31" customFormat="1">
      <c r="A795" s="39">
        <v>793</v>
      </c>
      <c r="B795" s="10" t="s">
        <v>2511</v>
      </c>
      <c r="C795" s="79" t="s">
        <v>2737</v>
      </c>
      <c r="D795" s="79" t="s">
        <v>2738</v>
      </c>
      <c r="E795" s="23"/>
      <c r="F795" s="23">
        <v>1</v>
      </c>
      <c r="G795" s="23"/>
      <c r="H795" s="23"/>
      <c r="I795" s="23"/>
      <c r="J795" s="64">
        <v>1.4</v>
      </c>
      <c r="K795" s="36"/>
    </row>
    <row r="796" spans="1:11" s="31" customFormat="1">
      <c r="A796" s="39">
        <v>794</v>
      </c>
      <c r="B796" s="10" t="s">
        <v>1312</v>
      </c>
      <c r="C796" s="79" t="s">
        <v>474</v>
      </c>
      <c r="D796" s="79" t="s">
        <v>962</v>
      </c>
      <c r="E796" s="23"/>
      <c r="F796" s="23"/>
      <c r="G796" s="23"/>
      <c r="H796" s="23"/>
      <c r="I796" s="23"/>
      <c r="J796" s="64"/>
      <c r="K796" s="43"/>
    </row>
    <row r="797" spans="1:11" s="31" customFormat="1">
      <c r="A797" s="39">
        <v>795</v>
      </c>
      <c r="B797" s="10" t="s">
        <v>1312</v>
      </c>
      <c r="C797" s="79" t="s">
        <v>475</v>
      </c>
      <c r="D797" s="79" t="s">
        <v>963</v>
      </c>
      <c r="E797" s="23">
        <v>6</v>
      </c>
      <c r="F797" s="23">
        <v>6</v>
      </c>
      <c r="G797" s="23"/>
      <c r="H797" s="23">
        <v>6</v>
      </c>
      <c r="I797" s="23"/>
      <c r="J797" s="64"/>
      <c r="K797" s="43"/>
    </row>
    <row r="798" spans="1:11" s="31" customFormat="1">
      <c r="A798" s="39">
        <v>796</v>
      </c>
      <c r="B798" s="10" t="s">
        <v>4204</v>
      </c>
      <c r="C798" s="79" t="s">
        <v>3581</v>
      </c>
      <c r="D798" s="79" t="s">
        <v>3582</v>
      </c>
      <c r="E798" s="23"/>
      <c r="F798" s="23"/>
      <c r="G798" s="23"/>
      <c r="H798" s="23"/>
      <c r="I798" s="23"/>
      <c r="J798" s="64">
        <v>2</v>
      </c>
      <c r="K798" s="36"/>
    </row>
    <row r="799" spans="1:11" s="86" customFormat="1">
      <c r="A799" s="39">
        <v>797</v>
      </c>
      <c r="B799" s="10" t="s">
        <v>2511</v>
      </c>
      <c r="C799" s="79" t="s">
        <v>2515</v>
      </c>
      <c r="D799" s="79" t="s">
        <v>3038</v>
      </c>
      <c r="E799" s="23"/>
      <c r="F799" s="23"/>
      <c r="G799" s="23"/>
      <c r="H799" s="23"/>
      <c r="I799" s="23"/>
      <c r="J799" s="64">
        <v>1.4</v>
      </c>
      <c r="K799" s="36"/>
    </row>
    <row r="800" spans="1:11" s="31" customFormat="1">
      <c r="A800" s="39">
        <v>798</v>
      </c>
      <c r="B800" s="10" t="s">
        <v>2511</v>
      </c>
      <c r="C800" s="79" t="s">
        <v>2514</v>
      </c>
      <c r="D800" s="79" t="s">
        <v>3037</v>
      </c>
      <c r="E800" s="23"/>
      <c r="F800" s="23"/>
      <c r="G800" s="23"/>
      <c r="H800" s="23"/>
      <c r="I800" s="23"/>
      <c r="J800" s="64">
        <v>1.4</v>
      </c>
      <c r="K800" s="36"/>
    </row>
    <row r="801" spans="1:20" s="86" customFormat="1">
      <c r="A801" s="39">
        <v>799</v>
      </c>
      <c r="B801" s="10" t="s">
        <v>2511</v>
      </c>
      <c r="C801" s="79" t="s">
        <v>2518</v>
      </c>
      <c r="D801" s="79" t="s">
        <v>3035</v>
      </c>
      <c r="E801" s="23"/>
      <c r="F801" s="23"/>
      <c r="G801" s="23"/>
      <c r="H801" s="23"/>
      <c r="I801" s="23"/>
      <c r="J801" s="64">
        <v>1.4</v>
      </c>
      <c r="K801" s="36"/>
    </row>
    <row r="802" spans="1:20" s="31" customFormat="1">
      <c r="A802" s="39">
        <v>800</v>
      </c>
      <c r="B802" s="10" t="s">
        <v>2511</v>
      </c>
      <c r="C802" s="79" t="s">
        <v>2516</v>
      </c>
      <c r="D802" s="79" t="s">
        <v>3036</v>
      </c>
      <c r="E802" s="23"/>
      <c r="F802" s="23"/>
      <c r="G802" s="23"/>
      <c r="H802" s="23"/>
      <c r="I802" s="23"/>
      <c r="J802" s="64">
        <v>1.4</v>
      </c>
      <c r="K802" s="36"/>
    </row>
    <row r="803" spans="1:20" s="31" customFormat="1">
      <c r="A803" s="39">
        <v>801</v>
      </c>
      <c r="B803" s="10" t="s">
        <v>2511</v>
      </c>
      <c r="C803" s="79" t="s">
        <v>2517</v>
      </c>
      <c r="D803" s="79" t="s">
        <v>3077</v>
      </c>
      <c r="E803" s="23"/>
      <c r="F803" s="23"/>
      <c r="G803" s="23"/>
      <c r="H803" s="23"/>
      <c r="I803" s="23"/>
      <c r="J803" s="64">
        <v>1.4</v>
      </c>
      <c r="K803" s="36"/>
    </row>
    <row r="804" spans="1:20" s="31" customFormat="1">
      <c r="A804" s="39">
        <v>802</v>
      </c>
      <c r="B804" s="10" t="s">
        <v>1314</v>
      </c>
      <c r="C804" s="79" t="s">
        <v>1113</v>
      </c>
      <c r="D804" s="79" t="s">
        <v>726</v>
      </c>
      <c r="E804" s="23"/>
      <c r="F804" s="23"/>
      <c r="G804" s="23"/>
      <c r="H804" s="23"/>
      <c r="I804" s="23"/>
      <c r="J804" s="64"/>
      <c r="K804" s="43"/>
    </row>
    <row r="805" spans="1:20" s="31" customFormat="1">
      <c r="A805" s="39">
        <v>803</v>
      </c>
      <c r="B805" s="10" t="s">
        <v>2511</v>
      </c>
      <c r="C805" s="79" t="s">
        <v>2719</v>
      </c>
      <c r="D805" s="79" t="s">
        <v>2720</v>
      </c>
      <c r="E805" s="23"/>
      <c r="F805" s="23"/>
      <c r="G805" s="23"/>
      <c r="H805" s="23"/>
      <c r="I805" s="23"/>
      <c r="J805" s="64">
        <v>1.4</v>
      </c>
      <c r="K805" s="36"/>
    </row>
    <row r="806" spans="1:20" s="31" customFormat="1">
      <c r="A806" s="39">
        <v>804</v>
      </c>
      <c r="B806" s="10" t="s">
        <v>1314</v>
      </c>
      <c r="C806" s="79" t="s">
        <v>477</v>
      </c>
      <c r="D806" s="79" t="s">
        <v>579</v>
      </c>
      <c r="E806" s="23"/>
      <c r="F806" s="23"/>
      <c r="G806" s="23"/>
      <c r="H806" s="23"/>
      <c r="I806" s="23"/>
      <c r="J806" s="64"/>
      <c r="K806" s="43"/>
    </row>
    <row r="807" spans="1:20" s="31" customFormat="1">
      <c r="A807" s="39">
        <v>805</v>
      </c>
      <c r="B807" s="10" t="s">
        <v>2511</v>
      </c>
      <c r="C807" s="79" t="s">
        <v>2707</v>
      </c>
      <c r="D807" s="79" t="s">
        <v>2708</v>
      </c>
      <c r="E807" s="23"/>
      <c r="F807" s="23"/>
      <c r="G807" s="23"/>
      <c r="H807" s="23"/>
      <c r="I807" s="23"/>
      <c r="J807" s="64">
        <v>1.4</v>
      </c>
      <c r="K807" s="36"/>
    </row>
    <row r="808" spans="1:20" s="31" customFormat="1">
      <c r="A808" s="39">
        <v>806</v>
      </c>
      <c r="B808" s="10" t="s">
        <v>1983</v>
      </c>
      <c r="C808" s="79" t="s">
        <v>478</v>
      </c>
      <c r="D808" s="79" t="s">
        <v>964</v>
      </c>
      <c r="E808" s="23"/>
      <c r="F808" s="23">
        <v>1</v>
      </c>
      <c r="G808" s="23"/>
      <c r="H808" s="23"/>
      <c r="I808" s="23"/>
      <c r="J808" s="64"/>
      <c r="K808" s="43"/>
    </row>
    <row r="809" spans="1:20" s="31" customFormat="1">
      <c r="C809" s="90"/>
      <c r="D809" s="90"/>
      <c r="J809" s="66"/>
    </row>
    <row r="810" spans="1:20" s="31" customFormat="1">
      <c r="C810" s="90"/>
      <c r="D810" s="90"/>
      <c r="J810" s="66"/>
    </row>
    <row r="811" spans="1:20" s="31" customFormat="1">
      <c r="C811" s="90"/>
      <c r="D811" s="90"/>
      <c r="J811" s="66"/>
    </row>
    <row r="812" spans="1:20" s="31" customFormat="1">
      <c r="C812" s="90"/>
      <c r="D812" s="90"/>
      <c r="J812" s="66"/>
    </row>
    <row r="813" spans="1:20" s="31" customFormat="1" ht="17.25" thickBot="1">
      <c r="C813" s="90"/>
      <c r="D813" s="90"/>
      <c r="J813" s="66"/>
    </row>
    <row r="814" spans="1:20" s="31" customFormat="1" ht="31.5" customHeight="1" thickBot="1">
      <c r="A814" s="71" t="s">
        <v>492</v>
      </c>
      <c r="B814" s="72" t="s">
        <v>501</v>
      </c>
      <c r="C814" s="91" t="s">
        <v>2131</v>
      </c>
      <c r="D814" s="93" t="s">
        <v>2129</v>
      </c>
      <c r="E814" s="73" t="s">
        <v>538</v>
      </c>
      <c r="F814" s="73" t="s">
        <v>539</v>
      </c>
      <c r="G814" s="73" t="s">
        <v>540</v>
      </c>
      <c r="H814" s="73" t="s">
        <v>541</v>
      </c>
      <c r="I814" s="73" t="s">
        <v>542</v>
      </c>
      <c r="J814" s="74" t="s">
        <v>1997</v>
      </c>
      <c r="K814" s="75" t="s">
        <v>494</v>
      </c>
      <c r="L814" s="132" t="s">
        <v>491</v>
      </c>
      <c r="M814" s="133"/>
      <c r="N814" s="133"/>
      <c r="O814" s="133"/>
      <c r="P814" s="133"/>
      <c r="Q814" s="133"/>
      <c r="R814" s="133"/>
      <c r="S814" s="133"/>
      <c r="T814" s="134"/>
    </row>
    <row r="815" spans="1:20" s="31" customFormat="1" ht="29.1" customHeight="1">
      <c r="A815" s="39">
        <v>807</v>
      </c>
      <c r="B815" s="10" t="s">
        <v>508</v>
      </c>
      <c r="C815" s="79" t="s">
        <v>488</v>
      </c>
      <c r="D815" s="79"/>
      <c r="E815" s="23"/>
      <c r="F815" s="23"/>
      <c r="G815" s="23"/>
      <c r="H815" s="23"/>
      <c r="I815" s="23"/>
      <c r="J815" s="64"/>
      <c r="K815" s="3"/>
      <c r="L815" s="123" t="s">
        <v>487</v>
      </c>
      <c r="M815" s="124"/>
      <c r="N815" s="124"/>
      <c r="O815" s="124"/>
      <c r="P815" s="124"/>
      <c r="Q815" s="124"/>
      <c r="R815" s="124"/>
      <c r="S815" s="124"/>
      <c r="T815" s="125"/>
    </row>
    <row r="816" spans="1:20" s="31" customFormat="1" ht="29.1" customHeight="1">
      <c r="A816" s="70">
        <v>808</v>
      </c>
      <c r="B816" s="10" t="s">
        <v>508</v>
      </c>
      <c r="C816" s="79" t="s">
        <v>489</v>
      </c>
      <c r="D816" s="79"/>
      <c r="E816" s="23"/>
      <c r="F816" s="23"/>
      <c r="G816" s="23"/>
      <c r="H816" s="23"/>
      <c r="I816" s="23"/>
      <c r="J816" s="64"/>
      <c r="K816" s="3"/>
      <c r="L816" s="126"/>
      <c r="M816" s="127"/>
      <c r="N816" s="127"/>
      <c r="O816" s="127"/>
      <c r="P816" s="127"/>
      <c r="Q816" s="127"/>
      <c r="R816" s="127"/>
      <c r="S816" s="127"/>
      <c r="T816" s="128"/>
    </row>
    <row r="817" spans="1:20" s="31" customFormat="1" ht="29.1" customHeight="1">
      <c r="A817" s="39">
        <v>809</v>
      </c>
      <c r="B817" s="10" t="s">
        <v>508</v>
      </c>
      <c r="C817" s="79" t="s">
        <v>490</v>
      </c>
      <c r="D817" s="79"/>
      <c r="E817" s="23"/>
      <c r="F817" s="23"/>
      <c r="G817" s="23"/>
      <c r="H817" s="23"/>
      <c r="I817" s="23"/>
      <c r="J817" s="64"/>
      <c r="K817" s="3"/>
      <c r="L817" s="129"/>
      <c r="M817" s="130"/>
      <c r="N817" s="130"/>
      <c r="O817" s="130"/>
      <c r="P817" s="130"/>
      <c r="Q817" s="130"/>
      <c r="R817" s="130"/>
      <c r="S817" s="130"/>
      <c r="T817" s="131"/>
    </row>
  </sheetData>
  <autoFilter ref="A2:K808">
    <sortState ref="A3:K808">
      <sortCondition ref="C2:C808"/>
    </sortState>
  </autoFilter>
  <mergeCells count="7">
    <mergeCell ref="A1:K1"/>
    <mergeCell ref="M3:N3"/>
    <mergeCell ref="L814:T814"/>
    <mergeCell ref="L815:T817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9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2" customWidth="1"/>
    <col min="2" max="2" width="9" style="2"/>
    <col min="3" max="3" width="25.375" style="90" bestFit="1" customWidth="1"/>
    <col min="4" max="4" width="29.625" style="90" customWidth="1"/>
    <col min="5" max="8" width="4.625" style="2" customWidth="1"/>
    <col min="9" max="9" width="6.75" style="2" customWidth="1"/>
    <col min="10" max="10" width="6.75" style="66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21" ht="30" customHeight="1" thickBot="1">
      <c r="A1" s="116" t="s">
        <v>1864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2128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ht="17.25" thickBot="1">
      <c r="A3" s="39">
        <v>1</v>
      </c>
      <c r="B3" s="10" t="s">
        <v>4120</v>
      </c>
      <c r="C3" s="79" t="s">
        <v>5017</v>
      </c>
      <c r="D3" s="79" t="s">
        <v>4505</v>
      </c>
      <c r="E3" s="23"/>
      <c r="F3" s="23"/>
      <c r="G3" s="23"/>
      <c r="H3" s="23"/>
      <c r="I3" s="23"/>
      <c r="J3" s="64">
        <v>2</v>
      </c>
      <c r="K3" s="36"/>
      <c r="M3" s="121" t="s">
        <v>1863</v>
      </c>
      <c r="N3" s="122"/>
    </row>
    <row r="4" spans="1:21">
      <c r="A4" s="39">
        <v>2</v>
      </c>
      <c r="B4" s="10" t="s">
        <v>2295</v>
      </c>
      <c r="C4" s="79" t="s">
        <v>2369</v>
      </c>
      <c r="D4" s="79" t="s">
        <v>2370</v>
      </c>
      <c r="E4" s="23"/>
      <c r="F4" s="23"/>
      <c r="G4" s="23"/>
      <c r="H4" s="23">
        <v>1</v>
      </c>
      <c r="I4" s="23"/>
      <c r="J4" s="64">
        <v>1.4</v>
      </c>
      <c r="K4" s="36"/>
      <c r="M4" s="8" t="s">
        <v>498</v>
      </c>
      <c r="N4" s="7" t="s">
        <v>497</v>
      </c>
    </row>
    <row r="5" spans="1:21" ht="17.25" thickBot="1">
      <c r="A5" s="39">
        <v>3</v>
      </c>
      <c r="B5" s="10" t="s">
        <v>2295</v>
      </c>
      <c r="C5" s="79" t="s">
        <v>2383</v>
      </c>
      <c r="D5" s="79" t="s">
        <v>2384</v>
      </c>
      <c r="E5" s="23"/>
      <c r="F5" s="23">
        <v>1</v>
      </c>
      <c r="G5" s="23"/>
      <c r="H5" s="23"/>
      <c r="I5" s="23"/>
      <c r="J5" s="64">
        <v>1.4</v>
      </c>
      <c r="K5" s="36"/>
      <c r="M5" s="5">
        <f>COUNTA(K3:K1048576)-1</f>
        <v>1</v>
      </c>
      <c r="N5" s="6">
        <f>COUNT(A3:A1048576)</f>
        <v>811</v>
      </c>
    </row>
    <row r="6" spans="1:21">
      <c r="A6" s="39">
        <v>4</v>
      </c>
      <c r="B6" s="10" t="s">
        <v>2295</v>
      </c>
      <c r="C6" s="79" t="s">
        <v>2371</v>
      </c>
      <c r="D6" s="79" t="s">
        <v>2372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ht="17.25" thickBot="1">
      <c r="A7" s="39">
        <v>5</v>
      </c>
      <c r="B7" s="10" t="s">
        <v>2295</v>
      </c>
      <c r="C7" s="79" t="s">
        <v>2385</v>
      </c>
      <c r="D7" s="79" t="s">
        <v>2386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ht="17.25" thickBot="1">
      <c r="A8" s="39">
        <v>6</v>
      </c>
      <c r="B8" s="10" t="s">
        <v>2295</v>
      </c>
      <c r="C8" s="79" t="s">
        <v>2373</v>
      </c>
      <c r="D8" s="79" t="s">
        <v>2374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>
      <c r="A9" s="39">
        <v>7</v>
      </c>
      <c r="B9" s="10" t="s">
        <v>2295</v>
      </c>
      <c r="C9" s="79" t="s">
        <v>2387</v>
      </c>
      <c r="D9" s="79" t="s">
        <v>2388</v>
      </c>
      <c r="E9" s="23"/>
      <c r="F9" s="23">
        <v>1</v>
      </c>
      <c r="G9" s="23"/>
      <c r="H9" s="23"/>
      <c r="I9" s="23"/>
      <c r="J9" s="64">
        <v>1.4</v>
      </c>
      <c r="K9" s="36"/>
      <c r="M9" s="13" t="s">
        <v>966</v>
      </c>
      <c r="N9" s="19">
        <f>SUMIF($K$3:$K$1048576,"*",$E$3:$E$1048576)</f>
        <v>0</v>
      </c>
      <c r="O9" s="7">
        <f>SUM(E3:E1048576)</f>
        <v>623</v>
      </c>
    </row>
    <row r="10" spans="1:21">
      <c r="A10" s="39">
        <v>8</v>
      </c>
      <c r="B10" s="10" t="s">
        <v>2295</v>
      </c>
      <c r="C10" s="79" t="s">
        <v>2375</v>
      </c>
      <c r="D10" s="79" t="s">
        <v>2376</v>
      </c>
      <c r="E10" s="23"/>
      <c r="F10" s="23"/>
      <c r="G10" s="23"/>
      <c r="H10" s="23">
        <v>1</v>
      </c>
      <c r="I10" s="23"/>
      <c r="J10" s="64">
        <v>1.4</v>
      </c>
      <c r="K10" s="36"/>
      <c r="M10" s="4" t="s">
        <v>969</v>
      </c>
      <c r="N10" s="17">
        <f>SUMIF($K$3:$K$1048576,"*",$F$3:$F$1048576)</f>
        <v>0</v>
      </c>
      <c r="O10" s="15">
        <f>SUM(F3:F1048576)</f>
        <v>565</v>
      </c>
    </row>
    <row r="11" spans="1:21">
      <c r="A11" s="39">
        <v>9</v>
      </c>
      <c r="B11" s="10" t="s">
        <v>2295</v>
      </c>
      <c r="C11" s="79" t="s">
        <v>2389</v>
      </c>
      <c r="D11" s="79" t="s">
        <v>2390</v>
      </c>
      <c r="E11" s="23"/>
      <c r="F11" s="23">
        <v>1</v>
      </c>
      <c r="G11" s="23"/>
      <c r="H11" s="23"/>
      <c r="I11" s="23"/>
      <c r="J11" s="64">
        <v>1.4</v>
      </c>
      <c r="K11" s="36"/>
      <c r="M11" s="4" t="s">
        <v>970</v>
      </c>
      <c r="N11" s="17">
        <f>SUMIF($K$3:$K$1048576,"*",$G$3:$G$1048576)</f>
        <v>0</v>
      </c>
      <c r="O11" s="15">
        <f>SUM(G3:G1048576)</f>
        <v>588</v>
      </c>
    </row>
    <row r="12" spans="1:21">
      <c r="A12" s="39">
        <v>10</v>
      </c>
      <c r="B12" s="10" t="s">
        <v>2295</v>
      </c>
      <c r="C12" s="79" t="s">
        <v>2377</v>
      </c>
      <c r="D12" s="79" t="s">
        <v>2378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4" t="s">
        <v>971</v>
      </c>
      <c r="N12" s="17">
        <f>SUMIF($K$3:$K$1048576,"*",$H$3:$H$1048576)</f>
        <v>1</v>
      </c>
      <c r="O12" s="15">
        <f>SUM(H3:H1048576)</f>
        <v>574</v>
      </c>
    </row>
    <row r="13" spans="1:21" ht="17.25" thickBot="1">
      <c r="A13" s="39">
        <v>11</v>
      </c>
      <c r="B13" s="40" t="s">
        <v>1302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36"/>
      <c r="M13" s="14" t="s">
        <v>972</v>
      </c>
      <c r="N13" s="18">
        <f>SUMIF($K$3:$K$1048576,"*",$I$3:$I$1048576)</f>
        <v>0</v>
      </c>
      <c r="O13" s="16">
        <f>SUM(I3:I1048576)</f>
        <v>250</v>
      </c>
    </row>
    <row r="14" spans="1:21">
      <c r="A14" s="39">
        <v>12</v>
      </c>
      <c r="B14" s="10" t="s">
        <v>2295</v>
      </c>
      <c r="C14" s="79" t="s">
        <v>2391</v>
      </c>
      <c r="D14" s="79" t="s">
        <v>2392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>
      <c r="A15" s="39">
        <v>13</v>
      </c>
      <c r="B15" s="10" t="s">
        <v>2295</v>
      </c>
      <c r="C15" s="79" t="s">
        <v>2379</v>
      </c>
      <c r="D15" s="79" t="s">
        <v>2380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>
      <c r="A16" s="39">
        <v>14</v>
      </c>
      <c r="B16" s="10" t="s">
        <v>2295</v>
      </c>
      <c r="C16" s="79" t="s">
        <v>2393</v>
      </c>
      <c r="D16" s="79" t="s">
        <v>2394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>
      <c r="A17" s="39">
        <v>15</v>
      </c>
      <c r="B17" s="10" t="s">
        <v>2409</v>
      </c>
      <c r="C17" s="79" t="s">
        <v>2414</v>
      </c>
      <c r="D17" s="79" t="s">
        <v>2415</v>
      </c>
      <c r="E17" s="23"/>
      <c r="F17" s="23"/>
      <c r="G17" s="23"/>
      <c r="H17" s="23"/>
      <c r="I17" s="23"/>
      <c r="J17" s="64">
        <v>1.4</v>
      </c>
      <c r="K17" s="36"/>
    </row>
    <row r="18" spans="1:11">
      <c r="A18" s="39">
        <v>16</v>
      </c>
      <c r="B18" s="10" t="s">
        <v>2295</v>
      </c>
      <c r="C18" s="79" t="s">
        <v>2381</v>
      </c>
      <c r="D18" s="79" t="s">
        <v>2382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>
      <c r="A19" s="39">
        <v>17</v>
      </c>
      <c r="B19" s="10" t="s">
        <v>2295</v>
      </c>
      <c r="C19" s="79" t="s">
        <v>2395</v>
      </c>
      <c r="D19" s="79" t="s">
        <v>2396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 s="86" customFormat="1">
      <c r="A20" s="39">
        <v>18</v>
      </c>
      <c r="B20" s="10" t="s">
        <v>4204</v>
      </c>
      <c r="C20" s="79" t="s">
        <v>4208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 s="31" customFormat="1">
      <c r="A21" s="39">
        <v>19</v>
      </c>
      <c r="B21" s="10" t="s">
        <v>2295</v>
      </c>
      <c r="C21" s="79" t="s">
        <v>3755</v>
      </c>
      <c r="D21" s="79" t="s">
        <v>3757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>
      <c r="A22" s="39">
        <v>20</v>
      </c>
      <c r="B22" s="10" t="s">
        <v>4209</v>
      </c>
      <c r="C22" s="79" t="s">
        <v>3616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 s="31" customFormat="1">
      <c r="A23" s="39">
        <v>21</v>
      </c>
      <c r="B23" s="10" t="s">
        <v>4120</v>
      </c>
      <c r="C23" s="79" t="s">
        <v>4506</v>
      </c>
      <c r="D23" s="79" t="s">
        <v>3815</v>
      </c>
      <c r="E23" s="23"/>
      <c r="F23" s="23"/>
      <c r="G23" s="23"/>
      <c r="H23" s="23"/>
      <c r="I23" s="23"/>
      <c r="J23" s="64">
        <v>2</v>
      </c>
      <c r="K23" s="36"/>
    </row>
    <row r="24" spans="1:11">
      <c r="A24" s="39">
        <v>22</v>
      </c>
      <c r="B24" s="40" t="s">
        <v>1302</v>
      </c>
      <c r="C24" s="79" t="s">
        <v>1865</v>
      </c>
      <c r="D24" s="79" t="s">
        <v>560</v>
      </c>
      <c r="E24" s="23">
        <v>4</v>
      </c>
      <c r="F24" s="23">
        <v>4</v>
      </c>
      <c r="G24" s="23">
        <v>4</v>
      </c>
      <c r="H24" s="23">
        <v>4</v>
      </c>
      <c r="I24" s="23"/>
      <c r="J24" s="64"/>
      <c r="K24" s="36"/>
    </row>
    <row r="25" spans="1:11">
      <c r="A25" s="39">
        <v>23</v>
      </c>
      <c r="B25" s="10" t="s">
        <v>525</v>
      </c>
      <c r="C25" s="79" t="s">
        <v>3505</v>
      </c>
      <c r="D25" s="79" t="s">
        <v>3506</v>
      </c>
      <c r="E25" s="23"/>
      <c r="F25" s="23"/>
      <c r="G25" s="23"/>
      <c r="H25" s="23"/>
      <c r="I25" s="23"/>
      <c r="J25" s="64">
        <v>2</v>
      </c>
      <c r="K25" s="36"/>
    </row>
    <row r="26" spans="1:11" s="31" customFormat="1">
      <c r="A26" s="39">
        <v>24</v>
      </c>
      <c r="B26" s="10" t="s">
        <v>4196</v>
      </c>
      <c r="C26" s="79" t="s">
        <v>3576</v>
      </c>
      <c r="D26" s="79" t="s">
        <v>4480</v>
      </c>
      <c r="E26" s="23"/>
      <c r="F26" s="23"/>
      <c r="G26" s="23"/>
      <c r="H26" s="23"/>
      <c r="I26" s="23"/>
      <c r="J26" s="64">
        <v>2</v>
      </c>
      <c r="K26" s="36"/>
    </row>
    <row r="27" spans="1:11" s="31" customFormat="1">
      <c r="A27" s="39">
        <v>25</v>
      </c>
      <c r="B27" s="10" t="s">
        <v>506</v>
      </c>
      <c r="C27" s="79" t="s">
        <v>2283</v>
      </c>
      <c r="D27" s="79" t="s">
        <v>2284</v>
      </c>
      <c r="E27" s="23">
        <v>2</v>
      </c>
      <c r="F27" s="23">
        <v>2</v>
      </c>
      <c r="G27" s="23">
        <v>3</v>
      </c>
      <c r="H27" s="23">
        <v>2</v>
      </c>
      <c r="I27" s="23"/>
      <c r="J27" s="64">
        <v>1.4</v>
      </c>
      <c r="K27" s="36"/>
    </row>
    <row r="28" spans="1:11" s="31" customFormat="1" ht="27">
      <c r="A28" s="39">
        <v>26</v>
      </c>
      <c r="B28" s="10" t="s">
        <v>504</v>
      </c>
      <c r="C28" s="79" t="s">
        <v>2285</v>
      </c>
      <c r="D28" s="79" t="s">
        <v>2286</v>
      </c>
      <c r="E28" s="23">
        <v>4</v>
      </c>
      <c r="F28" s="23"/>
      <c r="G28" s="23">
        <v>6</v>
      </c>
      <c r="H28" s="23"/>
      <c r="I28" s="23"/>
      <c r="J28" s="64">
        <v>1.4</v>
      </c>
      <c r="K28" s="36"/>
    </row>
    <row r="29" spans="1:11" s="31" customFormat="1">
      <c r="A29" s="39">
        <v>27</v>
      </c>
      <c r="B29" s="40" t="s">
        <v>1343</v>
      </c>
      <c r="C29" s="79" t="s">
        <v>3</v>
      </c>
      <c r="D29" s="79" t="s">
        <v>561</v>
      </c>
      <c r="E29" s="23"/>
      <c r="F29" s="23">
        <v>1</v>
      </c>
      <c r="G29" s="23"/>
      <c r="H29" s="23"/>
      <c r="I29" s="23"/>
      <c r="J29" s="64"/>
      <c r="K29" s="36"/>
    </row>
    <row r="30" spans="1:11" s="31" customFormat="1">
      <c r="A30" s="39">
        <v>28</v>
      </c>
      <c r="B30" s="10" t="s">
        <v>2295</v>
      </c>
      <c r="C30" s="79" t="s">
        <v>2353</v>
      </c>
      <c r="D30" s="79" t="s">
        <v>2354</v>
      </c>
      <c r="E30" s="23"/>
      <c r="F30" s="23"/>
      <c r="G30" s="23"/>
      <c r="H30" s="23">
        <v>1</v>
      </c>
      <c r="I30" s="23"/>
      <c r="J30" s="64">
        <v>1.4</v>
      </c>
      <c r="K30" s="36"/>
    </row>
    <row r="31" spans="1:11" s="31" customFormat="1">
      <c r="A31" s="39">
        <v>29</v>
      </c>
      <c r="B31" s="40" t="s">
        <v>1343</v>
      </c>
      <c r="C31" s="79" t="s">
        <v>4</v>
      </c>
      <c r="D31" s="79" t="s">
        <v>562</v>
      </c>
      <c r="E31" s="23">
        <v>1</v>
      </c>
      <c r="F31" s="23"/>
      <c r="G31" s="23"/>
      <c r="H31" s="23"/>
      <c r="I31" s="23"/>
      <c r="J31" s="64"/>
      <c r="K31" s="36"/>
    </row>
    <row r="32" spans="1:11" s="31" customFormat="1">
      <c r="A32" s="39">
        <v>30</v>
      </c>
      <c r="B32" s="40" t="s">
        <v>1343</v>
      </c>
      <c r="C32" s="79" t="s">
        <v>5</v>
      </c>
      <c r="D32" s="79" t="s">
        <v>563</v>
      </c>
      <c r="E32" s="23"/>
      <c r="F32" s="23"/>
      <c r="G32" s="23"/>
      <c r="H32" s="23">
        <v>1</v>
      </c>
      <c r="I32" s="23"/>
      <c r="J32" s="64"/>
      <c r="K32" s="36" t="s">
        <v>495</v>
      </c>
    </row>
    <row r="33" spans="1:11" s="31" customFormat="1">
      <c r="A33" s="39">
        <v>31</v>
      </c>
      <c r="B33" s="40" t="s">
        <v>1344</v>
      </c>
      <c r="C33" s="79" t="s">
        <v>6</v>
      </c>
      <c r="D33" s="79" t="s">
        <v>564</v>
      </c>
      <c r="E33" s="23">
        <v>3</v>
      </c>
      <c r="F33" s="23">
        <v>3</v>
      </c>
      <c r="G33" s="23">
        <v>3</v>
      </c>
      <c r="H33" s="23">
        <v>3</v>
      </c>
      <c r="I33" s="23"/>
      <c r="J33" s="64"/>
      <c r="K33" s="36"/>
    </row>
    <row r="34" spans="1:11" s="31" customFormat="1">
      <c r="A34" s="39">
        <v>32</v>
      </c>
      <c r="B34" s="81" t="s">
        <v>3889</v>
      </c>
      <c r="C34" s="82" t="s">
        <v>3943</v>
      </c>
      <c r="D34" s="82" t="s">
        <v>4352</v>
      </c>
      <c r="E34" s="83"/>
      <c r="F34" s="83">
        <v>3</v>
      </c>
      <c r="G34" s="83"/>
      <c r="H34" s="83"/>
      <c r="I34" s="83"/>
      <c r="J34" s="84"/>
      <c r="K34" s="85"/>
    </row>
    <row r="35" spans="1:11" s="31" customFormat="1">
      <c r="A35" s="39">
        <v>33</v>
      </c>
      <c r="B35" s="40" t="s">
        <v>1302</v>
      </c>
      <c r="C35" s="79" t="s">
        <v>8</v>
      </c>
      <c r="D35" s="79" t="s">
        <v>2012</v>
      </c>
      <c r="E35" s="23"/>
      <c r="F35" s="23">
        <v>10</v>
      </c>
      <c r="G35" s="23"/>
      <c r="H35" s="23">
        <v>10</v>
      </c>
      <c r="I35" s="23"/>
      <c r="J35" s="64"/>
      <c r="K35" s="36"/>
    </row>
    <row r="36" spans="1:11" s="31" customFormat="1">
      <c r="A36" s="39">
        <v>34</v>
      </c>
      <c r="B36" s="40" t="s">
        <v>1343</v>
      </c>
      <c r="C36" s="79" t="s">
        <v>9</v>
      </c>
      <c r="D36" s="79" t="s">
        <v>565</v>
      </c>
      <c r="E36" s="23"/>
      <c r="F36" s="23"/>
      <c r="G36" s="23"/>
      <c r="H36" s="23">
        <v>2</v>
      </c>
      <c r="I36" s="23"/>
      <c r="J36" s="64"/>
      <c r="K36" s="36"/>
    </row>
    <row r="37" spans="1:11" s="31" customFormat="1" ht="27">
      <c r="A37" s="39">
        <v>35</v>
      </c>
      <c r="B37" s="40" t="s">
        <v>517</v>
      </c>
      <c r="C37" s="79" t="s">
        <v>10</v>
      </c>
      <c r="D37" s="79" t="s">
        <v>1769</v>
      </c>
      <c r="E37" s="23">
        <v>2</v>
      </c>
      <c r="F37" s="23">
        <v>5</v>
      </c>
      <c r="G37" s="23">
        <v>1</v>
      </c>
      <c r="H37" s="23">
        <v>2</v>
      </c>
      <c r="I37" s="23"/>
      <c r="J37" s="64"/>
      <c r="K37" s="36"/>
    </row>
    <row r="38" spans="1:11" s="31" customFormat="1">
      <c r="A38" s="39">
        <v>36</v>
      </c>
      <c r="B38" s="40" t="s">
        <v>1341</v>
      </c>
      <c r="C38" s="79" t="s">
        <v>11</v>
      </c>
      <c r="D38" s="79" t="s">
        <v>567</v>
      </c>
      <c r="E38" s="23"/>
      <c r="F38" s="23"/>
      <c r="G38" s="23"/>
      <c r="H38" s="23"/>
      <c r="I38" s="23"/>
      <c r="J38" s="64"/>
      <c r="K38" s="36"/>
    </row>
    <row r="39" spans="1:11">
      <c r="A39" s="39">
        <v>37</v>
      </c>
      <c r="B39" s="10" t="s">
        <v>4481</v>
      </c>
      <c r="C39" s="79" t="s">
        <v>4482</v>
      </c>
      <c r="D39" s="79" t="s">
        <v>3572</v>
      </c>
      <c r="E39" s="23"/>
      <c r="F39" s="23"/>
      <c r="G39" s="23"/>
      <c r="H39" s="23"/>
      <c r="I39" s="23"/>
      <c r="J39" s="64">
        <v>2</v>
      </c>
      <c r="K39" s="36"/>
    </row>
    <row r="40" spans="1:11">
      <c r="A40" s="39">
        <v>38</v>
      </c>
      <c r="B40" s="10" t="s">
        <v>4196</v>
      </c>
      <c r="C40" s="79" t="s">
        <v>3573</v>
      </c>
      <c r="D40" s="79" t="s">
        <v>4480</v>
      </c>
      <c r="E40" s="23"/>
      <c r="F40" s="23"/>
      <c r="G40" s="23"/>
      <c r="H40" s="23"/>
      <c r="I40" s="23"/>
      <c r="J40" s="64">
        <v>2</v>
      </c>
      <c r="K40" s="36"/>
    </row>
    <row r="41" spans="1:11">
      <c r="A41" s="39">
        <v>39</v>
      </c>
      <c r="B41" s="10" t="s">
        <v>525</v>
      </c>
      <c r="C41" s="79" t="s">
        <v>3501</v>
      </c>
      <c r="D41" s="79" t="s">
        <v>3502</v>
      </c>
      <c r="E41" s="23"/>
      <c r="F41" s="23"/>
      <c r="G41" s="23"/>
      <c r="H41" s="23"/>
      <c r="I41" s="23"/>
      <c r="J41" s="64">
        <v>2</v>
      </c>
      <c r="K41" s="36"/>
    </row>
    <row r="42" spans="1:11">
      <c r="A42" s="39">
        <v>40</v>
      </c>
      <c r="B42" s="40" t="s">
        <v>1341</v>
      </c>
      <c r="C42" s="79" t="s">
        <v>12</v>
      </c>
      <c r="D42" s="79" t="s">
        <v>568</v>
      </c>
      <c r="E42" s="24"/>
      <c r="F42" s="23"/>
      <c r="G42" s="23"/>
      <c r="H42" s="23"/>
      <c r="I42" s="23"/>
      <c r="J42" s="64"/>
      <c r="K42" s="36"/>
    </row>
    <row r="43" spans="1:11">
      <c r="A43" s="39">
        <v>41</v>
      </c>
      <c r="B43" s="40" t="s">
        <v>1343</v>
      </c>
      <c r="C43" s="79" t="s">
        <v>13</v>
      </c>
      <c r="D43" s="79" t="s">
        <v>569</v>
      </c>
      <c r="E43" s="23"/>
      <c r="F43" s="23"/>
      <c r="G43" s="23"/>
      <c r="H43" s="23">
        <v>1</v>
      </c>
      <c r="I43" s="23"/>
      <c r="J43" s="64"/>
      <c r="K43" s="36"/>
    </row>
    <row r="44" spans="1:11">
      <c r="A44" s="39">
        <v>42</v>
      </c>
      <c r="B44" s="40" t="s">
        <v>1341</v>
      </c>
      <c r="C44" s="79" t="s">
        <v>14</v>
      </c>
      <c r="D44" s="79" t="s">
        <v>570</v>
      </c>
      <c r="E44" s="23"/>
      <c r="F44" s="23"/>
      <c r="G44" s="23"/>
      <c r="H44" s="23"/>
      <c r="I44" s="23"/>
      <c r="J44" s="64"/>
      <c r="K44" s="36"/>
    </row>
    <row r="45" spans="1:11">
      <c r="A45" s="39">
        <v>43</v>
      </c>
      <c r="B45" s="40" t="s">
        <v>1341</v>
      </c>
      <c r="C45" s="79" t="s">
        <v>15</v>
      </c>
      <c r="D45" s="79" t="s">
        <v>570</v>
      </c>
      <c r="E45" s="23"/>
      <c r="F45" s="23"/>
      <c r="G45" s="23"/>
      <c r="H45" s="23"/>
      <c r="I45" s="23"/>
      <c r="J45" s="64"/>
      <c r="K45" s="36"/>
    </row>
    <row r="46" spans="1:11">
      <c r="A46" s="39">
        <v>44</v>
      </c>
      <c r="B46" s="40" t="s">
        <v>1341</v>
      </c>
      <c r="C46" s="79" t="s">
        <v>16</v>
      </c>
      <c r="D46" s="79" t="s">
        <v>570</v>
      </c>
      <c r="E46" s="23"/>
      <c r="F46" s="23"/>
      <c r="G46" s="23"/>
      <c r="H46" s="23"/>
      <c r="I46" s="23"/>
      <c r="J46" s="64"/>
      <c r="K46" s="36"/>
    </row>
    <row r="47" spans="1:11" ht="27">
      <c r="A47" s="39">
        <v>45</v>
      </c>
      <c r="B47" s="32" t="s">
        <v>1962</v>
      </c>
      <c r="C47" s="88" t="s">
        <v>1967</v>
      </c>
      <c r="D47" s="88" t="s">
        <v>1968</v>
      </c>
      <c r="E47" s="33">
        <v>4</v>
      </c>
      <c r="F47" s="33"/>
      <c r="G47" s="33">
        <v>6</v>
      </c>
      <c r="H47" s="33"/>
      <c r="I47" s="33"/>
      <c r="J47" s="68"/>
      <c r="K47" s="37"/>
    </row>
    <row r="48" spans="1:11">
      <c r="A48" s="39">
        <v>46</v>
      </c>
      <c r="B48" s="32" t="s">
        <v>1969</v>
      </c>
      <c r="C48" s="88" t="s">
        <v>1970</v>
      </c>
      <c r="D48" s="88" t="s">
        <v>1971</v>
      </c>
      <c r="E48" s="33">
        <v>2</v>
      </c>
      <c r="F48" s="33">
        <v>2</v>
      </c>
      <c r="G48" s="33">
        <v>3</v>
      </c>
      <c r="H48" s="33">
        <v>2</v>
      </c>
      <c r="I48" s="33"/>
      <c r="J48" s="68"/>
      <c r="K48" s="37"/>
    </row>
    <row r="49" spans="1:11">
      <c r="A49" s="39">
        <v>47</v>
      </c>
      <c r="B49" s="10" t="s">
        <v>506</v>
      </c>
      <c r="C49" s="79" t="s">
        <v>2407</v>
      </c>
      <c r="D49" s="79" t="s">
        <v>2408</v>
      </c>
      <c r="E49" s="23">
        <v>6</v>
      </c>
      <c r="F49" s="23">
        <v>6</v>
      </c>
      <c r="G49" s="23">
        <v>6</v>
      </c>
      <c r="H49" s="23">
        <v>6</v>
      </c>
      <c r="I49" s="23"/>
      <c r="J49" s="64">
        <v>1.4</v>
      </c>
      <c r="K49" s="36"/>
    </row>
    <row r="50" spans="1:11">
      <c r="A50" s="39">
        <v>48</v>
      </c>
      <c r="B50" s="10" t="s">
        <v>4176</v>
      </c>
      <c r="C50" s="79" t="s">
        <v>3566</v>
      </c>
      <c r="D50" s="79" t="s">
        <v>3567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2</v>
      </c>
      <c r="K50" s="36"/>
    </row>
    <row r="51" spans="1:11">
      <c r="A51" s="39">
        <v>49</v>
      </c>
      <c r="B51" s="40" t="s">
        <v>1344</v>
      </c>
      <c r="C51" s="79" t="s">
        <v>984</v>
      </c>
      <c r="D51" s="79" t="s">
        <v>571</v>
      </c>
      <c r="E51" s="23">
        <v>8</v>
      </c>
      <c r="F51" s="23">
        <v>8</v>
      </c>
      <c r="G51" s="23">
        <v>8</v>
      </c>
      <c r="H51" s="23">
        <v>8</v>
      </c>
      <c r="I51" s="23"/>
      <c r="J51" s="64"/>
      <c r="K51" s="36"/>
    </row>
    <row r="52" spans="1:11">
      <c r="A52" s="39">
        <v>50</v>
      </c>
      <c r="B52" s="40" t="s">
        <v>1344</v>
      </c>
      <c r="C52" s="79" t="s">
        <v>985</v>
      </c>
      <c r="D52" s="79" t="s">
        <v>572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36"/>
    </row>
    <row r="53" spans="1:11">
      <c r="A53" s="39">
        <v>51</v>
      </c>
      <c r="B53" s="40" t="s">
        <v>1344</v>
      </c>
      <c r="C53" s="79" t="s">
        <v>2876</v>
      </c>
      <c r="D53" s="79" t="s">
        <v>573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36"/>
    </row>
    <row r="54" spans="1:11">
      <c r="A54" s="39">
        <v>52</v>
      </c>
      <c r="B54" s="40" t="s">
        <v>1343</v>
      </c>
      <c r="C54" s="79" t="s">
        <v>19</v>
      </c>
      <c r="D54" s="79" t="s">
        <v>574</v>
      </c>
      <c r="E54" s="23"/>
      <c r="F54" s="23"/>
      <c r="G54" s="23"/>
      <c r="H54" s="23">
        <v>1</v>
      </c>
      <c r="I54" s="23"/>
      <c r="J54" s="64"/>
      <c r="K54" s="36"/>
    </row>
    <row r="55" spans="1:11">
      <c r="A55" s="39">
        <v>53</v>
      </c>
      <c r="B55" s="40" t="s">
        <v>1343</v>
      </c>
      <c r="C55" s="79" t="s">
        <v>20</v>
      </c>
      <c r="D55" s="79" t="s">
        <v>575</v>
      </c>
      <c r="E55" s="23"/>
      <c r="F55" s="23"/>
      <c r="G55" s="23"/>
      <c r="H55" s="23">
        <v>1</v>
      </c>
      <c r="I55" s="23"/>
      <c r="J55" s="64"/>
      <c r="K55" s="36"/>
    </row>
    <row r="56" spans="1:11">
      <c r="A56" s="39">
        <v>54</v>
      </c>
      <c r="B56" s="40" t="s">
        <v>1343</v>
      </c>
      <c r="C56" s="79" t="s">
        <v>21</v>
      </c>
      <c r="D56" s="79" t="s">
        <v>576</v>
      </c>
      <c r="E56" s="23"/>
      <c r="F56" s="23"/>
      <c r="G56" s="23"/>
      <c r="H56" s="23">
        <v>1</v>
      </c>
      <c r="I56" s="23"/>
      <c r="J56" s="64"/>
      <c r="K56" s="36"/>
    </row>
    <row r="57" spans="1:11">
      <c r="A57" s="39">
        <v>55</v>
      </c>
      <c r="B57" s="40" t="s">
        <v>1341</v>
      </c>
      <c r="C57" s="79" t="s">
        <v>22</v>
      </c>
      <c r="D57" s="79" t="s">
        <v>577</v>
      </c>
      <c r="E57" s="23"/>
      <c r="F57" s="23"/>
      <c r="G57" s="23"/>
      <c r="H57" s="23"/>
      <c r="I57" s="23"/>
      <c r="J57" s="64"/>
      <c r="K57" s="36"/>
    </row>
    <row r="58" spans="1:11" ht="27">
      <c r="A58" s="39">
        <v>56</v>
      </c>
      <c r="B58" s="32" t="s">
        <v>1972</v>
      </c>
      <c r="C58" s="88" t="s">
        <v>1975</v>
      </c>
      <c r="D58" s="88" t="s">
        <v>1976</v>
      </c>
      <c r="E58" s="33">
        <v>2</v>
      </c>
      <c r="F58" s="33"/>
      <c r="G58" s="33">
        <v>3</v>
      </c>
      <c r="H58" s="33"/>
      <c r="I58" s="33"/>
      <c r="J58" s="68"/>
      <c r="K58" s="37"/>
    </row>
    <row r="59" spans="1:11">
      <c r="A59" s="39">
        <v>57</v>
      </c>
      <c r="B59" s="10" t="s">
        <v>508</v>
      </c>
      <c r="C59" s="79" t="s">
        <v>2432</v>
      </c>
      <c r="D59" s="79" t="s">
        <v>2433</v>
      </c>
      <c r="E59" s="23"/>
      <c r="F59" s="23"/>
      <c r="G59" s="23"/>
      <c r="H59" s="23"/>
      <c r="I59" s="23"/>
      <c r="J59" s="64">
        <v>1.4</v>
      </c>
      <c r="K59" s="36"/>
    </row>
    <row r="60" spans="1:11">
      <c r="A60" s="39">
        <v>58</v>
      </c>
      <c r="B60" s="10" t="s">
        <v>1957</v>
      </c>
      <c r="C60" s="79" t="s">
        <v>2185</v>
      </c>
      <c r="D60" s="79" t="s">
        <v>5270</v>
      </c>
      <c r="E60" s="23"/>
      <c r="F60" s="23"/>
      <c r="G60" s="23"/>
      <c r="H60" s="23"/>
      <c r="I60" s="23"/>
      <c r="J60" s="64">
        <v>1.3</v>
      </c>
      <c r="K60" s="43"/>
    </row>
    <row r="61" spans="1:11">
      <c r="A61" s="39">
        <v>59</v>
      </c>
      <c r="B61" s="10" t="s">
        <v>524</v>
      </c>
      <c r="C61" s="79" t="s">
        <v>3601</v>
      </c>
      <c r="D61" s="79" t="s">
        <v>3774</v>
      </c>
      <c r="E61" s="23"/>
      <c r="F61" s="23"/>
      <c r="G61" s="23"/>
      <c r="H61" s="23"/>
      <c r="I61" s="23"/>
      <c r="J61" s="64">
        <v>2</v>
      </c>
      <c r="K61" s="36"/>
    </row>
    <row r="62" spans="1:11">
      <c r="A62" s="39">
        <v>60</v>
      </c>
      <c r="B62" s="10" t="s">
        <v>4209</v>
      </c>
      <c r="C62" s="79" t="s">
        <v>3599</v>
      </c>
      <c r="D62" s="79" t="s">
        <v>3774</v>
      </c>
      <c r="E62" s="23"/>
      <c r="F62" s="23"/>
      <c r="G62" s="23"/>
      <c r="H62" s="23"/>
      <c r="I62" s="23"/>
      <c r="J62" s="64">
        <v>2</v>
      </c>
      <c r="K62" s="36"/>
    </row>
    <row r="63" spans="1:11">
      <c r="A63" s="39">
        <v>61</v>
      </c>
      <c r="B63" s="10" t="s">
        <v>3813</v>
      </c>
      <c r="C63" s="79" t="s">
        <v>4507</v>
      </c>
      <c r="D63" s="79" t="s">
        <v>4508</v>
      </c>
      <c r="E63" s="23"/>
      <c r="F63" s="23"/>
      <c r="G63" s="23"/>
      <c r="H63" s="23"/>
      <c r="I63" s="23"/>
      <c r="J63" s="64">
        <v>2</v>
      </c>
      <c r="K63" s="36"/>
    </row>
    <row r="64" spans="1:11">
      <c r="A64" s="39">
        <v>62</v>
      </c>
      <c r="B64" s="40" t="s">
        <v>1302</v>
      </c>
      <c r="C64" s="79" t="s">
        <v>23</v>
      </c>
      <c r="D64" s="79" t="s">
        <v>2038</v>
      </c>
      <c r="E64" s="23"/>
      <c r="F64" s="23"/>
      <c r="G64" s="23"/>
      <c r="H64" s="23"/>
      <c r="I64" s="23"/>
      <c r="J64" s="64"/>
      <c r="K64" s="36"/>
    </row>
    <row r="65" spans="1:11">
      <c r="A65" s="39">
        <v>63</v>
      </c>
      <c r="B65" s="10" t="s">
        <v>4490</v>
      </c>
      <c r="C65" s="79" t="s">
        <v>4218</v>
      </c>
      <c r="D65" s="79" t="s">
        <v>3623</v>
      </c>
      <c r="E65" s="23"/>
      <c r="F65" s="23"/>
      <c r="G65" s="23"/>
      <c r="H65" s="23"/>
      <c r="I65" s="23"/>
      <c r="J65" s="64">
        <v>2</v>
      </c>
      <c r="K65" s="36"/>
    </row>
    <row r="66" spans="1:11">
      <c r="A66" s="39">
        <v>64</v>
      </c>
      <c r="B66" s="81" t="s">
        <v>3889</v>
      </c>
      <c r="C66" s="82" t="s">
        <v>3462</v>
      </c>
      <c r="D66" s="82" t="s">
        <v>4123</v>
      </c>
      <c r="E66" s="23"/>
      <c r="F66" s="23"/>
      <c r="G66" s="23">
        <v>1</v>
      </c>
      <c r="H66" s="23"/>
      <c r="I66" s="23"/>
      <c r="J66" s="64"/>
      <c r="K66" s="38"/>
    </row>
    <row r="67" spans="1:11">
      <c r="A67" s="39">
        <v>65</v>
      </c>
      <c r="B67" s="40" t="s">
        <v>1341</v>
      </c>
      <c r="C67" s="79" t="s">
        <v>26</v>
      </c>
      <c r="D67" s="79" t="s">
        <v>2041</v>
      </c>
      <c r="E67" s="23"/>
      <c r="F67" s="23"/>
      <c r="G67" s="23"/>
      <c r="H67" s="23"/>
      <c r="I67" s="23"/>
      <c r="J67" s="64"/>
      <c r="K67" s="36"/>
    </row>
    <row r="68" spans="1:11">
      <c r="A68" s="39">
        <v>66</v>
      </c>
      <c r="B68" s="10" t="s">
        <v>506</v>
      </c>
      <c r="C68" s="79" t="s">
        <v>2444</v>
      </c>
      <c r="D68" s="79" t="s">
        <v>2445</v>
      </c>
      <c r="E68" s="23"/>
      <c r="F68" s="23"/>
      <c r="G68" s="23"/>
      <c r="H68" s="23"/>
      <c r="I68" s="23"/>
      <c r="J68" s="64">
        <v>1.4</v>
      </c>
      <c r="K68" s="36"/>
    </row>
    <row r="69" spans="1:11" ht="27">
      <c r="A69" s="39">
        <v>67</v>
      </c>
      <c r="B69" s="40" t="s">
        <v>1341</v>
      </c>
      <c r="C69" s="79" t="s">
        <v>27</v>
      </c>
      <c r="D69" s="79" t="s">
        <v>580</v>
      </c>
      <c r="E69" s="23">
        <v>2</v>
      </c>
      <c r="F69" s="23">
        <v>2</v>
      </c>
      <c r="G69" s="23">
        <v>2</v>
      </c>
      <c r="H69" s="23">
        <v>2</v>
      </c>
      <c r="I69" s="23"/>
      <c r="J69" s="64"/>
      <c r="K69" s="36"/>
    </row>
    <row r="70" spans="1:11">
      <c r="A70" s="39">
        <v>68</v>
      </c>
      <c r="B70" s="10" t="s">
        <v>508</v>
      </c>
      <c r="C70" s="79" t="s">
        <v>4483</v>
      </c>
      <c r="D70" s="79" t="s">
        <v>3572</v>
      </c>
      <c r="E70" s="23"/>
      <c r="F70" s="23"/>
      <c r="G70" s="23"/>
      <c r="H70" s="23"/>
      <c r="I70" s="23"/>
      <c r="J70" s="64">
        <v>2</v>
      </c>
      <c r="K70" s="36"/>
    </row>
    <row r="71" spans="1:11">
      <c r="A71" s="39">
        <v>69</v>
      </c>
      <c r="B71" s="10" t="s">
        <v>4509</v>
      </c>
      <c r="C71" s="79" t="s">
        <v>4510</v>
      </c>
      <c r="D71" s="79" t="s">
        <v>4511</v>
      </c>
      <c r="E71" s="23"/>
      <c r="F71" s="23"/>
      <c r="G71" s="23"/>
      <c r="H71" s="23"/>
      <c r="I71" s="23"/>
      <c r="J71" s="64">
        <v>2</v>
      </c>
      <c r="K71" s="36"/>
    </row>
    <row r="72" spans="1:11">
      <c r="A72" s="39">
        <v>70</v>
      </c>
      <c r="B72" s="10" t="s">
        <v>4120</v>
      </c>
      <c r="C72" s="79" t="s">
        <v>4512</v>
      </c>
      <c r="D72" s="79" t="s">
        <v>4513</v>
      </c>
      <c r="E72" s="23"/>
      <c r="F72" s="23"/>
      <c r="G72" s="23"/>
      <c r="H72" s="23"/>
      <c r="I72" s="23"/>
      <c r="J72" s="64">
        <v>2</v>
      </c>
      <c r="K72" s="36"/>
    </row>
    <row r="73" spans="1:11">
      <c r="A73" s="39">
        <v>71</v>
      </c>
      <c r="B73" s="10" t="s">
        <v>3813</v>
      </c>
      <c r="C73" s="79" t="s">
        <v>4514</v>
      </c>
      <c r="D73" s="79" t="s">
        <v>3819</v>
      </c>
      <c r="E73" s="23"/>
      <c r="F73" s="23"/>
      <c r="G73" s="23"/>
      <c r="H73" s="23"/>
      <c r="I73" s="23"/>
      <c r="J73" s="64">
        <v>2</v>
      </c>
      <c r="K73" s="36"/>
    </row>
    <row r="74" spans="1:11">
      <c r="A74" s="39">
        <v>72</v>
      </c>
      <c r="B74" s="10" t="s">
        <v>3813</v>
      </c>
      <c r="C74" s="79" t="s">
        <v>3821</v>
      </c>
      <c r="D74" s="79" t="s">
        <v>3634</v>
      </c>
      <c r="E74" s="23"/>
      <c r="F74" s="23"/>
      <c r="G74" s="23"/>
      <c r="H74" s="23"/>
      <c r="I74" s="23"/>
      <c r="J74" s="64">
        <v>2</v>
      </c>
      <c r="K74" s="36"/>
    </row>
    <row r="75" spans="1:11">
      <c r="A75" s="39">
        <v>73</v>
      </c>
      <c r="B75" s="10" t="s">
        <v>3403</v>
      </c>
      <c r="C75" s="79" t="s">
        <v>4515</v>
      </c>
      <c r="D75" s="79" t="s">
        <v>3819</v>
      </c>
      <c r="E75" s="23"/>
      <c r="F75" s="23"/>
      <c r="G75" s="23"/>
      <c r="H75" s="23"/>
      <c r="I75" s="23"/>
      <c r="J75" s="64">
        <v>2</v>
      </c>
      <c r="K75" s="36"/>
    </row>
    <row r="76" spans="1:11">
      <c r="A76" s="39">
        <v>74</v>
      </c>
      <c r="B76" s="10" t="s">
        <v>3813</v>
      </c>
      <c r="C76" s="79" t="s">
        <v>3638</v>
      </c>
      <c r="D76" s="79" t="s">
        <v>3634</v>
      </c>
      <c r="E76" s="23"/>
      <c r="F76" s="23"/>
      <c r="G76" s="23"/>
      <c r="H76" s="23"/>
      <c r="I76" s="23"/>
      <c r="J76" s="64">
        <v>2</v>
      </c>
      <c r="K76" s="36"/>
    </row>
    <row r="77" spans="1:11">
      <c r="A77" s="39">
        <v>75</v>
      </c>
      <c r="B77" s="40" t="s">
        <v>1344</v>
      </c>
      <c r="C77" s="79" t="s">
        <v>986</v>
      </c>
      <c r="D77" s="79" t="s">
        <v>582</v>
      </c>
      <c r="E77" s="23">
        <v>6</v>
      </c>
      <c r="F77" s="23">
        <v>6</v>
      </c>
      <c r="G77" s="23">
        <v>6</v>
      </c>
      <c r="H77" s="23">
        <v>6</v>
      </c>
      <c r="I77" s="23"/>
      <c r="J77" s="64"/>
      <c r="K77" s="36"/>
    </row>
    <row r="78" spans="1:11">
      <c r="A78" s="39">
        <v>76</v>
      </c>
      <c r="B78" s="40" t="s">
        <v>1341</v>
      </c>
      <c r="C78" s="79" t="s">
        <v>987</v>
      </c>
      <c r="D78" s="79" t="s">
        <v>583</v>
      </c>
      <c r="E78" s="23"/>
      <c r="F78" s="23"/>
      <c r="G78" s="23"/>
      <c r="H78" s="23"/>
      <c r="I78" s="23"/>
      <c r="J78" s="64"/>
      <c r="K78" s="36"/>
    </row>
    <row r="79" spans="1:11">
      <c r="A79" s="39">
        <v>77</v>
      </c>
      <c r="B79" s="40" t="s">
        <v>1343</v>
      </c>
      <c r="C79" s="79" t="s">
        <v>31</v>
      </c>
      <c r="D79" s="79" t="s">
        <v>584</v>
      </c>
      <c r="E79" s="23"/>
      <c r="F79" s="23">
        <v>1</v>
      </c>
      <c r="G79" s="23"/>
      <c r="H79" s="23"/>
      <c r="I79" s="23"/>
      <c r="J79" s="64"/>
      <c r="K79" s="36"/>
    </row>
    <row r="80" spans="1:11">
      <c r="A80" s="39">
        <v>78</v>
      </c>
      <c r="B80" s="40" t="s">
        <v>1343</v>
      </c>
      <c r="C80" s="79" t="s">
        <v>32</v>
      </c>
      <c r="D80" s="79" t="s">
        <v>585</v>
      </c>
      <c r="E80" s="23"/>
      <c r="F80" s="23">
        <v>1</v>
      </c>
      <c r="G80" s="23"/>
      <c r="H80" s="23"/>
      <c r="I80" s="23"/>
      <c r="J80" s="64"/>
      <c r="K80" s="36"/>
    </row>
    <row r="81" spans="1:11">
      <c r="A81" s="39">
        <v>79</v>
      </c>
      <c r="B81" s="40" t="s">
        <v>1343</v>
      </c>
      <c r="C81" s="79" t="s">
        <v>33</v>
      </c>
      <c r="D81" s="79" t="s">
        <v>586</v>
      </c>
      <c r="E81" s="23"/>
      <c r="F81" s="23">
        <v>1</v>
      </c>
      <c r="G81" s="23"/>
      <c r="H81" s="23"/>
      <c r="I81" s="23"/>
      <c r="J81" s="64"/>
      <c r="K81" s="36"/>
    </row>
    <row r="82" spans="1:11">
      <c r="A82" s="39">
        <v>80</v>
      </c>
      <c r="B82" s="10" t="s">
        <v>1957</v>
      </c>
      <c r="C82" s="79" t="s">
        <v>2191</v>
      </c>
      <c r="D82" s="79" t="s">
        <v>5270</v>
      </c>
      <c r="E82" s="23"/>
      <c r="F82" s="23"/>
      <c r="G82" s="23"/>
      <c r="H82" s="23"/>
      <c r="I82" s="23"/>
      <c r="J82" s="64">
        <v>1.3</v>
      </c>
      <c r="K82" s="43"/>
    </row>
    <row r="83" spans="1:11">
      <c r="A83" s="39">
        <v>81</v>
      </c>
      <c r="B83" s="10" t="s">
        <v>2295</v>
      </c>
      <c r="C83" s="79" t="s">
        <v>2296</v>
      </c>
      <c r="D83" s="79" t="s">
        <v>2297</v>
      </c>
      <c r="E83" s="23"/>
      <c r="F83" s="23"/>
      <c r="G83" s="23"/>
      <c r="H83" s="23"/>
      <c r="I83" s="23"/>
      <c r="J83" s="64">
        <v>1.4</v>
      </c>
      <c r="K83" s="36"/>
    </row>
    <row r="84" spans="1:11">
      <c r="A84" s="39">
        <v>82</v>
      </c>
      <c r="B84" s="10" t="s">
        <v>504</v>
      </c>
      <c r="C84" s="87" t="s">
        <v>2463</v>
      </c>
      <c r="D84" s="79" t="s">
        <v>2464</v>
      </c>
      <c r="E84" s="23"/>
      <c r="F84" s="23"/>
      <c r="G84" s="23"/>
      <c r="H84" s="23"/>
      <c r="I84" s="23"/>
      <c r="J84" s="64">
        <v>1.4</v>
      </c>
      <c r="K84" s="36"/>
    </row>
    <row r="85" spans="1:11">
      <c r="A85" s="39">
        <v>83</v>
      </c>
      <c r="B85" s="10" t="s">
        <v>525</v>
      </c>
      <c r="C85" s="79" t="s">
        <v>3522</v>
      </c>
      <c r="D85" s="79" t="s">
        <v>3523</v>
      </c>
      <c r="E85" s="23"/>
      <c r="F85" s="23"/>
      <c r="G85" s="23"/>
      <c r="H85" s="23"/>
      <c r="I85" s="23"/>
      <c r="J85" s="64">
        <v>2</v>
      </c>
      <c r="K85" s="36"/>
    </row>
    <row r="86" spans="1:11">
      <c r="A86" s="39">
        <v>84</v>
      </c>
      <c r="B86" s="10" t="s">
        <v>504</v>
      </c>
      <c r="C86" s="79" t="s">
        <v>2269</v>
      </c>
      <c r="D86" s="79" t="s">
        <v>2270</v>
      </c>
      <c r="E86" s="23"/>
      <c r="F86" s="23"/>
      <c r="G86" s="23"/>
      <c r="H86" s="23"/>
      <c r="I86" s="23"/>
      <c r="J86" s="64">
        <v>1.4</v>
      </c>
      <c r="K86" s="36"/>
    </row>
    <row r="87" spans="1:11">
      <c r="A87" s="39">
        <v>85</v>
      </c>
      <c r="B87" s="40" t="s">
        <v>1341</v>
      </c>
      <c r="C87" s="79" t="s">
        <v>1114</v>
      </c>
      <c r="D87" s="79" t="s">
        <v>587</v>
      </c>
      <c r="E87" s="23"/>
      <c r="F87" s="23"/>
      <c r="G87" s="23"/>
      <c r="H87" s="23"/>
      <c r="I87" s="23"/>
      <c r="J87" s="64"/>
      <c r="K87" s="36"/>
    </row>
    <row r="88" spans="1:11">
      <c r="A88" s="39">
        <v>86</v>
      </c>
      <c r="B88" s="10" t="s">
        <v>524</v>
      </c>
      <c r="C88" s="79" t="s">
        <v>4493</v>
      </c>
      <c r="D88" s="79" t="s">
        <v>4214</v>
      </c>
      <c r="E88" s="23"/>
      <c r="F88" s="23"/>
      <c r="G88" s="23"/>
      <c r="H88" s="23"/>
      <c r="I88" s="23"/>
      <c r="J88" s="64">
        <v>2</v>
      </c>
      <c r="K88" s="36"/>
    </row>
    <row r="89" spans="1:11">
      <c r="A89" s="39">
        <v>87</v>
      </c>
      <c r="B89" s="10" t="s">
        <v>4490</v>
      </c>
      <c r="C89" s="79" t="s">
        <v>4495</v>
      </c>
      <c r="D89" s="79" t="s">
        <v>3789</v>
      </c>
      <c r="E89" s="23"/>
      <c r="F89" s="23"/>
      <c r="G89" s="23"/>
      <c r="H89" s="23"/>
      <c r="I89" s="23"/>
      <c r="J89" s="64">
        <v>2</v>
      </c>
      <c r="K89" s="36"/>
    </row>
    <row r="90" spans="1:11">
      <c r="A90" s="39">
        <v>88</v>
      </c>
      <c r="B90" s="10" t="s">
        <v>4209</v>
      </c>
      <c r="C90" s="79" t="s">
        <v>4494</v>
      </c>
      <c r="D90" s="79" t="s">
        <v>3789</v>
      </c>
      <c r="E90" s="23"/>
      <c r="F90" s="23"/>
      <c r="G90" s="23"/>
      <c r="H90" s="23"/>
      <c r="I90" s="23"/>
      <c r="J90" s="64">
        <v>2</v>
      </c>
      <c r="K90" s="36"/>
    </row>
    <row r="91" spans="1:11">
      <c r="A91" s="39">
        <v>89</v>
      </c>
      <c r="B91" s="40" t="s">
        <v>1341</v>
      </c>
      <c r="C91" s="79" t="s">
        <v>1115</v>
      </c>
      <c r="D91" s="79" t="s">
        <v>583</v>
      </c>
      <c r="E91" s="23"/>
      <c r="F91" s="23"/>
      <c r="G91" s="23"/>
      <c r="H91" s="23"/>
      <c r="I91" s="23"/>
      <c r="J91" s="64"/>
      <c r="K91" s="36"/>
    </row>
    <row r="92" spans="1:11">
      <c r="A92" s="39">
        <v>90</v>
      </c>
      <c r="B92" s="40" t="s">
        <v>1343</v>
      </c>
      <c r="C92" s="89" t="s">
        <v>36</v>
      </c>
      <c r="D92" s="89" t="s">
        <v>588</v>
      </c>
      <c r="E92" s="35">
        <v>1</v>
      </c>
      <c r="F92" s="35"/>
      <c r="G92" s="35">
        <v>1</v>
      </c>
      <c r="H92" s="35">
        <v>1</v>
      </c>
      <c r="I92" s="35">
        <v>20</v>
      </c>
      <c r="J92" s="69"/>
      <c r="K92" s="36"/>
    </row>
    <row r="93" spans="1:11">
      <c r="A93" s="39">
        <v>91</v>
      </c>
      <c r="B93" s="40" t="s">
        <v>1341</v>
      </c>
      <c r="C93" s="79" t="s">
        <v>37</v>
      </c>
      <c r="D93" s="79" t="s">
        <v>589</v>
      </c>
      <c r="E93" s="23"/>
      <c r="F93" s="23"/>
      <c r="G93" s="23"/>
      <c r="H93" s="23"/>
      <c r="I93" s="23"/>
      <c r="J93" s="64"/>
      <c r="K93" s="36"/>
    </row>
    <row r="94" spans="1:11">
      <c r="A94" s="39">
        <v>92</v>
      </c>
      <c r="B94" s="10" t="s">
        <v>507</v>
      </c>
      <c r="C94" s="79" t="s">
        <v>3529</v>
      </c>
      <c r="D94" s="79" t="s">
        <v>4464</v>
      </c>
      <c r="E94" s="23"/>
      <c r="F94" s="23"/>
      <c r="G94" s="23"/>
      <c r="H94" s="23"/>
      <c r="I94" s="23"/>
      <c r="J94" s="64">
        <v>2</v>
      </c>
      <c r="K94" s="36"/>
    </row>
    <row r="95" spans="1:11">
      <c r="A95" s="39">
        <v>93</v>
      </c>
      <c r="B95" s="40" t="s">
        <v>1341</v>
      </c>
      <c r="C95" s="79" t="s">
        <v>1116</v>
      </c>
      <c r="D95" s="79" t="s">
        <v>590</v>
      </c>
      <c r="E95" s="23"/>
      <c r="F95" s="23"/>
      <c r="G95" s="23"/>
      <c r="H95" s="23"/>
      <c r="I95" s="23"/>
      <c r="J95" s="64"/>
      <c r="K95" s="36"/>
    </row>
    <row r="96" spans="1:11">
      <c r="A96" s="39">
        <v>94</v>
      </c>
      <c r="B96" s="40" t="s">
        <v>1344</v>
      </c>
      <c r="C96" s="79" t="s">
        <v>39</v>
      </c>
      <c r="D96" s="79" t="s">
        <v>591</v>
      </c>
      <c r="E96" s="23">
        <v>7</v>
      </c>
      <c r="F96" s="23">
        <v>7</v>
      </c>
      <c r="G96" s="23">
        <v>7</v>
      </c>
      <c r="H96" s="23">
        <v>7</v>
      </c>
      <c r="I96" s="23"/>
      <c r="J96" s="64"/>
      <c r="K96" s="36"/>
    </row>
    <row r="97" spans="1:11">
      <c r="A97" s="39">
        <v>95</v>
      </c>
      <c r="B97" s="40" t="s">
        <v>1343</v>
      </c>
      <c r="C97" s="79" t="s">
        <v>40</v>
      </c>
      <c r="D97" s="79" t="s">
        <v>592</v>
      </c>
      <c r="E97" s="23"/>
      <c r="F97" s="23"/>
      <c r="G97" s="23">
        <v>1</v>
      </c>
      <c r="H97" s="23"/>
      <c r="I97" s="23"/>
      <c r="J97" s="64"/>
      <c r="K97" s="36"/>
    </row>
    <row r="98" spans="1:11">
      <c r="A98" s="39">
        <v>96</v>
      </c>
      <c r="B98" s="10" t="s">
        <v>2295</v>
      </c>
      <c r="C98" s="79" t="s">
        <v>2401</v>
      </c>
      <c r="D98" s="79" t="s">
        <v>2402</v>
      </c>
      <c r="E98" s="23">
        <v>1</v>
      </c>
      <c r="F98" s="23">
        <v>1</v>
      </c>
      <c r="G98" s="23">
        <v>1</v>
      </c>
      <c r="H98" s="23">
        <v>1</v>
      </c>
      <c r="I98" s="23"/>
      <c r="J98" s="64">
        <v>1.4</v>
      </c>
      <c r="K98" s="36"/>
    </row>
    <row r="99" spans="1:11">
      <c r="A99" s="39">
        <v>97</v>
      </c>
      <c r="B99" s="41" t="s">
        <v>1355</v>
      </c>
      <c r="C99" s="96" t="s">
        <v>996</v>
      </c>
      <c r="D99" s="79" t="s">
        <v>594</v>
      </c>
      <c r="E99" s="35"/>
      <c r="F99" s="35"/>
      <c r="G99" s="35"/>
      <c r="H99" s="35"/>
      <c r="I99" s="35"/>
      <c r="J99" s="69"/>
      <c r="K99" s="36"/>
    </row>
    <row r="100" spans="1:11">
      <c r="A100" s="39">
        <v>98</v>
      </c>
      <c r="B100" s="41" t="s">
        <v>1355</v>
      </c>
      <c r="C100" s="96" t="s">
        <v>998</v>
      </c>
      <c r="D100" s="79" t="s">
        <v>1117</v>
      </c>
      <c r="E100" s="35"/>
      <c r="F100" s="35"/>
      <c r="G100" s="35"/>
      <c r="H100" s="35"/>
      <c r="I100" s="35"/>
      <c r="J100" s="69"/>
      <c r="K100" s="36"/>
    </row>
    <row r="101" spans="1:11">
      <c r="A101" s="39">
        <v>99</v>
      </c>
      <c r="B101" s="40" t="s">
        <v>1355</v>
      </c>
      <c r="C101" s="89" t="s">
        <v>41</v>
      </c>
      <c r="D101" s="89" t="s">
        <v>597</v>
      </c>
      <c r="E101" s="35"/>
      <c r="F101" s="35"/>
      <c r="G101" s="35"/>
      <c r="H101" s="35"/>
      <c r="I101" s="35"/>
      <c r="J101" s="69"/>
      <c r="K101" s="36"/>
    </row>
    <row r="102" spans="1:11">
      <c r="A102" s="39">
        <v>100</v>
      </c>
      <c r="B102" s="41" t="s">
        <v>1355</v>
      </c>
      <c r="C102" s="96" t="s">
        <v>42</v>
      </c>
      <c r="D102" s="79" t="s">
        <v>594</v>
      </c>
      <c r="E102" s="35"/>
      <c r="F102" s="35"/>
      <c r="G102" s="35"/>
      <c r="H102" s="35"/>
      <c r="I102" s="35"/>
      <c r="J102" s="69"/>
      <c r="K102" s="36"/>
    </row>
    <row r="103" spans="1:11">
      <c r="A103" s="39">
        <v>101</v>
      </c>
      <c r="B103" s="41" t="s">
        <v>511</v>
      </c>
      <c r="C103" s="96" t="s">
        <v>43</v>
      </c>
      <c r="D103" s="79" t="s">
        <v>1117</v>
      </c>
      <c r="E103" s="35"/>
      <c r="F103" s="35"/>
      <c r="G103" s="35"/>
      <c r="H103" s="35"/>
      <c r="I103" s="35"/>
      <c r="J103" s="69"/>
      <c r="K103" s="36"/>
    </row>
    <row r="104" spans="1:11">
      <c r="A104" s="39">
        <v>102</v>
      </c>
      <c r="B104" s="40" t="s">
        <v>1355</v>
      </c>
      <c r="C104" s="89" t="s">
        <v>44</v>
      </c>
      <c r="D104" s="89" t="s">
        <v>597</v>
      </c>
      <c r="E104" s="35"/>
      <c r="F104" s="35"/>
      <c r="G104" s="35"/>
      <c r="H104" s="35"/>
      <c r="I104" s="35"/>
      <c r="J104" s="69"/>
      <c r="K104" s="38"/>
    </row>
    <row r="105" spans="1:11">
      <c r="A105" s="39">
        <v>103</v>
      </c>
      <c r="B105" s="40" t="s">
        <v>1302</v>
      </c>
      <c r="C105" s="79" t="s">
        <v>45</v>
      </c>
      <c r="D105" s="79" t="s">
        <v>600</v>
      </c>
      <c r="E105" s="23">
        <v>2</v>
      </c>
      <c r="F105" s="23">
        <v>4</v>
      </c>
      <c r="G105" s="23">
        <v>2</v>
      </c>
      <c r="H105" s="23">
        <v>4</v>
      </c>
      <c r="I105" s="23"/>
      <c r="J105" s="64"/>
      <c r="K105" s="38"/>
    </row>
    <row r="106" spans="1:11">
      <c r="A106" s="39">
        <v>104</v>
      </c>
      <c r="B106" s="10" t="s">
        <v>508</v>
      </c>
      <c r="C106" s="79" t="s">
        <v>2265</v>
      </c>
      <c r="D106" s="79" t="s">
        <v>2264</v>
      </c>
      <c r="E106" s="23"/>
      <c r="F106" s="23"/>
      <c r="G106" s="23"/>
      <c r="H106" s="23"/>
      <c r="I106" s="23"/>
      <c r="J106" s="64">
        <v>1.4</v>
      </c>
      <c r="K106" s="36"/>
    </row>
    <row r="107" spans="1:11" s="31" customFormat="1">
      <c r="A107" s="39">
        <v>105</v>
      </c>
      <c r="B107" s="10" t="s">
        <v>508</v>
      </c>
      <c r="C107" s="79" t="s">
        <v>3571</v>
      </c>
      <c r="D107" s="79" t="s">
        <v>3572</v>
      </c>
      <c r="E107" s="23"/>
      <c r="F107" s="23"/>
      <c r="G107" s="23"/>
      <c r="H107" s="23"/>
      <c r="I107" s="23"/>
      <c r="J107" s="64">
        <v>2</v>
      </c>
      <c r="K107" s="36"/>
    </row>
    <row r="108" spans="1:11" s="31" customFormat="1">
      <c r="A108" s="39">
        <v>106</v>
      </c>
      <c r="B108" s="40" t="s">
        <v>1341</v>
      </c>
      <c r="C108" s="79" t="s">
        <v>46</v>
      </c>
      <c r="D108" s="79" t="s">
        <v>579</v>
      </c>
      <c r="E108" s="23"/>
      <c r="F108" s="23"/>
      <c r="G108" s="23"/>
      <c r="H108" s="23"/>
      <c r="I108" s="23"/>
      <c r="J108" s="64"/>
      <c r="K108" s="38"/>
    </row>
    <row r="109" spans="1:11" s="31" customFormat="1">
      <c r="A109" s="39">
        <v>107</v>
      </c>
      <c r="B109" s="10" t="s">
        <v>1957</v>
      </c>
      <c r="C109" s="79" t="s">
        <v>2190</v>
      </c>
      <c r="D109" s="79" t="s">
        <v>5270</v>
      </c>
      <c r="E109" s="23"/>
      <c r="F109" s="23"/>
      <c r="G109" s="23"/>
      <c r="H109" s="23"/>
      <c r="I109" s="23"/>
      <c r="J109" s="64">
        <v>1.3</v>
      </c>
      <c r="K109" s="43"/>
    </row>
    <row r="110" spans="1:11" s="31" customFormat="1">
      <c r="A110" s="39">
        <v>108</v>
      </c>
      <c r="B110" s="10" t="s">
        <v>1957</v>
      </c>
      <c r="C110" s="79" t="s">
        <v>2194</v>
      </c>
      <c r="D110" s="79" t="s">
        <v>5270</v>
      </c>
      <c r="E110" s="23"/>
      <c r="F110" s="23"/>
      <c r="G110" s="23"/>
      <c r="H110" s="23"/>
      <c r="I110" s="23"/>
      <c r="J110" s="64">
        <v>1.3</v>
      </c>
      <c r="K110" s="43"/>
    </row>
    <row r="111" spans="1:11" s="31" customFormat="1">
      <c r="A111" s="39">
        <v>109</v>
      </c>
      <c r="B111" s="81" t="s">
        <v>3889</v>
      </c>
      <c r="C111" s="82" t="s">
        <v>3885</v>
      </c>
      <c r="D111" s="82" t="s">
        <v>4530</v>
      </c>
      <c r="E111" s="23"/>
      <c r="F111" s="23"/>
      <c r="G111" s="23"/>
      <c r="H111" s="23"/>
      <c r="I111" s="23"/>
      <c r="J111" s="64"/>
      <c r="K111" s="36"/>
    </row>
    <row r="112" spans="1:11" s="31" customFormat="1">
      <c r="A112" s="39">
        <v>110</v>
      </c>
      <c r="B112" s="10" t="s">
        <v>5019</v>
      </c>
      <c r="C112" s="79" t="s">
        <v>5036</v>
      </c>
      <c r="D112" s="79" t="s">
        <v>5037</v>
      </c>
      <c r="E112" s="23">
        <v>2</v>
      </c>
      <c r="F112" s="23">
        <v>1</v>
      </c>
      <c r="G112" s="23"/>
      <c r="H112" s="23"/>
      <c r="I112" s="23"/>
      <c r="J112" s="64">
        <v>2</v>
      </c>
      <c r="K112" s="36"/>
    </row>
    <row r="113" spans="1:11" s="31" customFormat="1">
      <c r="A113" s="39">
        <v>111</v>
      </c>
      <c r="B113" s="40" t="s">
        <v>1347</v>
      </c>
      <c r="C113" s="79" t="s">
        <v>1868</v>
      </c>
      <c r="D113" s="79" t="s">
        <v>1876</v>
      </c>
      <c r="E113" s="23">
        <v>3</v>
      </c>
      <c r="F113" s="23">
        <v>1</v>
      </c>
      <c r="G113" s="23"/>
      <c r="H113" s="23"/>
      <c r="I113" s="23"/>
      <c r="J113" s="64"/>
      <c r="K113" s="36"/>
    </row>
    <row r="114" spans="1:11" s="31" customFormat="1">
      <c r="A114" s="39">
        <v>112</v>
      </c>
      <c r="B114" s="40" t="s">
        <v>1347</v>
      </c>
      <c r="C114" s="79" t="s">
        <v>1869</v>
      </c>
      <c r="D114" s="79" t="s">
        <v>1877</v>
      </c>
      <c r="E114" s="23"/>
      <c r="F114" s="23">
        <v>3</v>
      </c>
      <c r="G114" s="23"/>
      <c r="H114" s="23">
        <v>1</v>
      </c>
      <c r="I114" s="23"/>
      <c r="J114" s="64"/>
      <c r="K114" s="36"/>
    </row>
    <row r="115" spans="1:11" s="31" customFormat="1">
      <c r="A115" s="39">
        <v>113</v>
      </c>
      <c r="B115" s="40" t="s">
        <v>1344</v>
      </c>
      <c r="C115" s="89" t="s">
        <v>48</v>
      </c>
      <c r="D115" s="89" t="s">
        <v>601</v>
      </c>
      <c r="E115" s="35">
        <v>2</v>
      </c>
      <c r="F115" s="35">
        <v>2</v>
      </c>
      <c r="G115" s="35">
        <v>2</v>
      </c>
      <c r="H115" s="35">
        <v>2</v>
      </c>
      <c r="I115" s="35"/>
      <c r="J115" s="69"/>
      <c r="K115" s="36"/>
    </row>
    <row r="116" spans="1:11" s="31" customFormat="1">
      <c r="A116" s="39">
        <v>114</v>
      </c>
      <c r="B116" s="40" t="s">
        <v>1356</v>
      </c>
      <c r="C116" s="89" t="s">
        <v>49</v>
      </c>
      <c r="D116" s="89" t="s">
        <v>603</v>
      </c>
      <c r="E116" s="35"/>
      <c r="F116" s="35"/>
      <c r="G116" s="35"/>
      <c r="H116" s="35"/>
      <c r="I116" s="35"/>
      <c r="J116" s="69"/>
      <c r="K116" s="36"/>
    </row>
    <row r="117" spans="1:11" s="31" customFormat="1">
      <c r="A117" s="39">
        <v>115</v>
      </c>
      <c r="B117" s="10" t="s">
        <v>502</v>
      </c>
      <c r="C117" s="79" t="s">
        <v>2430</v>
      </c>
      <c r="D117" s="79" t="s">
        <v>2431</v>
      </c>
      <c r="E117" s="23"/>
      <c r="F117" s="23"/>
      <c r="G117" s="23"/>
      <c r="H117" s="23"/>
      <c r="I117" s="23"/>
      <c r="J117" s="64">
        <v>1.4</v>
      </c>
      <c r="K117" s="36"/>
    </row>
    <row r="118" spans="1:11" s="31" customFormat="1">
      <c r="A118" s="39">
        <v>116</v>
      </c>
      <c r="B118" s="10" t="s">
        <v>5019</v>
      </c>
      <c r="C118" s="79" t="s">
        <v>5032</v>
      </c>
      <c r="D118" s="79" t="s">
        <v>5033</v>
      </c>
      <c r="E118" s="23">
        <v>2</v>
      </c>
      <c r="F118" s="23"/>
      <c r="G118" s="23"/>
      <c r="H118" s="23">
        <v>2</v>
      </c>
      <c r="I118" s="23"/>
      <c r="J118" s="64">
        <v>2</v>
      </c>
      <c r="K118" s="36"/>
    </row>
    <row r="119" spans="1:11" s="31" customFormat="1">
      <c r="A119" s="39">
        <v>117</v>
      </c>
      <c r="B119" s="40" t="s">
        <v>1343</v>
      </c>
      <c r="C119" s="89" t="s">
        <v>50</v>
      </c>
      <c r="D119" s="89" t="s">
        <v>605</v>
      </c>
      <c r="E119" s="35"/>
      <c r="F119" s="35">
        <v>1</v>
      </c>
      <c r="G119" s="35"/>
      <c r="H119" s="35">
        <v>3</v>
      </c>
      <c r="I119" s="35"/>
      <c r="J119" s="69"/>
      <c r="K119" s="36"/>
    </row>
    <row r="120" spans="1:11" s="31" customFormat="1">
      <c r="A120" s="39">
        <v>118</v>
      </c>
      <c r="B120" s="40" t="s">
        <v>1302</v>
      </c>
      <c r="C120" s="79" t="s">
        <v>5060</v>
      </c>
      <c r="D120" s="79" t="s">
        <v>607</v>
      </c>
      <c r="E120" s="23"/>
      <c r="F120" s="23"/>
      <c r="G120" s="23"/>
      <c r="H120" s="23"/>
      <c r="I120" s="23"/>
      <c r="J120" s="64"/>
      <c r="K120" s="36"/>
    </row>
    <row r="121" spans="1:11" s="31" customFormat="1">
      <c r="A121" s="39">
        <v>119</v>
      </c>
      <c r="B121" s="10" t="s">
        <v>3403</v>
      </c>
      <c r="C121" s="79" t="s">
        <v>3824</v>
      </c>
      <c r="D121" s="79" t="s">
        <v>3825</v>
      </c>
      <c r="E121" s="23"/>
      <c r="F121" s="23"/>
      <c r="G121" s="23"/>
      <c r="H121" s="23"/>
      <c r="I121" s="23"/>
      <c r="J121" s="64">
        <v>2</v>
      </c>
      <c r="K121" s="36"/>
    </row>
    <row r="122" spans="1:11" s="31" customFormat="1">
      <c r="A122" s="39">
        <v>120</v>
      </c>
      <c r="B122" s="40" t="s">
        <v>1343</v>
      </c>
      <c r="C122" s="79" t="s">
        <v>51</v>
      </c>
      <c r="D122" s="79" t="s">
        <v>608</v>
      </c>
      <c r="E122" s="23">
        <v>1</v>
      </c>
      <c r="F122" s="23"/>
      <c r="G122" s="23"/>
      <c r="H122" s="23"/>
      <c r="I122" s="23"/>
      <c r="J122" s="64"/>
      <c r="K122" s="36"/>
    </row>
    <row r="123" spans="1:11" s="31" customFormat="1">
      <c r="A123" s="39">
        <v>121</v>
      </c>
      <c r="B123" s="40" t="s">
        <v>1347</v>
      </c>
      <c r="C123" s="79" t="s">
        <v>1870</v>
      </c>
      <c r="D123" s="79" t="s">
        <v>1878</v>
      </c>
      <c r="E123" s="23"/>
      <c r="F123" s="23">
        <v>3</v>
      </c>
      <c r="G123" s="23"/>
      <c r="H123" s="23">
        <v>1</v>
      </c>
      <c r="I123" s="23"/>
      <c r="J123" s="64"/>
      <c r="K123" s="36"/>
    </row>
    <row r="124" spans="1:11" s="31" customFormat="1">
      <c r="A124" s="39">
        <v>122</v>
      </c>
      <c r="B124" s="40" t="s">
        <v>1341</v>
      </c>
      <c r="C124" s="79" t="s">
        <v>52</v>
      </c>
      <c r="D124" s="79" t="s">
        <v>577</v>
      </c>
      <c r="E124" s="23"/>
      <c r="F124" s="23"/>
      <c r="G124" s="23"/>
      <c r="H124" s="23"/>
      <c r="I124" s="23"/>
      <c r="J124" s="64"/>
      <c r="K124" s="36"/>
    </row>
    <row r="125" spans="1:11" s="31" customFormat="1">
      <c r="A125" s="39">
        <v>123</v>
      </c>
      <c r="B125" s="40" t="s">
        <v>1341</v>
      </c>
      <c r="C125" s="79" t="s">
        <v>1118</v>
      </c>
      <c r="D125" s="79" t="s">
        <v>1119</v>
      </c>
      <c r="E125" s="23">
        <v>2</v>
      </c>
      <c r="F125" s="23">
        <v>2</v>
      </c>
      <c r="G125" s="23">
        <v>2</v>
      </c>
      <c r="H125" s="23">
        <v>2</v>
      </c>
      <c r="I125" s="23"/>
      <c r="J125" s="64"/>
      <c r="K125" s="36"/>
    </row>
    <row r="126" spans="1:11" s="31" customFormat="1">
      <c r="A126" s="39">
        <v>124</v>
      </c>
      <c r="B126" s="40" t="s">
        <v>1341</v>
      </c>
      <c r="C126" s="79" t="s">
        <v>1120</v>
      </c>
      <c r="D126" s="79" t="s">
        <v>1121</v>
      </c>
      <c r="E126" s="23">
        <v>1</v>
      </c>
      <c r="F126" s="23">
        <v>1</v>
      </c>
      <c r="G126" s="23">
        <v>1</v>
      </c>
      <c r="H126" s="23">
        <v>1</v>
      </c>
      <c r="I126" s="23"/>
      <c r="J126" s="64"/>
      <c r="K126" s="36"/>
    </row>
    <row r="127" spans="1:11" s="31" customFormat="1">
      <c r="A127" s="39">
        <v>125</v>
      </c>
      <c r="B127" s="40" t="s">
        <v>1343</v>
      </c>
      <c r="C127" s="79" t="s">
        <v>55</v>
      </c>
      <c r="D127" s="79" t="s">
        <v>1122</v>
      </c>
      <c r="E127" s="23">
        <v>1</v>
      </c>
      <c r="F127" s="23"/>
      <c r="G127" s="23">
        <v>1</v>
      </c>
      <c r="H127" s="23"/>
      <c r="I127" s="23"/>
      <c r="J127" s="64"/>
      <c r="K127" s="36"/>
    </row>
    <row r="128" spans="1:11" s="31" customFormat="1">
      <c r="A128" s="39">
        <v>126</v>
      </c>
      <c r="B128" s="40" t="s">
        <v>1343</v>
      </c>
      <c r="C128" s="79" t="s">
        <v>56</v>
      </c>
      <c r="D128" s="79" t="s">
        <v>1123</v>
      </c>
      <c r="E128" s="23">
        <v>1</v>
      </c>
      <c r="F128" s="23"/>
      <c r="G128" s="23">
        <v>1</v>
      </c>
      <c r="H128" s="23"/>
      <c r="I128" s="23"/>
      <c r="J128" s="64"/>
      <c r="K128" s="36"/>
    </row>
    <row r="129" spans="1:11" s="31" customFormat="1">
      <c r="A129" s="39">
        <v>127</v>
      </c>
      <c r="B129" s="40" t="s">
        <v>1343</v>
      </c>
      <c r="C129" s="79" t="s">
        <v>57</v>
      </c>
      <c r="D129" s="79" t="s">
        <v>1124</v>
      </c>
      <c r="E129" s="23">
        <v>1</v>
      </c>
      <c r="F129" s="23"/>
      <c r="G129" s="23">
        <v>1</v>
      </c>
      <c r="H129" s="23"/>
      <c r="I129" s="23"/>
      <c r="J129" s="64"/>
      <c r="K129" s="36"/>
    </row>
    <row r="130" spans="1:11" s="31" customFormat="1">
      <c r="A130" s="39">
        <v>128</v>
      </c>
      <c r="B130" s="40" t="s">
        <v>1360</v>
      </c>
      <c r="C130" s="89" t="s">
        <v>58</v>
      </c>
      <c r="D130" s="89" t="s">
        <v>614</v>
      </c>
      <c r="E130" s="35"/>
      <c r="F130" s="35">
        <v>1</v>
      </c>
      <c r="G130" s="35">
        <v>1</v>
      </c>
      <c r="H130" s="35"/>
      <c r="I130" s="35"/>
      <c r="J130" s="69"/>
      <c r="K130" s="36"/>
    </row>
    <row r="131" spans="1:11" s="31" customFormat="1">
      <c r="A131" s="39">
        <v>129</v>
      </c>
      <c r="B131" s="40" t="s">
        <v>1341</v>
      </c>
      <c r="C131" s="79" t="s">
        <v>59</v>
      </c>
      <c r="D131" s="79" t="s">
        <v>579</v>
      </c>
      <c r="E131" s="23"/>
      <c r="F131" s="23"/>
      <c r="G131" s="23"/>
      <c r="H131" s="23"/>
      <c r="I131" s="23"/>
      <c r="J131" s="64"/>
      <c r="K131" s="36"/>
    </row>
    <row r="132" spans="1:11" s="31" customFormat="1">
      <c r="A132" s="39">
        <v>130</v>
      </c>
      <c r="B132" s="40" t="s">
        <v>1302</v>
      </c>
      <c r="C132" s="79" t="s">
        <v>60</v>
      </c>
      <c r="D132" s="79" t="s">
        <v>616</v>
      </c>
      <c r="E132" s="23">
        <v>5</v>
      </c>
      <c r="F132" s="23"/>
      <c r="G132" s="23"/>
      <c r="H132" s="23"/>
      <c r="I132" s="23"/>
      <c r="J132" s="64"/>
      <c r="K132" s="36"/>
    </row>
    <row r="133" spans="1:11" s="31" customFormat="1">
      <c r="A133" s="39">
        <v>131</v>
      </c>
      <c r="B133" s="10" t="s">
        <v>3403</v>
      </c>
      <c r="C133" s="79" t="s">
        <v>4516</v>
      </c>
      <c r="D133" s="79" t="s">
        <v>3400</v>
      </c>
      <c r="E133" s="23"/>
      <c r="F133" s="23"/>
      <c r="G133" s="23"/>
      <c r="H133" s="23"/>
      <c r="I133" s="23"/>
      <c r="J133" s="64">
        <v>2</v>
      </c>
      <c r="K133" s="36"/>
    </row>
    <row r="134" spans="1:11" s="31" customFormat="1">
      <c r="A134" s="39">
        <v>132</v>
      </c>
      <c r="B134" s="10" t="s">
        <v>508</v>
      </c>
      <c r="C134" s="79" t="s">
        <v>2263</v>
      </c>
      <c r="D134" s="79" t="s">
        <v>2264</v>
      </c>
      <c r="E134" s="23"/>
      <c r="F134" s="23"/>
      <c r="G134" s="23"/>
      <c r="H134" s="23"/>
      <c r="I134" s="23"/>
      <c r="J134" s="64">
        <v>1.4</v>
      </c>
      <c r="K134" s="36"/>
    </row>
    <row r="135" spans="1:11" s="31" customFormat="1">
      <c r="A135" s="39">
        <v>133</v>
      </c>
      <c r="B135" s="40" t="s">
        <v>1343</v>
      </c>
      <c r="C135" s="89" t="s">
        <v>61</v>
      </c>
      <c r="D135" s="89" t="s">
        <v>617</v>
      </c>
      <c r="E135" s="35"/>
      <c r="F135" s="35">
        <v>1</v>
      </c>
      <c r="G135" s="35"/>
      <c r="H135" s="35"/>
      <c r="I135" s="35">
        <v>15</v>
      </c>
      <c r="J135" s="69"/>
      <c r="K135" s="36"/>
    </row>
    <row r="136" spans="1:11" s="31" customFormat="1">
      <c r="A136" s="39">
        <v>134</v>
      </c>
      <c r="B136" s="81" t="s">
        <v>4531</v>
      </c>
      <c r="C136" s="82" t="s">
        <v>4532</v>
      </c>
      <c r="D136" s="82" t="s">
        <v>3406</v>
      </c>
      <c r="E136" s="23"/>
      <c r="F136" s="23"/>
      <c r="G136" s="23"/>
      <c r="H136" s="23"/>
      <c r="I136" s="23"/>
      <c r="J136" s="64">
        <v>1.1000000000000001</v>
      </c>
      <c r="K136" s="43"/>
    </row>
    <row r="137" spans="1:11" s="31" customFormat="1">
      <c r="A137" s="39">
        <v>135</v>
      </c>
      <c r="B137" s="10" t="s">
        <v>4209</v>
      </c>
      <c r="C137" s="79" t="s">
        <v>3604</v>
      </c>
      <c r="D137" s="79" t="s">
        <v>3605</v>
      </c>
      <c r="E137" s="23"/>
      <c r="F137" s="23"/>
      <c r="G137" s="23"/>
      <c r="H137" s="23"/>
      <c r="I137" s="23"/>
      <c r="J137" s="64">
        <v>2</v>
      </c>
      <c r="K137" s="36"/>
    </row>
    <row r="138" spans="1:11" s="31" customFormat="1">
      <c r="A138" s="39">
        <v>136</v>
      </c>
      <c r="B138" s="40" t="s">
        <v>502</v>
      </c>
      <c r="C138" s="79" t="s">
        <v>62</v>
      </c>
      <c r="D138" s="89" t="s">
        <v>1918</v>
      </c>
      <c r="E138" s="35"/>
      <c r="F138" s="35"/>
      <c r="G138" s="35"/>
      <c r="H138" s="35"/>
      <c r="I138" s="35"/>
      <c r="J138" s="69"/>
      <c r="K138" s="36"/>
    </row>
    <row r="139" spans="1:11" s="31" customFormat="1">
      <c r="A139" s="39">
        <v>137</v>
      </c>
      <c r="B139" s="10" t="s">
        <v>3403</v>
      </c>
      <c r="C139" s="79" t="s">
        <v>3640</v>
      </c>
      <c r="D139" s="79" t="s">
        <v>3393</v>
      </c>
      <c r="E139" s="23"/>
      <c r="F139" s="23"/>
      <c r="G139" s="23"/>
      <c r="H139" s="23"/>
      <c r="I139" s="23"/>
      <c r="J139" s="64">
        <v>2</v>
      </c>
      <c r="K139" s="36"/>
    </row>
    <row r="140" spans="1:11" s="31" customFormat="1">
      <c r="A140" s="39">
        <v>138</v>
      </c>
      <c r="B140" s="10" t="s">
        <v>4490</v>
      </c>
      <c r="C140" s="79" t="s">
        <v>4491</v>
      </c>
      <c r="D140" s="79" t="s">
        <v>4492</v>
      </c>
      <c r="E140" s="23"/>
      <c r="F140" s="23"/>
      <c r="G140" s="23"/>
      <c r="H140" s="23"/>
      <c r="I140" s="23"/>
      <c r="J140" s="64">
        <v>2</v>
      </c>
      <c r="K140" s="36"/>
    </row>
    <row r="141" spans="1:11" s="31" customFormat="1">
      <c r="A141" s="39">
        <v>139</v>
      </c>
      <c r="B141" s="10" t="s">
        <v>2109</v>
      </c>
      <c r="C141" s="79" t="s">
        <v>2092</v>
      </c>
      <c r="D141" s="79" t="s">
        <v>2093</v>
      </c>
      <c r="E141" s="23"/>
      <c r="F141" s="23"/>
      <c r="G141" s="23"/>
      <c r="H141" s="23"/>
      <c r="I141" s="23"/>
      <c r="J141" s="64">
        <v>1.2</v>
      </c>
      <c r="K141" s="43"/>
    </row>
    <row r="142" spans="1:11" s="31" customFormat="1">
      <c r="A142" s="39">
        <v>140</v>
      </c>
      <c r="B142" s="10" t="s">
        <v>3403</v>
      </c>
      <c r="C142" s="79" t="s">
        <v>3828</v>
      </c>
      <c r="D142" s="79" t="s">
        <v>3393</v>
      </c>
      <c r="E142" s="23"/>
      <c r="F142" s="23"/>
      <c r="G142" s="23"/>
      <c r="H142" s="23"/>
      <c r="I142" s="23"/>
      <c r="J142" s="64">
        <v>2</v>
      </c>
      <c r="K142" s="36"/>
    </row>
    <row r="143" spans="1:11" s="31" customFormat="1">
      <c r="A143" s="39">
        <v>141</v>
      </c>
      <c r="B143" s="10" t="s">
        <v>502</v>
      </c>
      <c r="C143" s="79" t="s">
        <v>2260</v>
      </c>
      <c r="D143" s="79" t="s">
        <v>5264</v>
      </c>
      <c r="E143" s="23"/>
      <c r="F143" s="23"/>
      <c r="G143" s="23"/>
      <c r="H143" s="23"/>
      <c r="I143" s="23"/>
      <c r="J143" s="64">
        <v>1.4</v>
      </c>
      <c r="K143" s="36"/>
    </row>
    <row r="144" spans="1:11" s="31" customFormat="1">
      <c r="A144" s="39">
        <v>142</v>
      </c>
      <c r="B144" s="10" t="s">
        <v>4465</v>
      </c>
      <c r="C144" s="79" t="s">
        <v>4476</v>
      </c>
      <c r="D144" s="79" t="s">
        <v>3555</v>
      </c>
      <c r="E144" s="23"/>
      <c r="F144" s="23"/>
      <c r="G144" s="23"/>
      <c r="H144" s="23"/>
      <c r="I144" s="23"/>
      <c r="J144" s="64">
        <v>2</v>
      </c>
      <c r="K144" s="36"/>
    </row>
    <row r="145" spans="1:11" s="31" customFormat="1">
      <c r="A145" s="39">
        <v>143</v>
      </c>
      <c r="B145" s="10" t="s">
        <v>504</v>
      </c>
      <c r="C145" s="79" t="s">
        <v>2267</v>
      </c>
      <c r="D145" s="79" t="s">
        <v>2268</v>
      </c>
      <c r="E145" s="23"/>
      <c r="F145" s="23"/>
      <c r="G145" s="23"/>
      <c r="H145" s="23"/>
      <c r="I145" s="23"/>
      <c r="J145" s="64">
        <v>1.4</v>
      </c>
      <c r="K145" s="36"/>
    </row>
    <row r="146" spans="1:11" s="31" customFormat="1">
      <c r="A146" s="39">
        <v>144</v>
      </c>
      <c r="B146" s="40" t="s">
        <v>1343</v>
      </c>
      <c r="C146" s="79" t="s">
        <v>63</v>
      </c>
      <c r="D146" s="79" t="s">
        <v>619</v>
      </c>
      <c r="E146" s="23">
        <v>1</v>
      </c>
      <c r="F146" s="23"/>
      <c r="G146" s="23"/>
      <c r="H146" s="23"/>
      <c r="I146" s="23"/>
      <c r="J146" s="64"/>
      <c r="K146" s="36"/>
    </row>
    <row r="147" spans="1:11" s="31" customFormat="1">
      <c r="A147" s="39">
        <v>145</v>
      </c>
      <c r="B147" s="10" t="s">
        <v>2295</v>
      </c>
      <c r="C147" s="79" t="s">
        <v>2341</v>
      </c>
      <c r="D147" s="79" t="s">
        <v>2342</v>
      </c>
      <c r="E147" s="23"/>
      <c r="F147" s="23"/>
      <c r="G147" s="23"/>
      <c r="H147" s="23"/>
      <c r="I147" s="23"/>
      <c r="J147" s="64">
        <v>1.4</v>
      </c>
      <c r="K147" s="36"/>
    </row>
    <row r="148" spans="1:11" s="31" customFormat="1">
      <c r="A148" s="39">
        <v>146</v>
      </c>
      <c r="B148" s="40" t="s">
        <v>1302</v>
      </c>
      <c r="C148" s="79" t="s">
        <v>64</v>
      </c>
      <c r="D148" s="79" t="s">
        <v>620</v>
      </c>
      <c r="E148" s="23">
        <v>5</v>
      </c>
      <c r="F148" s="23"/>
      <c r="G148" s="23"/>
      <c r="H148" s="23"/>
      <c r="I148" s="23"/>
      <c r="J148" s="64"/>
      <c r="K148" s="36"/>
    </row>
    <row r="149" spans="1:11" s="31" customFormat="1">
      <c r="A149" s="39">
        <v>147</v>
      </c>
      <c r="B149" s="40" t="s">
        <v>1343</v>
      </c>
      <c r="C149" s="89" t="s">
        <v>65</v>
      </c>
      <c r="D149" s="89" t="s">
        <v>621</v>
      </c>
      <c r="E149" s="35"/>
      <c r="F149" s="35"/>
      <c r="G149" s="35"/>
      <c r="H149" s="35"/>
      <c r="I149" s="35"/>
      <c r="J149" s="69"/>
      <c r="K149" s="36"/>
    </row>
    <row r="150" spans="1:11" s="31" customFormat="1">
      <c r="A150" s="39">
        <v>148</v>
      </c>
      <c r="B150" s="40" t="s">
        <v>1302</v>
      </c>
      <c r="C150" s="79" t="s">
        <v>66</v>
      </c>
      <c r="D150" s="79" t="s">
        <v>623</v>
      </c>
      <c r="E150" s="23"/>
      <c r="F150" s="23"/>
      <c r="G150" s="23"/>
      <c r="H150" s="23"/>
      <c r="I150" s="23"/>
      <c r="J150" s="64"/>
      <c r="K150" s="36"/>
    </row>
    <row r="151" spans="1:11" s="31" customFormat="1">
      <c r="A151" s="39">
        <v>149</v>
      </c>
      <c r="B151" s="40" t="s">
        <v>1341</v>
      </c>
      <c r="C151" s="79" t="s">
        <v>486</v>
      </c>
      <c r="D151" s="79" t="s">
        <v>577</v>
      </c>
      <c r="E151" s="23"/>
      <c r="F151" s="23"/>
      <c r="G151" s="23"/>
      <c r="H151" s="23"/>
      <c r="I151" s="23"/>
      <c r="J151" s="64"/>
      <c r="K151" s="36"/>
    </row>
    <row r="152" spans="1:11" s="31" customFormat="1">
      <c r="A152" s="39">
        <v>150</v>
      </c>
      <c r="B152" s="40" t="s">
        <v>1343</v>
      </c>
      <c r="C152" s="79" t="s">
        <v>67</v>
      </c>
      <c r="D152" s="79" t="s">
        <v>624</v>
      </c>
      <c r="E152" s="23"/>
      <c r="F152" s="23">
        <v>1</v>
      </c>
      <c r="G152" s="23"/>
      <c r="H152" s="23"/>
      <c r="I152" s="23"/>
      <c r="J152" s="64"/>
      <c r="K152" s="36"/>
    </row>
    <row r="153" spans="1:11" s="31" customFormat="1">
      <c r="A153" s="39">
        <v>151</v>
      </c>
      <c r="B153" s="40" t="s">
        <v>1344</v>
      </c>
      <c r="C153" s="79" t="s">
        <v>68</v>
      </c>
      <c r="D153" s="79" t="s">
        <v>625</v>
      </c>
      <c r="E153" s="23">
        <v>4</v>
      </c>
      <c r="F153" s="23">
        <v>1</v>
      </c>
      <c r="G153" s="23"/>
      <c r="H153" s="23">
        <v>1</v>
      </c>
      <c r="I153" s="23"/>
      <c r="J153" s="64"/>
      <c r="K153" s="36"/>
    </row>
    <row r="154" spans="1:11" s="31" customFormat="1">
      <c r="A154" s="39">
        <v>152</v>
      </c>
      <c r="B154" s="40" t="s">
        <v>1343</v>
      </c>
      <c r="C154" s="79" t="s">
        <v>69</v>
      </c>
      <c r="D154" s="79" t="s">
        <v>1125</v>
      </c>
      <c r="E154" s="23"/>
      <c r="F154" s="23">
        <v>1</v>
      </c>
      <c r="G154" s="23"/>
      <c r="H154" s="23"/>
      <c r="I154" s="23"/>
      <c r="J154" s="64"/>
      <c r="K154" s="36"/>
    </row>
    <row r="155" spans="1:11" s="31" customFormat="1">
      <c r="A155" s="39">
        <v>153</v>
      </c>
      <c r="B155" s="40" t="s">
        <v>1302</v>
      </c>
      <c r="C155" s="79" t="s">
        <v>70</v>
      </c>
      <c r="D155" s="79" t="s">
        <v>627</v>
      </c>
      <c r="E155" s="23"/>
      <c r="F155" s="23"/>
      <c r="G155" s="23"/>
      <c r="H155" s="23"/>
      <c r="I155" s="23"/>
      <c r="J155" s="64"/>
      <c r="K155" s="36"/>
    </row>
    <row r="156" spans="1:11" s="31" customFormat="1">
      <c r="A156" s="39">
        <v>154</v>
      </c>
      <c r="B156" s="40" t="s">
        <v>1343</v>
      </c>
      <c r="C156" s="79" t="s">
        <v>71</v>
      </c>
      <c r="D156" s="79" t="s">
        <v>628</v>
      </c>
      <c r="E156" s="23"/>
      <c r="F156" s="23">
        <v>1</v>
      </c>
      <c r="G156" s="23"/>
      <c r="H156" s="23"/>
      <c r="I156" s="23"/>
      <c r="J156" s="64"/>
      <c r="K156" s="36"/>
    </row>
    <row r="157" spans="1:11" s="31" customFormat="1">
      <c r="A157" s="39">
        <v>155</v>
      </c>
      <c r="B157" s="40" t="s">
        <v>1343</v>
      </c>
      <c r="C157" s="79" t="s">
        <v>72</v>
      </c>
      <c r="D157" s="79" t="s">
        <v>629</v>
      </c>
      <c r="E157" s="23"/>
      <c r="F157" s="23">
        <v>1</v>
      </c>
      <c r="G157" s="23"/>
      <c r="H157" s="23"/>
      <c r="I157" s="23"/>
      <c r="J157" s="64"/>
      <c r="K157" s="36"/>
    </row>
    <row r="158" spans="1:11" s="31" customFormat="1">
      <c r="A158" s="39">
        <v>156</v>
      </c>
      <c r="B158" s="40" t="s">
        <v>1347</v>
      </c>
      <c r="C158" s="79" t="s">
        <v>1871</v>
      </c>
      <c r="D158" s="79" t="s">
        <v>1879</v>
      </c>
      <c r="E158" s="23">
        <v>2</v>
      </c>
      <c r="F158" s="23">
        <v>1</v>
      </c>
      <c r="G158" s="23"/>
      <c r="H158" s="23">
        <v>2</v>
      </c>
      <c r="I158" s="23"/>
      <c r="J158" s="64"/>
      <c r="K158" s="36"/>
    </row>
    <row r="159" spans="1:11" s="31" customFormat="1">
      <c r="A159" s="39">
        <v>157</v>
      </c>
      <c r="B159" s="40" t="s">
        <v>1343</v>
      </c>
      <c r="C159" s="89" t="s">
        <v>1126</v>
      </c>
      <c r="D159" s="89" t="s">
        <v>1127</v>
      </c>
      <c r="E159" s="35"/>
      <c r="F159" s="35"/>
      <c r="G159" s="35"/>
      <c r="H159" s="35"/>
      <c r="I159" s="35"/>
      <c r="J159" s="69"/>
      <c r="K159" s="36"/>
    </row>
    <row r="160" spans="1:11" s="31" customFormat="1">
      <c r="A160" s="39">
        <v>158</v>
      </c>
      <c r="B160" s="40" t="s">
        <v>1343</v>
      </c>
      <c r="C160" s="89" t="s">
        <v>1128</v>
      </c>
      <c r="D160" s="89" t="s">
        <v>1129</v>
      </c>
      <c r="E160" s="35"/>
      <c r="F160" s="35"/>
      <c r="G160" s="35"/>
      <c r="H160" s="35"/>
      <c r="I160" s="35"/>
      <c r="J160" s="69"/>
      <c r="K160" s="36"/>
    </row>
    <row r="161" spans="1:11" s="31" customFormat="1">
      <c r="A161" s="39">
        <v>159</v>
      </c>
      <c r="B161" s="40" t="s">
        <v>1341</v>
      </c>
      <c r="C161" s="79" t="s">
        <v>75</v>
      </c>
      <c r="D161" s="79" t="s">
        <v>632</v>
      </c>
      <c r="E161" s="23"/>
      <c r="F161" s="23"/>
      <c r="G161" s="23"/>
      <c r="H161" s="23"/>
      <c r="I161" s="23"/>
      <c r="J161" s="64"/>
      <c r="K161" s="36"/>
    </row>
    <row r="162" spans="1:11" s="31" customFormat="1">
      <c r="A162" s="39">
        <v>160</v>
      </c>
      <c r="B162" s="40" t="s">
        <v>1344</v>
      </c>
      <c r="C162" s="79" t="s">
        <v>1130</v>
      </c>
      <c r="D162" s="79" t="s">
        <v>1131</v>
      </c>
      <c r="E162" s="23">
        <v>5</v>
      </c>
      <c r="F162" s="23">
        <v>5</v>
      </c>
      <c r="G162" s="23">
        <v>5</v>
      </c>
      <c r="H162" s="23">
        <v>5</v>
      </c>
      <c r="I162" s="23"/>
      <c r="J162" s="64"/>
      <c r="K162" s="36"/>
    </row>
    <row r="163" spans="1:11" s="31" customFormat="1">
      <c r="A163" s="39">
        <v>161</v>
      </c>
      <c r="B163" s="10" t="s">
        <v>2109</v>
      </c>
      <c r="C163" s="79" t="s">
        <v>2096</v>
      </c>
      <c r="D163" s="79" t="s">
        <v>2097</v>
      </c>
      <c r="E163" s="23"/>
      <c r="F163" s="23"/>
      <c r="G163" s="23"/>
      <c r="H163" s="23"/>
      <c r="I163" s="23"/>
      <c r="J163" s="64">
        <v>1.2</v>
      </c>
      <c r="K163" s="43"/>
    </row>
    <row r="164" spans="1:11" s="31" customFormat="1">
      <c r="A164" s="39">
        <v>162</v>
      </c>
      <c r="B164" s="40" t="s">
        <v>1343</v>
      </c>
      <c r="C164" s="79" t="s">
        <v>78</v>
      </c>
      <c r="D164" s="79" t="s">
        <v>1132</v>
      </c>
      <c r="E164" s="23">
        <v>1</v>
      </c>
      <c r="F164" s="23"/>
      <c r="G164" s="23"/>
      <c r="H164" s="23"/>
      <c r="I164" s="23"/>
      <c r="J164" s="64"/>
      <c r="K164" s="36"/>
    </row>
    <row r="165" spans="1:11" s="31" customFormat="1">
      <c r="A165" s="39">
        <v>163</v>
      </c>
      <c r="B165" s="40" t="s">
        <v>1344</v>
      </c>
      <c r="C165" s="79" t="s">
        <v>79</v>
      </c>
      <c r="D165" s="79" t="s">
        <v>1133</v>
      </c>
      <c r="E165" s="23">
        <v>2</v>
      </c>
      <c r="F165" s="23">
        <v>2</v>
      </c>
      <c r="G165" s="23"/>
      <c r="H165" s="23">
        <v>2</v>
      </c>
      <c r="I165" s="23"/>
      <c r="J165" s="64"/>
      <c r="K165" s="36"/>
    </row>
    <row r="166" spans="1:11" s="31" customFormat="1">
      <c r="A166" s="39">
        <v>164</v>
      </c>
      <c r="B166" s="40" t="s">
        <v>1343</v>
      </c>
      <c r="C166" s="79" t="s">
        <v>80</v>
      </c>
      <c r="D166" s="79" t="s">
        <v>1134</v>
      </c>
      <c r="E166" s="23"/>
      <c r="F166" s="23">
        <v>1</v>
      </c>
      <c r="G166" s="23"/>
      <c r="H166" s="23"/>
      <c r="I166" s="23"/>
      <c r="J166" s="64"/>
      <c r="K166" s="36"/>
    </row>
    <row r="167" spans="1:11" s="31" customFormat="1">
      <c r="A167" s="39">
        <v>165</v>
      </c>
      <c r="B167" s="10" t="s">
        <v>506</v>
      </c>
      <c r="C167" s="79" t="s">
        <v>2448</v>
      </c>
      <c r="D167" s="79" t="s">
        <v>2449</v>
      </c>
      <c r="E167" s="23">
        <v>2</v>
      </c>
      <c r="F167" s="23">
        <v>2</v>
      </c>
      <c r="G167" s="23">
        <v>2</v>
      </c>
      <c r="H167" s="23">
        <v>2</v>
      </c>
      <c r="I167" s="23"/>
      <c r="J167" s="64">
        <v>1.4</v>
      </c>
      <c r="K167" s="36"/>
    </row>
    <row r="168" spans="1:11" s="31" customFormat="1">
      <c r="A168" s="39">
        <v>166</v>
      </c>
      <c r="B168" s="10" t="s">
        <v>4465</v>
      </c>
      <c r="C168" s="79" t="s">
        <v>4472</v>
      </c>
      <c r="D168" s="79" t="s">
        <v>3546</v>
      </c>
      <c r="E168" s="23">
        <v>5</v>
      </c>
      <c r="F168" s="23">
        <v>5</v>
      </c>
      <c r="G168" s="23">
        <v>5</v>
      </c>
      <c r="H168" s="23">
        <v>5</v>
      </c>
      <c r="I168" s="23">
        <v>20</v>
      </c>
      <c r="J168" s="64">
        <v>2</v>
      </c>
      <c r="K168" s="36"/>
    </row>
    <row r="169" spans="1:11" s="31" customFormat="1">
      <c r="A169" s="39">
        <v>167</v>
      </c>
      <c r="B169" s="10" t="s">
        <v>4209</v>
      </c>
      <c r="C169" s="79" t="s">
        <v>4254</v>
      </c>
      <c r="D169" s="79" t="s">
        <v>3771</v>
      </c>
      <c r="E169" s="23"/>
      <c r="F169" s="23"/>
      <c r="G169" s="23"/>
      <c r="H169" s="23"/>
      <c r="I169" s="23"/>
      <c r="J169" s="64">
        <v>2</v>
      </c>
      <c r="K169" s="36"/>
    </row>
    <row r="170" spans="1:11" s="31" customFormat="1">
      <c r="A170" s="39">
        <v>168</v>
      </c>
      <c r="B170" s="10" t="s">
        <v>4501</v>
      </c>
      <c r="C170" s="79" t="s">
        <v>4502</v>
      </c>
      <c r="D170" s="79" t="s">
        <v>4503</v>
      </c>
      <c r="E170" s="23"/>
      <c r="F170" s="23"/>
      <c r="G170" s="23"/>
      <c r="H170" s="23"/>
      <c r="I170" s="23"/>
      <c r="J170" s="64">
        <v>2</v>
      </c>
      <c r="K170" s="36"/>
    </row>
    <row r="171" spans="1:11" s="31" customFormat="1">
      <c r="A171" s="39">
        <v>169</v>
      </c>
      <c r="B171" s="10" t="s">
        <v>4501</v>
      </c>
      <c r="C171" s="79" t="s">
        <v>4504</v>
      </c>
      <c r="D171" s="79" t="s">
        <v>4503</v>
      </c>
      <c r="E171" s="23"/>
      <c r="F171" s="23"/>
      <c r="G171" s="23"/>
      <c r="H171" s="23"/>
      <c r="I171" s="23"/>
      <c r="J171" s="64">
        <v>2</v>
      </c>
      <c r="K171" s="36"/>
    </row>
    <row r="172" spans="1:11" s="31" customFormat="1">
      <c r="A172" s="39">
        <v>170</v>
      </c>
      <c r="B172" s="81" t="s">
        <v>3403</v>
      </c>
      <c r="C172" s="82" t="s">
        <v>2155</v>
      </c>
      <c r="D172" s="82" t="s">
        <v>4108</v>
      </c>
      <c r="E172" s="23"/>
      <c r="F172" s="23"/>
      <c r="G172" s="23"/>
      <c r="H172" s="23"/>
      <c r="I172" s="23"/>
      <c r="J172" s="64">
        <v>1.3</v>
      </c>
      <c r="K172" s="43"/>
    </row>
    <row r="173" spans="1:11" s="31" customFormat="1">
      <c r="A173" s="39">
        <v>171</v>
      </c>
      <c r="B173" s="10" t="s">
        <v>1957</v>
      </c>
      <c r="C173" s="79" t="s">
        <v>2154</v>
      </c>
      <c r="D173" s="79" t="s">
        <v>5270</v>
      </c>
      <c r="E173" s="23"/>
      <c r="F173" s="23"/>
      <c r="G173" s="23"/>
      <c r="H173" s="23"/>
      <c r="I173" s="23"/>
      <c r="J173" s="64">
        <v>1.3</v>
      </c>
      <c r="K173" s="43"/>
    </row>
    <row r="174" spans="1:11" s="31" customFormat="1">
      <c r="A174" s="39">
        <v>172</v>
      </c>
      <c r="B174" s="10" t="s">
        <v>3813</v>
      </c>
      <c r="C174" s="79" t="s">
        <v>3641</v>
      </c>
      <c r="D174" s="79" t="s">
        <v>3825</v>
      </c>
      <c r="E174" s="23"/>
      <c r="F174" s="23"/>
      <c r="G174" s="23"/>
      <c r="H174" s="23"/>
      <c r="I174" s="23"/>
      <c r="J174" s="64">
        <v>2</v>
      </c>
      <c r="K174" s="36"/>
    </row>
    <row r="175" spans="1:11" s="31" customFormat="1">
      <c r="A175" s="39">
        <v>173</v>
      </c>
      <c r="B175" s="40" t="s">
        <v>1341</v>
      </c>
      <c r="C175" s="79" t="s">
        <v>83</v>
      </c>
      <c r="D175" s="79" t="s">
        <v>570</v>
      </c>
      <c r="E175" s="23"/>
      <c r="F175" s="23"/>
      <c r="G175" s="23"/>
      <c r="H175" s="23"/>
      <c r="I175" s="23"/>
      <c r="J175" s="64"/>
      <c r="K175" s="38"/>
    </row>
    <row r="176" spans="1:11" s="31" customFormat="1">
      <c r="A176" s="39">
        <v>174</v>
      </c>
      <c r="B176" s="10" t="s">
        <v>502</v>
      </c>
      <c r="C176" s="79" t="s">
        <v>2468</v>
      </c>
      <c r="D176" s="79" t="s">
        <v>2466</v>
      </c>
      <c r="E176" s="23"/>
      <c r="F176" s="23"/>
      <c r="G176" s="23"/>
      <c r="H176" s="23"/>
      <c r="I176" s="23"/>
      <c r="J176" s="64">
        <v>1.4</v>
      </c>
      <c r="K176" s="36"/>
    </row>
    <row r="177" spans="1:11" s="31" customFormat="1">
      <c r="A177" s="39">
        <v>175</v>
      </c>
      <c r="B177" s="10" t="s">
        <v>525</v>
      </c>
      <c r="C177" s="79" t="s">
        <v>3507</v>
      </c>
      <c r="D177" s="79" t="s">
        <v>3508</v>
      </c>
      <c r="E177" s="23"/>
      <c r="F177" s="23"/>
      <c r="G177" s="23"/>
      <c r="H177" s="23"/>
      <c r="I177" s="23"/>
      <c r="J177" s="64">
        <v>2</v>
      </c>
      <c r="K177" s="36"/>
    </row>
    <row r="178" spans="1:11" s="31" customFormat="1">
      <c r="A178" s="39">
        <v>176</v>
      </c>
      <c r="B178" s="40" t="s">
        <v>1344</v>
      </c>
      <c r="C178" s="79" t="s">
        <v>84</v>
      </c>
      <c r="D178" s="79" t="s">
        <v>639</v>
      </c>
      <c r="E178" s="23"/>
      <c r="F178" s="23">
        <v>2</v>
      </c>
      <c r="G178" s="23">
        <v>2</v>
      </c>
      <c r="H178" s="23">
        <v>2</v>
      </c>
      <c r="I178" s="23"/>
      <c r="J178" s="64"/>
      <c r="K178" s="38"/>
    </row>
    <row r="179" spans="1:11" s="31" customFormat="1">
      <c r="A179" s="39">
        <v>177</v>
      </c>
      <c r="B179" s="40" t="s">
        <v>1344</v>
      </c>
      <c r="C179" s="79" t="s">
        <v>85</v>
      </c>
      <c r="D179" s="79" t="s">
        <v>640</v>
      </c>
      <c r="E179" s="23">
        <v>2</v>
      </c>
      <c r="F179" s="23">
        <v>2</v>
      </c>
      <c r="G179" s="23">
        <v>2</v>
      </c>
      <c r="H179" s="23"/>
      <c r="I179" s="23"/>
      <c r="J179" s="64"/>
      <c r="K179" s="36"/>
    </row>
    <row r="180" spans="1:11" s="31" customFormat="1">
      <c r="A180" s="39">
        <v>178</v>
      </c>
      <c r="B180" s="40" t="s">
        <v>1344</v>
      </c>
      <c r="C180" s="79" t="s">
        <v>86</v>
      </c>
      <c r="D180" s="79" t="s">
        <v>641</v>
      </c>
      <c r="E180" s="23">
        <v>1</v>
      </c>
      <c r="F180" s="23">
        <v>3</v>
      </c>
      <c r="G180" s="23">
        <v>3</v>
      </c>
      <c r="H180" s="23">
        <v>3</v>
      </c>
      <c r="I180" s="23"/>
      <c r="J180" s="64"/>
      <c r="K180" s="36"/>
    </row>
    <row r="181" spans="1:11" s="31" customFormat="1">
      <c r="A181" s="39">
        <v>179</v>
      </c>
      <c r="B181" s="10" t="s">
        <v>1957</v>
      </c>
      <c r="C181" s="79" t="s">
        <v>2162</v>
      </c>
      <c r="D181" s="79" t="s">
        <v>5270</v>
      </c>
      <c r="E181" s="23"/>
      <c r="F181" s="23"/>
      <c r="G181" s="23"/>
      <c r="H181" s="23"/>
      <c r="I181" s="23"/>
      <c r="J181" s="64">
        <v>1.3</v>
      </c>
      <c r="K181" s="43"/>
    </row>
    <row r="182" spans="1:11" s="31" customFormat="1">
      <c r="A182" s="39">
        <v>180</v>
      </c>
      <c r="B182" s="40" t="s">
        <v>1344</v>
      </c>
      <c r="C182" s="79" t="s">
        <v>87</v>
      </c>
      <c r="D182" s="79" t="s">
        <v>642</v>
      </c>
      <c r="E182" s="23">
        <v>2</v>
      </c>
      <c r="F182" s="23"/>
      <c r="G182" s="23">
        <v>2</v>
      </c>
      <c r="H182" s="23">
        <v>2</v>
      </c>
      <c r="I182" s="23"/>
      <c r="J182" s="64"/>
      <c r="K182" s="36"/>
    </row>
    <row r="183" spans="1:11" s="31" customFormat="1" ht="27">
      <c r="A183" s="39">
        <v>181</v>
      </c>
      <c r="B183" s="10" t="s">
        <v>524</v>
      </c>
      <c r="C183" s="79" t="s">
        <v>3620</v>
      </c>
      <c r="D183" s="79" t="s">
        <v>4217</v>
      </c>
      <c r="E183" s="23"/>
      <c r="F183" s="23"/>
      <c r="G183" s="23"/>
      <c r="H183" s="23"/>
      <c r="I183" s="23"/>
      <c r="J183" s="64">
        <v>2</v>
      </c>
      <c r="K183" s="36"/>
    </row>
    <row r="184" spans="1:11" s="31" customFormat="1">
      <c r="A184" s="39">
        <v>182</v>
      </c>
      <c r="B184" s="40" t="s">
        <v>1933</v>
      </c>
      <c r="C184" s="79" t="s">
        <v>1940</v>
      </c>
      <c r="D184" s="79" t="s">
        <v>1941</v>
      </c>
      <c r="E184" s="23"/>
      <c r="F184" s="23"/>
      <c r="G184" s="23"/>
      <c r="H184" s="23">
        <v>4</v>
      </c>
      <c r="I184" s="23"/>
      <c r="J184" s="64"/>
      <c r="K184" s="36"/>
    </row>
    <row r="185" spans="1:11" s="31" customFormat="1">
      <c r="A185" s="39">
        <v>183</v>
      </c>
      <c r="B185" s="40" t="s">
        <v>1343</v>
      </c>
      <c r="C185" s="89" t="s">
        <v>88</v>
      </c>
      <c r="D185" s="89" t="s">
        <v>643</v>
      </c>
      <c r="E185" s="35">
        <v>1</v>
      </c>
      <c r="F185" s="35">
        <v>1</v>
      </c>
      <c r="G185" s="35">
        <v>1</v>
      </c>
      <c r="H185" s="35">
        <v>5</v>
      </c>
      <c r="I185" s="35"/>
      <c r="J185" s="69"/>
      <c r="K185" s="36"/>
    </row>
    <row r="186" spans="1:11" s="31" customFormat="1" ht="27">
      <c r="A186" s="39">
        <v>184</v>
      </c>
      <c r="B186" s="40" t="s">
        <v>1934</v>
      </c>
      <c r="C186" s="79" t="s">
        <v>1944</v>
      </c>
      <c r="D186" s="79" t="s">
        <v>1945</v>
      </c>
      <c r="E186" s="23"/>
      <c r="F186" s="23"/>
      <c r="G186" s="23"/>
      <c r="H186" s="23">
        <v>4</v>
      </c>
      <c r="I186" s="23"/>
      <c r="J186" s="64"/>
      <c r="K186" s="36"/>
    </row>
    <row r="187" spans="1:11" s="31" customFormat="1">
      <c r="A187" s="39">
        <v>185</v>
      </c>
      <c r="B187" s="10" t="s">
        <v>4204</v>
      </c>
      <c r="C187" s="79" t="s">
        <v>3593</v>
      </c>
      <c r="D187" s="79" t="s">
        <v>4488</v>
      </c>
      <c r="E187" s="23"/>
      <c r="F187" s="23"/>
      <c r="G187" s="23"/>
      <c r="H187" s="23"/>
      <c r="I187" s="23"/>
      <c r="J187" s="64">
        <v>2</v>
      </c>
      <c r="K187" s="36"/>
    </row>
    <row r="188" spans="1:11" s="31" customFormat="1">
      <c r="A188" s="39">
        <v>186</v>
      </c>
      <c r="B188" s="40" t="s">
        <v>1302</v>
      </c>
      <c r="C188" s="79" t="s">
        <v>89</v>
      </c>
      <c r="D188" s="79" t="s">
        <v>645</v>
      </c>
      <c r="E188" s="23"/>
      <c r="F188" s="23"/>
      <c r="G188" s="23">
        <v>15</v>
      </c>
      <c r="H188" s="23"/>
      <c r="I188" s="23"/>
      <c r="J188" s="64"/>
      <c r="K188" s="36"/>
    </row>
    <row r="189" spans="1:11" s="31" customFormat="1">
      <c r="A189" s="39">
        <v>187</v>
      </c>
      <c r="B189" s="81" t="s">
        <v>3403</v>
      </c>
      <c r="C189" s="82" t="s">
        <v>3436</v>
      </c>
      <c r="D189" s="82" t="s">
        <v>3437</v>
      </c>
      <c r="E189" s="23"/>
      <c r="F189" s="23"/>
      <c r="G189" s="23">
        <v>1</v>
      </c>
      <c r="H189" s="23"/>
      <c r="I189" s="23"/>
      <c r="J189" s="64"/>
      <c r="K189" s="38"/>
    </row>
    <row r="190" spans="1:11" s="31" customFormat="1" ht="27">
      <c r="A190" s="39">
        <v>188</v>
      </c>
      <c r="B190" s="40" t="s">
        <v>1343</v>
      </c>
      <c r="C190" s="79" t="s">
        <v>91</v>
      </c>
      <c r="D190" s="79" t="s">
        <v>1138</v>
      </c>
      <c r="E190" s="23">
        <v>1</v>
      </c>
      <c r="F190" s="23"/>
      <c r="G190" s="23"/>
      <c r="H190" s="23"/>
      <c r="I190" s="23"/>
      <c r="J190" s="64"/>
      <c r="K190" s="36"/>
    </row>
    <row r="191" spans="1:11" s="31" customFormat="1" ht="27">
      <c r="A191" s="39">
        <v>189</v>
      </c>
      <c r="B191" s="40" t="s">
        <v>1343</v>
      </c>
      <c r="C191" s="79" t="s">
        <v>92</v>
      </c>
      <c r="D191" s="79" t="s">
        <v>1139</v>
      </c>
      <c r="E191" s="23"/>
      <c r="F191" s="23">
        <v>1</v>
      </c>
      <c r="G191" s="23"/>
      <c r="H191" s="23"/>
      <c r="I191" s="23"/>
      <c r="J191" s="64"/>
      <c r="K191" s="36"/>
    </row>
    <row r="192" spans="1:11" s="31" customFormat="1">
      <c r="A192" s="39">
        <v>190</v>
      </c>
      <c r="B192" s="40" t="s">
        <v>1374</v>
      </c>
      <c r="C192" s="79" t="s">
        <v>1742</v>
      </c>
      <c r="D192" s="79" t="s">
        <v>1154</v>
      </c>
      <c r="E192" s="23"/>
      <c r="F192" s="23">
        <v>2</v>
      </c>
      <c r="G192" s="23"/>
      <c r="H192" s="23"/>
      <c r="I192" s="23"/>
      <c r="J192" s="64"/>
      <c r="K192" s="36"/>
    </row>
    <row r="193" spans="1:11" s="31" customFormat="1">
      <c r="A193" s="39">
        <v>191</v>
      </c>
      <c r="B193" s="40" t="s">
        <v>1374</v>
      </c>
      <c r="C193" s="79" t="s">
        <v>1743</v>
      </c>
      <c r="D193" s="79" t="s">
        <v>1155</v>
      </c>
      <c r="E193" s="23">
        <v>2</v>
      </c>
      <c r="F193" s="23"/>
      <c r="G193" s="23"/>
      <c r="H193" s="23"/>
      <c r="I193" s="23"/>
      <c r="J193" s="64"/>
      <c r="K193" s="36"/>
    </row>
    <row r="194" spans="1:11" s="31" customFormat="1">
      <c r="A194" s="39">
        <v>192</v>
      </c>
      <c r="B194" s="10" t="s">
        <v>1957</v>
      </c>
      <c r="C194" s="79" t="s">
        <v>2187</v>
      </c>
      <c r="D194" s="79" t="s">
        <v>5270</v>
      </c>
      <c r="E194" s="23"/>
      <c r="F194" s="23"/>
      <c r="G194" s="23"/>
      <c r="H194" s="23"/>
      <c r="I194" s="23"/>
      <c r="J194" s="64">
        <v>1.3</v>
      </c>
      <c r="K194" s="43"/>
    </row>
    <row r="195" spans="1:11" s="31" customFormat="1">
      <c r="A195" s="39">
        <v>193</v>
      </c>
      <c r="B195" s="40" t="s">
        <v>1302</v>
      </c>
      <c r="C195" s="79" t="s">
        <v>93</v>
      </c>
      <c r="D195" s="79" t="s">
        <v>648</v>
      </c>
      <c r="E195" s="23">
        <v>4</v>
      </c>
      <c r="F195" s="23">
        <v>4</v>
      </c>
      <c r="G195" s="23">
        <v>4</v>
      </c>
      <c r="H195" s="23">
        <v>4</v>
      </c>
      <c r="I195" s="23"/>
      <c r="J195" s="64"/>
      <c r="K195" s="36"/>
    </row>
    <row r="196" spans="1:11" s="31" customFormat="1">
      <c r="A196" s="39">
        <v>194</v>
      </c>
      <c r="B196" s="40" t="s">
        <v>1302</v>
      </c>
      <c r="C196" s="79" t="s">
        <v>94</v>
      </c>
      <c r="D196" s="79" t="s">
        <v>649</v>
      </c>
      <c r="E196" s="23">
        <v>5</v>
      </c>
      <c r="F196" s="23">
        <v>5</v>
      </c>
      <c r="G196" s="23"/>
      <c r="H196" s="23"/>
      <c r="I196" s="23"/>
      <c r="J196" s="64"/>
      <c r="K196" s="36"/>
    </row>
    <row r="197" spans="1:11" s="31" customFormat="1">
      <c r="A197" s="39">
        <v>195</v>
      </c>
      <c r="B197" s="40" t="s">
        <v>1341</v>
      </c>
      <c r="C197" s="79" t="s">
        <v>95</v>
      </c>
      <c r="D197" s="79" t="s">
        <v>579</v>
      </c>
      <c r="E197" s="23"/>
      <c r="F197" s="23"/>
      <c r="G197" s="23"/>
      <c r="H197" s="23"/>
      <c r="I197" s="23"/>
      <c r="J197" s="64"/>
      <c r="K197" s="36"/>
    </row>
    <row r="198" spans="1:11" s="31" customFormat="1">
      <c r="A198" s="39">
        <v>196</v>
      </c>
      <c r="B198" s="10" t="s">
        <v>507</v>
      </c>
      <c r="C198" s="79" t="s">
        <v>4467</v>
      </c>
      <c r="D198" s="79" t="s">
        <v>3534</v>
      </c>
      <c r="E198" s="23"/>
      <c r="F198" s="23"/>
      <c r="G198" s="23"/>
      <c r="H198" s="23"/>
      <c r="I198" s="23"/>
      <c r="J198" s="64">
        <v>2</v>
      </c>
      <c r="K198" s="36"/>
    </row>
    <row r="199" spans="1:11" s="31" customFormat="1">
      <c r="A199" s="39">
        <v>197</v>
      </c>
      <c r="B199" s="10" t="s">
        <v>2295</v>
      </c>
      <c r="C199" s="79" t="s">
        <v>2345</v>
      </c>
      <c r="D199" s="79" t="s">
        <v>2346</v>
      </c>
      <c r="E199" s="23">
        <v>2</v>
      </c>
      <c r="F199" s="23">
        <v>2</v>
      </c>
      <c r="G199" s="23">
        <v>2</v>
      </c>
      <c r="H199" s="23">
        <v>2</v>
      </c>
      <c r="I199" s="23"/>
      <c r="J199" s="64">
        <v>1.4</v>
      </c>
      <c r="K199" s="36"/>
    </row>
    <row r="200" spans="1:11" s="31" customFormat="1">
      <c r="A200" s="39">
        <v>198</v>
      </c>
      <c r="B200" s="10" t="s">
        <v>2051</v>
      </c>
      <c r="C200" s="79" t="s">
        <v>96</v>
      </c>
      <c r="D200" s="79" t="s">
        <v>2068</v>
      </c>
      <c r="E200" s="23"/>
      <c r="F200" s="23"/>
      <c r="G200" s="23">
        <v>5</v>
      </c>
      <c r="H200" s="23">
        <v>5</v>
      </c>
      <c r="I200" s="23"/>
      <c r="J200" s="64">
        <v>1.1000000000000001</v>
      </c>
      <c r="K200" s="43"/>
    </row>
    <row r="201" spans="1:11" s="31" customFormat="1">
      <c r="A201" s="39">
        <v>199</v>
      </c>
      <c r="B201" s="10" t="s">
        <v>2295</v>
      </c>
      <c r="C201" s="79" t="s">
        <v>2405</v>
      </c>
      <c r="D201" s="79" t="s">
        <v>2406</v>
      </c>
      <c r="E201" s="23"/>
      <c r="F201" s="23"/>
      <c r="G201" s="23"/>
      <c r="H201" s="23"/>
      <c r="I201" s="23"/>
      <c r="J201" s="64">
        <v>1.4</v>
      </c>
      <c r="K201" s="36"/>
    </row>
    <row r="202" spans="1:11" s="31" customFormat="1">
      <c r="A202" s="39">
        <v>200</v>
      </c>
      <c r="B202" s="10" t="s">
        <v>3876</v>
      </c>
      <c r="C202" s="79" t="s">
        <v>4529</v>
      </c>
      <c r="D202" s="80" t="s">
        <v>3878</v>
      </c>
      <c r="E202" s="23"/>
      <c r="F202" s="23"/>
      <c r="G202" s="23"/>
      <c r="H202" s="23"/>
      <c r="I202" s="23"/>
      <c r="J202" s="64">
        <v>2</v>
      </c>
      <c r="K202" s="36"/>
    </row>
    <row r="203" spans="1:11" s="31" customFormat="1">
      <c r="A203" s="39">
        <v>201</v>
      </c>
      <c r="B203" s="40" t="s">
        <v>1341</v>
      </c>
      <c r="C203" s="79" t="s">
        <v>1141</v>
      </c>
      <c r="D203" s="79" t="s">
        <v>1142</v>
      </c>
      <c r="E203" s="35"/>
      <c r="F203" s="35"/>
      <c r="G203" s="35"/>
      <c r="H203" s="35"/>
      <c r="I203" s="35"/>
      <c r="J203" s="69"/>
      <c r="K203" s="36"/>
    </row>
    <row r="204" spans="1:11" s="31" customFormat="1">
      <c r="A204" s="39">
        <v>202</v>
      </c>
      <c r="B204" s="10" t="s">
        <v>507</v>
      </c>
      <c r="C204" s="79" t="s">
        <v>3564</v>
      </c>
      <c r="D204" s="79" t="s">
        <v>3565</v>
      </c>
      <c r="E204" s="23">
        <v>3</v>
      </c>
      <c r="F204" s="23">
        <v>2</v>
      </c>
      <c r="G204" s="23">
        <v>2</v>
      </c>
      <c r="H204" s="23">
        <v>2</v>
      </c>
      <c r="I204" s="23"/>
      <c r="J204" s="64">
        <v>2</v>
      </c>
      <c r="K204" s="36"/>
    </row>
    <row r="205" spans="1:11" s="31" customFormat="1">
      <c r="A205" s="39">
        <v>203</v>
      </c>
      <c r="B205" s="10" t="s">
        <v>525</v>
      </c>
      <c r="C205" s="79" t="s">
        <v>3500</v>
      </c>
      <c r="D205" s="79" t="s">
        <v>3671</v>
      </c>
      <c r="E205" s="23">
        <v>4</v>
      </c>
      <c r="F205" s="23"/>
      <c r="G205" s="23">
        <v>6</v>
      </c>
      <c r="H205" s="23"/>
      <c r="I205" s="23"/>
      <c r="J205" s="64">
        <v>2</v>
      </c>
      <c r="K205" s="36"/>
    </row>
    <row r="206" spans="1:11" s="31" customFormat="1">
      <c r="A206" s="39">
        <v>204</v>
      </c>
      <c r="B206" s="40" t="s">
        <v>1360</v>
      </c>
      <c r="C206" s="89" t="s">
        <v>554</v>
      </c>
      <c r="D206" s="89" t="s">
        <v>653</v>
      </c>
      <c r="E206" s="35">
        <v>1</v>
      </c>
      <c r="F206" s="35"/>
      <c r="G206" s="35">
        <v>1</v>
      </c>
      <c r="H206" s="35"/>
      <c r="I206" s="35"/>
      <c r="J206" s="69"/>
      <c r="K206" s="36"/>
    </row>
    <row r="207" spans="1:11" s="31" customFormat="1">
      <c r="A207" s="39">
        <v>205</v>
      </c>
      <c r="B207" s="40" t="s">
        <v>1341</v>
      </c>
      <c r="C207" s="79" t="s">
        <v>1018</v>
      </c>
      <c r="D207" s="79" t="s">
        <v>567</v>
      </c>
      <c r="E207" s="23"/>
      <c r="F207" s="23"/>
      <c r="G207" s="23"/>
      <c r="H207" s="23"/>
      <c r="I207" s="23"/>
      <c r="J207" s="64"/>
      <c r="K207" s="36"/>
    </row>
    <row r="208" spans="1:11" s="31" customFormat="1">
      <c r="A208" s="39">
        <v>206</v>
      </c>
      <c r="B208" s="40" t="s">
        <v>1341</v>
      </c>
      <c r="C208" s="79" t="s">
        <v>99</v>
      </c>
      <c r="D208" s="79" t="s">
        <v>579</v>
      </c>
      <c r="E208" s="23"/>
      <c r="F208" s="23"/>
      <c r="G208" s="23"/>
      <c r="H208" s="23"/>
      <c r="I208" s="23"/>
      <c r="J208" s="64"/>
      <c r="K208" s="36"/>
    </row>
    <row r="209" spans="1:11" s="31" customFormat="1">
      <c r="A209" s="39">
        <v>207</v>
      </c>
      <c r="B209" s="40" t="s">
        <v>1341</v>
      </c>
      <c r="C209" s="79" t="s">
        <v>100</v>
      </c>
      <c r="D209" s="79" t="s">
        <v>579</v>
      </c>
      <c r="E209" s="23"/>
      <c r="F209" s="23"/>
      <c r="G209" s="23"/>
      <c r="H209" s="23"/>
      <c r="I209" s="23"/>
      <c r="J209" s="64"/>
      <c r="K209" s="36"/>
    </row>
    <row r="210" spans="1:11" s="31" customFormat="1">
      <c r="A210" s="39">
        <v>208</v>
      </c>
      <c r="B210" s="40" t="s">
        <v>1344</v>
      </c>
      <c r="C210" s="89" t="s">
        <v>102</v>
      </c>
      <c r="D210" s="89" t="s">
        <v>656</v>
      </c>
      <c r="E210" s="35">
        <v>2</v>
      </c>
      <c r="F210" s="35">
        <v>2</v>
      </c>
      <c r="G210" s="35">
        <v>2</v>
      </c>
      <c r="H210" s="35">
        <v>2</v>
      </c>
      <c r="I210" s="35"/>
      <c r="J210" s="69"/>
      <c r="K210" s="36"/>
    </row>
    <row r="211" spans="1:11" s="31" customFormat="1" ht="27">
      <c r="A211" s="39">
        <v>209</v>
      </c>
      <c r="B211" s="10" t="s">
        <v>3403</v>
      </c>
      <c r="C211" s="79" t="s">
        <v>5236</v>
      </c>
      <c r="D211" s="79" t="s">
        <v>3393</v>
      </c>
      <c r="E211" s="23"/>
      <c r="F211" s="23"/>
      <c r="G211" s="23"/>
      <c r="H211" s="23"/>
      <c r="I211" s="23"/>
      <c r="J211" s="64">
        <v>2</v>
      </c>
      <c r="K211" s="36"/>
    </row>
    <row r="212" spans="1:11" s="31" customFormat="1" ht="27">
      <c r="A212" s="39">
        <v>210</v>
      </c>
      <c r="B212" s="10" t="s">
        <v>3403</v>
      </c>
      <c r="C212" s="79" t="s">
        <v>5237</v>
      </c>
      <c r="D212" s="79" t="s">
        <v>3812</v>
      </c>
      <c r="E212" s="23"/>
      <c r="F212" s="23"/>
      <c r="G212" s="23"/>
      <c r="H212" s="23"/>
      <c r="I212" s="23"/>
      <c r="J212" s="64">
        <v>2</v>
      </c>
      <c r="K212" s="36"/>
    </row>
    <row r="213" spans="1:11" s="31" customFormat="1">
      <c r="A213" s="39">
        <v>211</v>
      </c>
      <c r="B213" s="40" t="s">
        <v>1360</v>
      </c>
      <c r="C213" s="89" t="s">
        <v>103</v>
      </c>
      <c r="D213" s="89" t="s">
        <v>658</v>
      </c>
      <c r="E213" s="35">
        <v>1</v>
      </c>
      <c r="F213" s="35"/>
      <c r="G213" s="35">
        <v>1</v>
      </c>
      <c r="H213" s="35"/>
      <c r="I213" s="35"/>
      <c r="J213" s="69"/>
      <c r="K213" s="36"/>
    </row>
    <row r="214" spans="1:11" s="31" customFormat="1">
      <c r="A214" s="39">
        <v>212</v>
      </c>
      <c r="B214" s="40" t="s">
        <v>1343</v>
      </c>
      <c r="C214" s="79" t="s">
        <v>104</v>
      </c>
      <c r="D214" s="79" t="s">
        <v>660</v>
      </c>
      <c r="E214" s="23"/>
      <c r="F214" s="23"/>
      <c r="G214" s="23">
        <v>1</v>
      </c>
      <c r="H214" s="23"/>
      <c r="I214" s="23"/>
      <c r="J214" s="64"/>
      <c r="K214" s="36"/>
    </row>
    <row r="215" spans="1:11" s="31" customFormat="1">
      <c r="A215" s="39">
        <v>213</v>
      </c>
      <c r="B215" s="40" t="s">
        <v>1343</v>
      </c>
      <c r="C215" s="79" t="s">
        <v>105</v>
      </c>
      <c r="D215" s="79" t="s">
        <v>661</v>
      </c>
      <c r="E215" s="23"/>
      <c r="F215" s="23"/>
      <c r="G215" s="23">
        <v>1</v>
      </c>
      <c r="H215" s="23"/>
      <c r="I215" s="23"/>
      <c r="J215" s="64"/>
      <c r="K215" s="36"/>
    </row>
    <row r="216" spans="1:11" s="31" customFormat="1">
      <c r="A216" s="39">
        <v>214</v>
      </c>
      <c r="B216" s="40" t="s">
        <v>1343</v>
      </c>
      <c r="C216" s="79" t="s">
        <v>106</v>
      </c>
      <c r="D216" s="79" t="s">
        <v>662</v>
      </c>
      <c r="E216" s="23"/>
      <c r="F216" s="23"/>
      <c r="G216" s="23">
        <v>1</v>
      </c>
      <c r="H216" s="23"/>
      <c r="I216" s="23"/>
      <c r="J216" s="64"/>
      <c r="K216" s="36"/>
    </row>
    <row r="217" spans="1:11" s="31" customFormat="1">
      <c r="A217" s="39">
        <v>215</v>
      </c>
      <c r="B217" s="40" t="s">
        <v>1933</v>
      </c>
      <c r="C217" s="79" t="s">
        <v>1938</v>
      </c>
      <c r="D217" s="79" t="s">
        <v>1939</v>
      </c>
      <c r="E217" s="23">
        <v>2</v>
      </c>
      <c r="F217" s="23"/>
      <c r="G217" s="23">
        <v>3</v>
      </c>
      <c r="H217" s="23"/>
      <c r="I217" s="23"/>
      <c r="J217" s="64"/>
      <c r="K217" s="36"/>
    </row>
    <row r="218" spans="1:11" s="31" customFormat="1">
      <c r="A218" s="39">
        <v>216</v>
      </c>
      <c r="B218" s="40" t="s">
        <v>1933</v>
      </c>
      <c r="C218" s="79" t="s">
        <v>1936</v>
      </c>
      <c r="D218" s="79" t="s">
        <v>1937</v>
      </c>
      <c r="E218" s="23"/>
      <c r="F218" s="23"/>
      <c r="G218" s="23"/>
      <c r="H218" s="23"/>
      <c r="I218" s="23"/>
      <c r="J218" s="64"/>
      <c r="K218" s="36"/>
    </row>
    <row r="219" spans="1:11" s="31" customFormat="1">
      <c r="A219" s="39">
        <v>217</v>
      </c>
      <c r="B219" s="10" t="s">
        <v>504</v>
      </c>
      <c r="C219" s="79" t="s">
        <v>2459</v>
      </c>
      <c r="D219" s="79" t="s">
        <v>2460</v>
      </c>
      <c r="E219" s="23"/>
      <c r="F219" s="23"/>
      <c r="G219" s="23"/>
      <c r="H219" s="23"/>
      <c r="I219" s="23"/>
      <c r="J219" s="64">
        <v>1.4</v>
      </c>
      <c r="K219" s="36"/>
    </row>
    <row r="220" spans="1:11" s="31" customFormat="1">
      <c r="A220" s="39">
        <v>218</v>
      </c>
      <c r="B220" s="40" t="s">
        <v>1343</v>
      </c>
      <c r="C220" s="79" t="s">
        <v>107</v>
      </c>
      <c r="D220" s="79" t="s">
        <v>1143</v>
      </c>
      <c r="E220" s="23">
        <v>2</v>
      </c>
      <c r="F220" s="23"/>
      <c r="G220" s="23"/>
      <c r="H220" s="23"/>
      <c r="I220" s="23"/>
      <c r="J220" s="64"/>
      <c r="K220" s="36"/>
    </row>
    <row r="221" spans="1:11" s="31" customFormat="1">
      <c r="A221" s="39">
        <v>219</v>
      </c>
      <c r="B221" s="81" t="s">
        <v>3403</v>
      </c>
      <c r="C221" s="82" t="s">
        <v>3438</v>
      </c>
      <c r="D221" s="82" t="s">
        <v>4542</v>
      </c>
      <c r="E221" s="23"/>
      <c r="F221" s="23"/>
      <c r="G221" s="23">
        <v>2</v>
      </c>
      <c r="H221" s="23"/>
      <c r="I221" s="23"/>
      <c r="J221" s="64"/>
      <c r="K221" s="36"/>
    </row>
    <row r="222" spans="1:11" s="31" customFormat="1">
      <c r="A222" s="39">
        <v>220</v>
      </c>
      <c r="B222" s="40" t="s">
        <v>1343</v>
      </c>
      <c r="C222" s="79" t="s">
        <v>109</v>
      </c>
      <c r="D222" s="79" t="s">
        <v>664</v>
      </c>
      <c r="E222" s="23"/>
      <c r="F222" s="23"/>
      <c r="G222" s="23">
        <v>1</v>
      </c>
      <c r="H222" s="23"/>
      <c r="I222" s="23"/>
      <c r="J222" s="64"/>
      <c r="K222" s="36"/>
    </row>
    <row r="223" spans="1:11" s="31" customFormat="1">
      <c r="A223" s="39">
        <v>221</v>
      </c>
      <c r="B223" s="40" t="s">
        <v>1343</v>
      </c>
      <c r="C223" s="79" t="s">
        <v>110</v>
      </c>
      <c r="D223" s="79" t="s">
        <v>1144</v>
      </c>
      <c r="E223" s="23"/>
      <c r="F223" s="23">
        <v>1</v>
      </c>
      <c r="G223" s="23"/>
      <c r="H223" s="23"/>
      <c r="I223" s="23"/>
      <c r="J223" s="64"/>
      <c r="K223" s="36"/>
    </row>
    <row r="224" spans="1:11" s="31" customFormat="1">
      <c r="A224" s="39">
        <v>222</v>
      </c>
      <c r="B224" s="81" t="s">
        <v>3403</v>
      </c>
      <c r="C224" s="82" t="s">
        <v>4353</v>
      </c>
      <c r="D224" s="82" t="s">
        <v>3944</v>
      </c>
      <c r="E224" s="83">
        <v>3</v>
      </c>
      <c r="F224" s="83"/>
      <c r="G224" s="83"/>
      <c r="H224" s="83"/>
      <c r="I224" s="83"/>
      <c r="J224" s="84"/>
      <c r="K224" s="85"/>
    </row>
    <row r="225" spans="1:11" s="31" customFormat="1">
      <c r="A225" s="39">
        <v>223</v>
      </c>
      <c r="B225" s="40" t="s">
        <v>1344</v>
      </c>
      <c r="C225" s="79" t="s">
        <v>1777</v>
      </c>
      <c r="D225" s="79" t="s">
        <v>666</v>
      </c>
      <c r="E225" s="23">
        <v>2</v>
      </c>
      <c r="F225" s="23">
        <v>3</v>
      </c>
      <c r="G225" s="23">
        <v>2</v>
      </c>
      <c r="H225" s="23">
        <v>3</v>
      </c>
      <c r="I225" s="23"/>
      <c r="J225" s="64"/>
      <c r="K225" s="36"/>
    </row>
    <row r="226" spans="1:11" s="31" customFormat="1">
      <c r="A226" s="39">
        <v>224</v>
      </c>
      <c r="B226" s="40" t="s">
        <v>1344</v>
      </c>
      <c r="C226" s="89" t="s">
        <v>1145</v>
      </c>
      <c r="D226" s="89" t="s">
        <v>1146</v>
      </c>
      <c r="E226" s="35">
        <v>3</v>
      </c>
      <c r="F226" s="35">
        <v>4</v>
      </c>
      <c r="G226" s="35">
        <v>3</v>
      </c>
      <c r="H226" s="35">
        <v>4</v>
      </c>
      <c r="I226" s="35"/>
      <c r="J226" s="69"/>
      <c r="K226" s="36"/>
    </row>
    <row r="227" spans="1:11" s="31" customFormat="1">
      <c r="A227" s="39">
        <v>225</v>
      </c>
      <c r="B227" s="40" t="s">
        <v>1343</v>
      </c>
      <c r="C227" s="89" t="s">
        <v>1147</v>
      </c>
      <c r="D227" s="89" t="s">
        <v>1148</v>
      </c>
      <c r="E227" s="35"/>
      <c r="F227" s="35"/>
      <c r="G227" s="35"/>
      <c r="H227" s="35"/>
      <c r="I227" s="35"/>
      <c r="J227" s="69"/>
      <c r="K227" s="36"/>
    </row>
    <row r="228" spans="1:11" s="31" customFormat="1">
      <c r="A228" s="39">
        <v>226</v>
      </c>
      <c r="B228" s="40" t="s">
        <v>1343</v>
      </c>
      <c r="C228" s="89" t="s">
        <v>1149</v>
      </c>
      <c r="D228" s="89" t="s">
        <v>1150</v>
      </c>
      <c r="E228" s="35"/>
      <c r="F228" s="35">
        <v>1</v>
      </c>
      <c r="G228" s="35"/>
      <c r="H228" s="35">
        <v>1</v>
      </c>
      <c r="I228" s="35"/>
      <c r="J228" s="69"/>
      <c r="K228" s="36"/>
    </row>
    <row r="229" spans="1:11" s="31" customFormat="1">
      <c r="A229" s="39">
        <v>227</v>
      </c>
      <c r="B229" s="40" t="s">
        <v>1344</v>
      </c>
      <c r="C229" s="89" t="s">
        <v>1151</v>
      </c>
      <c r="D229" s="89" t="s">
        <v>1152</v>
      </c>
      <c r="E229" s="35">
        <v>6</v>
      </c>
      <c r="F229" s="35">
        <v>2</v>
      </c>
      <c r="G229" s="35">
        <v>6</v>
      </c>
      <c r="H229" s="35">
        <v>2</v>
      </c>
      <c r="I229" s="35"/>
      <c r="J229" s="69"/>
      <c r="K229" s="36"/>
    </row>
    <row r="230" spans="1:11" s="31" customFormat="1">
      <c r="A230" s="39">
        <v>228</v>
      </c>
      <c r="B230" s="81" t="s">
        <v>3403</v>
      </c>
      <c r="C230" s="82" t="s">
        <v>4543</v>
      </c>
      <c r="D230" s="82" t="s">
        <v>3958</v>
      </c>
      <c r="E230" s="23"/>
      <c r="F230" s="23"/>
      <c r="G230" s="23">
        <v>1</v>
      </c>
      <c r="H230" s="23"/>
      <c r="I230" s="23"/>
      <c r="J230" s="64"/>
      <c r="K230" s="36"/>
    </row>
    <row r="231" spans="1:11" s="31" customFormat="1">
      <c r="A231" s="39">
        <v>229</v>
      </c>
      <c r="B231" s="40" t="s">
        <v>1343</v>
      </c>
      <c r="C231" s="79" t="s">
        <v>119</v>
      </c>
      <c r="D231" s="79" t="s">
        <v>672</v>
      </c>
      <c r="E231" s="23"/>
      <c r="F231" s="23"/>
      <c r="G231" s="23">
        <v>1</v>
      </c>
      <c r="H231" s="23"/>
      <c r="I231" s="23"/>
      <c r="J231" s="64"/>
      <c r="K231" s="36"/>
    </row>
    <row r="232" spans="1:11" s="31" customFormat="1">
      <c r="A232" s="39">
        <v>230</v>
      </c>
      <c r="B232" s="40" t="s">
        <v>1344</v>
      </c>
      <c r="C232" s="79" t="s">
        <v>120</v>
      </c>
      <c r="D232" s="79" t="s">
        <v>673</v>
      </c>
      <c r="E232" s="23">
        <v>13</v>
      </c>
      <c r="F232" s="23"/>
      <c r="G232" s="23"/>
      <c r="H232" s="23"/>
      <c r="I232" s="23"/>
      <c r="J232" s="64"/>
      <c r="K232" s="36"/>
    </row>
    <row r="233" spans="1:11" s="31" customFormat="1">
      <c r="A233" s="39">
        <v>231</v>
      </c>
      <c r="B233" s="40" t="s">
        <v>1343</v>
      </c>
      <c r="C233" s="79" t="s">
        <v>121</v>
      </c>
      <c r="D233" s="79" t="s">
        <v>674</v>
      </c>
      <c r="E233" s="23"/>
      <c r="F233" s="23">
        <v>2</v>
      </c>
      <c r="G233" s="23"/>
      <c r="H233" s="23"/>
      <c r="I233" s="23"/>
      <c r="J233" s="64"/>
      <c r="K233" s="36"/>
    </row>
    <row r="234" spans="1:11">
      <c r="A234" s="39">
        <v>232</v>
      </c>
      <c r="B234" s="10" t="s">
        <v>3813</v>
      </c>
      <c r="C234" s="79" t="s">
        <v>3832</v>
      </c>
      <c r="D234" s="79" t="s">
        <v>3400</v>
      </c>
      <c r="E234" s="23"/>
      <c r="F234" s="23"/>
      <c r="G234" s="23"/>
      <c r="H234" s="23"/>
      <c r="I234" s="23"/>
      <c r="J234" s="64">
        <v>2</v>
      </c>
      <c r="K234" s="36"/>
    </row>
    <row r="235" spans="1:11">
      <c r="A235" s="39">
        <v>233</v>
      </c>
      <c r="B235" s="10" t="s">
        <v>3403</v>
      </c>
      <c r="C235" s="79" t="s">
        <v>4517</v>
      </c>
      <c r="D235" s="79" t="s">
        <v>3400</v>
      </c>
      <c r="E235" s="23"/>
      <c r="F235" s="23"/>
      <c r="G235" s="23"/>
      <c r="H235" s="23"/>
      <c r="I235" s="23"/>
      <c r="J235" s="64">
        <v>2</v>
      </c>
      <c r="K235" s="36"/>
    </row>
    <row r="236" spans="1:11">
      <c r="A236" s="39">
        <v>234</v>
      </c>
      <c r="B236" s="40" t="s">
        <v>1343</v>
      </c>
      <c r="C236" s="89" t="s">
        <v>122</v>
      </c>
      <c r="D236" s="89" t="s">
        <v>675</v>
      </c>
      <c r="E236" s="35">
        <v>4</v>
      </c>
      <c r="F236" s="35"/>
      <c r="G236" s="35">
        <v>6</v>
      </c>
      <c r="H236" s="35"/>
      <c r="I236" s="35"/>
      <c r="J236" s="69"/>
      <c r="K236" s="36"/>
    </row>
    <row r="237" spans="1:11">
      <c r="A237" s="39">
        <v>235</v>
      </c>
      <c r="B237" s="40" t="s">
        <v>1344</v>
      </c>
      <c r="C237" s="89" t="s">
        <v>123</v>
      </c>
      <c r="D237" s="89" t="s">
        <v>677</v>
      </c>
      <c r="E237" s="35">
        <v>2</v>
      </c>
      <c r="F237" s="35">
        <v>2</v>
      </c>
      <c r="G237" s="35">
        <v>3</v>
      </c>
      <c r="H237" s="35">
        <v>2</v>
      </c>
      <c r="I237" s="35"/>
      <c r="J237" s="69"/>
      <c r="K237" s="36"/>
    </row>
    <row r="238" spans="1:11">
      <c r="A238" s="39">
        <v>236</v>
      </c>
      <c r="B238" s="40" t="s">
        <v>1367</v>
      </c>
      <c r="C238" s="89" t="s">
        <v>124</v>
      </c>
      <c r="D238" s="89" t="s">
        <v>679</v>
      </c>
      <c r="E238" s="35"/>
      <c r="F238" s="35"/>
      <c r="G238" s="35"/>
      <c r="H238" s="35"/>
      <c r="I238" s="35"/>
      <c r="J238" s="69"/>
      <c r="K238" s="36"/>
    </row>
    <row r="239" spans="1:11">
      <c r="A239" s="39">
        <v>237</v>
      </c>
      <c r="B239" s="81" t="s">
        <v>3403</v>
      </c>
      <c r="C239" s="82" t="s">
        <v>1778</v>
      </c>
      <c r="D239" s="82" t="s">
        <v>4544</v>
      </c>
      <c r="E239" s="23"/>
      <c r="F239" s="23"/>
      <c r="G239" s="23">
        <v>2</v>
      </c>
      <c r="H239" s="23"/>
      <c r="I239" s="23"/>
      <c r="J239" s="64"/>
      <c r="K239" s="36"/>
    </row>
    <row r="240" spans="1:11">
      <c r="A240" s="39">
        <v>238</v>
      </c>
      <c r="B240" s="40" t="s">
        <v>1343</v>
      </c>
      <c r="C240" s="79" t="s">
        <v>126</v>
      </c>
      <c r="D240" s="79" t="s">
        <v>1153</v>
      </c>
      <c r="E240" s="23"/>
      <c r="F240" s="23">
        <v>2</v>
      </c>
      <c r="G240" s="23"/>
      <c r="H240" s="23"/>
      <c r="I240" s="23"/>
      <c r="J240" s="64"/>
      <c r="K240" s="36"/>
    </row>
    <row r="241" spans="1:11">
      <c r="A241" s="39">
        <v>239</v>
      </c>
      <c r="B241" s="10" t="s">
        <v>524</v>
      </c>
      <c r="C241" s="79" t="s">
        <v>4212</v>
      </c>
      <c r="D241" s="79" t="s">
        <v>3784</v>
      </c>
      <c r="E241" s="23"/>
      <c r="F241" s="23"/>
      <c r="G241" s="23"/>
      <c r="H241" s="23"/>
      <c r="I241" s="23"/>
      <c r="J241" s="64">
        <v>2</v>
      </c>
      <c r="K241" s="36"/>
    </row>
    <row r="242" spans="1:11">
      <c r="A242" s="39">
        <v>240</v>
      </c>
      <c r="B242" s="40" t="s">
        <v>1356</v>
      </c>
      <c r="C242" s="89" t="s">
        <v>127</v>
      </c>
      <c r="D242" s="89" t="s">
        <v>682</v>
      </c>
      <c r="E242" s="35"/>
      <c r="F242" s="35"/>
      <c r="G242" s="35"/>
      <c r="H242" s="35"/>
      <c r="I242" s="35"/>
      <c r="J242" s="69"/>
      <c r="K242" s="36"/>
    </row>
    <row r="243" spans="1:11">
      <c r="A243" s="39">
        <v>241</v>
      </c>
      <c r="B243" s="40" t="s">
        <v>1341</v>
      </c>
      <c r="C243" s="79" t="s">
        <v>128</v>
      </c>
      <c r="D243" s="79" t="s">
        <v>632</v>
      </c>
      <c r="E243" s="23"/>
      <c r="F243" s="23"/>
      <c r="G243" s="23"/>
      <c r="H243" s="23"/>
      <c r="I243" s="23"/>
      <c r="J243" s="64"/>
      <c r="K243" s="36"/>
    </row>
    <row r="244" spans="1:11" s="86" customFormat="1">
      <c r="A244" s="39">
        <v>242</v>
      </c>
      <c r="B244" s="40" t="s">
        <v>1341</v>
      </c>
      <c r="C244" s="79" t="s">
        <v>129</v>
      </c>
      <c r="D244" s="79" t="s">
        <v>632</v>
      </c>
      <c r="E244" s="23"/>
      <c r="F244" s="23"/>
      <c r="G244" s="23"/>
      <c r="H244" s="23"/>
      <c r="I244" s="23"/>
      <c r="J244" s="64"/>
      <c r="K244" s="36"/>
    </row>
    <row r="245" spans="1:11" s="86" customFormat="1">
      <c r="A245" s="39">
        <v>243</v>
      </c>
      <c r="B245" s="10" t="s">
        <v>504</v>
      </c>
      <c r="C245" s="79" t="s">
        <v>2287</v>
      </c>
      <c r="D245" s="79" t="s">
        <v>2288</v>
      </c>
      <c r="E245" s="23"/>
      <c r="F245" s="23"/>
      <c r="G245" s="23"/>
      <c r="H245" s="23"/>
      <c r="I245" s="23"/>
      <c r="J245" s="64">
        <v>1.4</v>
      </c>
      <c r="K245" s="36"/>
    </row>
    <row r="246" spans="1:11" s="86" customFormat="1">
      <c r="A246" s="39">
        <v>244</v>
      </c>
      <c r="B246" s="10" t="s">
        <v>2108</v>
      </c>
      <c r="C246" s="79" t="s">
        <v>2087</v>
      </c>
      <c r="D246" s="79" t="s">
        <v>2088</v>
      </c>
      <c r="E246" s="23">
        <v>2</v>
      </c>
      <c r="F246" s="23">
        <v>2</v>
      </c>
      <c r="G246" s="23">
        <v>3</v>
      </c>
      <c r="H246" s="23">
        <v>2</v>
      </c>
      <c r="I246" s="23"/>
      <c r="J246" s="64">
        <v>1.2</v>
      </c>
      <c r="K246" s="43"/>
    </row>
    <row r="247" spans="1:11" s="86" customFormat="1">
      <c r="A247" s="39">
        <v>245</v>
      </c>
      <c r="B247" s="10" t="s">
        <v>2109</v>
      </c>
      <c r="C247" s="79" t="s">
        <v>2090</v>
      </c>
      <c r="D247" s="79" t="s">
        <v>2091</v>
      </c>
      <c r="E247" s="23">
        <v>4</v>
      </c>
      <c r="F247" s="23"/>
      <c r="G247" s="23">
        <v>6</v>
      </c>
      <c r="H247" s="23"/>
      <c r="I247" s="23"/>
      <c r="J247" s="64">
        <v>1.2</v>
      </c>
      <c r="K247" s="43"/>
    </row>
    <row r="248" spans="1:11" s="86" customFormat="1">
      <c r="A248" s="39">
        <v>246</v>
      </c>
      <c r="B248" s="10" t="s">
        <v>507</v>
      </c>
      <c r="C248" s="79" t="s">
        <v>4477</v>
      </c>
      <c r="D248" s="79" t="s">
        <v>4478</v>
      </c>
      <c r="E248" s="23">
        <v>2</v>
      </c>
      <c r="F248" s="23">
        <v>3</v>
      </c>
      <c r="G248" s="23">
        <v>2</v>
      </c>
      <c r="H248" s="23">
        <v>2</v>
      </c>
      <c r="I248" s="23"/>
      <c r="J248" s="64">
        <v>2</v>
      </c>
      <c r="K248" s="36"/>
    </row>
    <row r="249" spans="1:11" s="86" customFormat="1">
      <c r="A249" s="39">
        <v>247</v>
      </c>
      <c r="B249" s="10" t="s">
        <v>525</v>
      </c>
      <c r="C249" s="79" t="s">
        <v>3519</v>
      </c>
      <c r="D249" s="79" t="s">
        <v>3690</v>
      </c>
      <c r="E249" s="23">
        <v>4</v>
      </c>
      <c r="F249" s="23"/>
      <c r="G249" s="23">
        <v>6</v>
      </c>
      <c r="H249" s="23"/>
      <c r="I249" s="23"/>
      <c r="J249" s="64">
        <v>2</v>
      </c>
      <c r="K249" s="36"/>
    </row>
    <row r="250" spans="1:11" s="86" customFormat="1">
      <c r="A250" s="39">
        <v>248</v>
      </c>
      <c r="B250" s="40" t="s">
        <v>1302</v>
      </c>
      <c r="C250" s="79" t="s">
        <v>130</v>
      </c>
      <c r="D250" s="79" t="s">
        <v>1156</v>
      </c>
      <c r="E250" s="23">
        <v>4</v>
      </c>
      <c r="F250" s="23">
        <v>5</v>
      </c>
      <c r="G250" s="23"/>
      <c r="H250" s="23">
        <v>5</v>
      </c>
      <c r="I250" s="23"/>
      <c r="J250" s="64"/>
      <c r="K250" s="38"/>
    </row>
    <row r="251" spans="1:11" s="86" customFormat="1">
      <c r="A251" s="39">
        <v>249</v>
      </c>
      <c r="B251" s="40" t="s">
        <v>508</v>
      </c>
      <c r="C251" s="79" t="s">
        <v>2008</v>
      </c>
      <c r="D251" s="79" t="s">
        <v>577</v>
      </c>
      <c r="E251" s="23"/>
      <c r="F251" s="23"/>
      <c r="G251" s="23"/>
      <c r="H251" s="23"/>
      <c r="I251" s="23"/>
      <c r="J251" s="64"/>
      <c r="K251" s="36"/>
    </row>
    <row r="252" spans="1:11" s="86" customFormat="1">
      <c r="A252" s="39">
        <v>250</v>
      </c>
      <c r="B252" s="40" t="s">
        <v>1341</v>
      </c>
      <c r="C252" s="79" t="s">
        <v>553</v>
      </c>
      <c r="D252" s="79" t="s">
        <v>685</v>
      </c>
      <c r="E252" s="23">
        <v>1</v>
      </c>
      <c r="F252" s="23">
        <v>1</v>
      </c>
      <c r="G252" s="23">
        <v>1</v>
      </c>
      <c r="H252" s="23">
        <v>1</v>
      </c>
      <c r="I252" s="23"/>
      <c r="J252" s="64"/>
      <c r="K252" s="36"/>
    </row>
    <row r="253" spans="1:11">
      <c r="A253" s="39">
        <v>251</v>
      </c>
      <c r="B253" s="40" t="s">
        <v>1344</v>
      </c>
      <c r="C253" s="89" t="s">
        <v>131</v>
      </c>
      <c r="D253" s="89" t="s">
        <v>687</v>
      </c>
      <c r="E253" s="35">
        <v>3</v>
      </c>
      <c r="F253" s="35">
        <v>3</v>
      </c>
      <c r="G253" s="35"/>
      <c r="H253" s="35"/>
      <c r="I253" s="35"/>
      <c r="J253" s="69"/>
      <c r="K253" s="36"/>
    </row>
    <row r="254" spans="1:11">
      <c r="A254" s="39">
        <v>252</v>
      </c>
      <c r="B254" s="40" t="s">
        <v>1341</v>
      </c>
      <c r="C254" s="79" t="s">
        <v>132</v>
      </c>
      <c r="D254" s="79" t="s">
        <v>570</v>
      </c>
      <c r="E254" s="23"/>
      <c r="F254" s="23"/>
      <c r="G254" s="23"/>
      <c r="H254" s="23"/>
      <c r="I254" s="23"/>
      <c r="J254" s="64"/>
      <c r="K254" s="36"/>
    </row>
    <row r="255" spans="1:11">
      <c r="A255" s="39">
        <v>253</v>
      </c>
      <c r="B255" s="10" t="s">
        <v>2247</v>
      </c>
      <c r="C255" s="79" t="s">
        <v>2250</v>
      </c>
      <c r="D255" s="79" t="s">
        <v>2251</v>
      </c>
      <c r="E255" s="23"/>
      <c r="F255" s="23"/>
      <c r="G255" s="23"/>
      <c r="H255" s="23"/>
      <c r="I255" s="23"/>
      <c r="J255" s="64">
        <v>1.3</v>
      </c>
      <c r="K255" s="43"/>
    </row>
    <row r="256" spans="1:11">
      <c r="A256" s="39">
        <v>254</v>
      </c>
      <c r="B256" s="10" t="s">
        <v>2295</v>
      </c>
      <c r="C256" s="79" t="s">
        <v>2347</v>
      </c>
      <c r="D256" s="79" t="s">
        <v>2348</v>
      </c>
      <c r="E256" s="23"/>
      <c r="F256" s="23">
        <v>1</v>
      </c>
      <c r="G256" s="23"/>
      <c r="H256" s="23">
        <v>1</v>
      </c>
      <c r="I256" s="23"/>
      <c r="J256" s="64">
        <v>1.4</v>
      </c>
      <c r="K256" s="36"/>
    </row>
    <row r="257" spans="1:11">
      <c r="A257" s="39">
        <v>255</v>
      </c>
      <c r="B257" s="10" t="s">
        <v>2295</v>
      </c>
      <c r="C257" s="79" t="s">
        <v>2339</v>
      </c>
      <c r="D257" s="79" t="s">
        <v>2340</v>
      </c>
      <c r="E257" s="23"/>
      <c r="F257" s="23"/>
      <c r="G257" s="23"/>
      <c r="H257" s="23"/>
      <c r="I257" s="23"/>
      <c r="J257" s="64">
        <v>1.4</v>
      </c>
      <c r="K257" s="36"/>
    </row>
    <row r="258" spans="1:11">
      <c r="A258" s="39">
        <v>256</v>
      </c>
      <c r="B258" s="40" t="s">
        <v>1341</v>
      </c>
      <c r="C258" s="79" t="s">
        <v>133</v>
      </c>
      <c r="D258" s="79" t="s">
        <v>570</v>
      </c>
      <c r="E258" s="23"/>
      <c r="F258" s="23"/>
      <c r="G258" s="23"/>
      <c r="H258" s="23"/>
      <c r="I258" s="23"/>
      <c r="J258" s="64"/>
      <c r="K258" s="36"/>
    </row>
    <row r="259" spans="1:11">
      <c r="A259" s="39">
        <v>257</v>
      </c>
      <c r="B259" s="40" t="s">
        <v>1343</v>
      </c>
      <c r="C259" s="79" t="s">
        <v>134</v>
      </c>
      <c r="D259" s="79" t="s">
        <v>1157</v>
      </c>
      <c r="E259" s="23"/>
      <c r="F259" s="23"/>
      <c r="G259" s="23">
        <v>1</v>
      </c>
      <c r="H259" s="23"/>
      <c r="I259" s="23"/>
      <c r="J259" s="64"/>
      <c r="K259" s="36"/>
    </row>
    <row r="260" spans="1:11">
      <c r="A260" s="39">
        <v>258</v>
      </c>
      <c r="B260" s="10" t="s">
        <v>506</v>
      </c>
      <c r="C260" s="79" t="s">
        <v>2436</v>
      </c>
      <c r="D260" s="79" t="s">
        <v>2437</v>
      </c>
      <c r="E260" s="23"/>
      <c r="F260" s="23"/>
      <c r="G260" s="23"/>
      <c r="H260" s="23"/>
      <c r="I260" s="23"/>
      <c r="J260" s="64">
        <v>1.4</v>
      </c>
      <c r="K260" s="36"/>
    </row>
    <row r="261" spans="1:11">
      <c r="A261" s="39">
        <v>259</v>
      </c>
      <c r="B261" s="10" t="s">
        <v>2877</v>
      </c>
      <c r="C261" s="79" t="s">
        <v>2878</v>
      </c>
      <c r="D261" s="79" t="s">
        <v>2879</v>
      </c>
      <c r="E261" s="23"/>
      <c r="F261" s="23"/>
      <c r="G261" s="23"/>
      <c r="H261" s="23"/>
      <c r="I261" s="23"/>
      <c r="J261" s="64">
        <v>1.4</v>
      </c>
      <c r="K261" s="36"/>
    </row>
    <row r="262" spans="1:11">
      <c r="A262" s="39">
        <v>260</v>
      </c>
      <c r="B262" s="40" t="s">
        <v>1343</v>
      </c>
      <c r="C262" s="89" t="s">
        <v>135</v>
      </c>
      <c r="D262" s="89" t="s">
        <v>690</v>
      </c>
      <c r="E262" s="35"/>
      <c r="F262" s="35"/>
      <c r="G262" s="35"/>
      <c r="H262" s="35"/>
      <c r="I262" s="35"/>
      <c r="J262" s="69"/>
      <c r="K262" s="36"/>
    </row>
    <row r="263" spans="1:11">
      <c r="A263" s="39">
        <v>261</v>
      </c>
      <c r="B263" s="32" t="s">
        <v>1962</v>
      </c>
      <c r="C263" s="88" t="s">
        <v>1977</v>
      </c>
      <c r="D263" s="88" t="s">
        <v>1978</v>
      </c>
      <c r="E263" s="33"/>
      <c r="F263" s="33"/>
      <c r="G263" s="33"/>
      <c r="H263" s="33"/>
      <c r="I263" s="33"/>
      <c r="J263" s="68"/>
      <c r="K263" s="37"/>
    </row>
    <row r="264" spans="1:11">
      <c r="A264" s="39">
        <v>262</v>
      </c>
      <c r="B264" s="10" t="s">
        <v>2409</v>
      </c>
      <c r="C264" s="79" t="s">
        <v>2416</v>
      </c>
      <c r="D264" s="79" t="s">
        <v>2417</v>
      </c>
      <c r="E264" s="23"/>
      <c r="F264" s="23"/>
      <c r="G264" s="23"/>
      <c r="H264" s="23"/>
      <c r="I264" s="23"/>
      <c r="J264" s="64">
        <v>1.4</v>
      </c>
      <c r="K264" s="36"/>
    </row>
    <row r="265" spans="1:11">
      <c r="A265" s="39">
        <v>263</v>
      </c>
      <c r="B265" s="40" t="s">
        <v>1302</v>
      </c>
      <c r="C265" s="79" t="s">
        <v>136</v>
      </c>
      <c r="D265" s="79" t="s">
        <v>2010</v>
      </c>
      <c r="E265" s="23">
        <v>8</v>
      </c>
      <c r="F265" s="23"/>
      <c r="G265" s="23"/>
      <c r="H265" s="23">
        <v>8</v>
      </c>
      <c r="I265" s="23"/>
      <c r="J265" s="64"/>
      <c r="K265" s="36"/>
    </row>
    <row r="266" spans="1:11">
      <c r="A266" s="39">
        <v>264</v>
      </c>
      <c r="B266" s="40" t="s">
        <v>1343</v>
      </c>
      <c r="C266" s="79" t="s">
        <v>1158</v>
      </c>
      <c r="D266" s="79" t="s">
        <v>1159</v>
      </c>
      <c r="E266" s="23"/>
      <c r="F266" s="23"/>
      <c r="G266" s="23"/>
      <c r="H266" s="23"/>
      <c r="I266" s="23"/>
      <c r="J266" s="64"/>
      <c r="K266" s="36"/>
    </row>
    <row r="267" spans="1:11">
      <c r="A267" s="39">
        <v>265</v>
      </c>
      <c r="B267" s="40" t="s">
        <v>1341</v>
      </c>
      <c r="C267" s="79" t="s">
        <v>139</v>
      </c>
      <c r="D267" s="79" t="s">
        <v>567</v>
      </c>
      <c r="E267" s="23"/>
      <c r="F267" s="23"/>
      <c r="G267" s="23"/>
      <c r="H267" s="23"/>
      <c r="I267" s="23"/>
      <c r="J267" s="64"/>
      <c r="K267" s="36"/>
    </row>
    <row r="268" spans="1:11">
      <c r="A268" s="39">
        <v>266</v>
      </c>
      <c r="B268" s="40" t="s">
        <v>1343</v>
      </c>
      <c r="C268" s="79" t="s">
        <v>141</v>
      </c>
      <c r="D268" s="79" t="s">
        <v>1162</v>
      </c>
      <c r="E268" s="23">
        <v>1</v>
      </c>
      <c r="F268" s="23"/>
      <c r="G268" s="23"/>
      <c r="H268" s="23"/>
      <c r="I268" s="23"/>
      <c r="J268" s="64"/>
      <c r="K268" s="36"/>
    </row>
    <row r="269" spans="1:11">
      <c r="A269" s="39">
        <v>267</v>
      </c>
      <c r="B269" s="40" t="s">
        <v>1341</v>
      </c>
      <c r="C269" s="79" t="s">
        <v>1171</v>
      </c>
      <c r="D269" s="79" t="s">
        <v>570</v>
      </c>
      <c r="E269" s="23"/>
      <c r="F269" s="23"/>
      <c r="G269" s="23"/>
      <c r="H269" s="23"/>
      <c r="I269" s="23"/>
      <c r="J269" s="64"/>
      <c r="K269" s="36"/>
    </row>
    <row r="270" spans="1:11">
      <c r="A270" s="39">
        <v>268</v>
      </c>
      <c r="B270" s="10" t="s">
        <v>524</v>
      </c>
      <c r="C270" s="79" t="s">
        <v>4500</v>
      </c>
      <c r="D270" s="79" t="s">
        <v>3807</v>
      </c>
      <c r="E270" s="23"/>
      <c r="F270" s="23"/>
      <c r="G270" s="23"/>
      <c r="H270" s="23"/>
      <c r="I270" s="23"/>
      <c r="J270" s="64">
        <v>2</v>
      </c>
      <c r="K270" s="36"/>
    </row>
    <row r="271" spans="1:11">
      <c r="A271" s="39">
        <v>269</v>
      </c>
      <c r="B271" s="40" t="s">
        <v>1344</v>
      </c>
      <c r="C271" s="79" t="s">
        <v>1172</v>
      </c>
      <c r="D271" s="79" t="s">
        <v>1173</v>
      </c>
      <c r="E271" s="23"/>
      <c r="F271" s="23">
        <v>3</v>
      </c>
      <c r="G271" s="23"/>
      <c r="H271" s="23">
        <v>3</v>
      </c>
      <c r="I271" s="23"/>
      <c r="J271" s="64"/>
      <c r="K271" s="36"/>
    </row>
    <row r="272" spans="1:11">
      <c r="A272" s="39">
        <v>270</v>
      </c>
      <c r="B272" s="40" t="s">
        <v>1341</v>
      </c>
      <c r="C272" s="89" t="s">
        <v>148</v>
      </c>
      <c r="D272" s="89" t="s">
        <v>701</v>
      </c>
      <c r="E272" s="35"/>
      <c r="F272" s="35"/>
      <c r="G272" s="35"/>
      <c r="H272" s="35"/>
      <c r="I272" s="35"/>
      <c r="J272" s="69"/>
      <c r="K272" s="36"/>
    </row>
    <row r="273" spans="1:11">
      <c r="A273" s="39">
        <v>271</v>
      </c>
      <c r="B273" s="40" t="s">
        <v>1340</v>
      </c>
      <c r="C273" s="89" t="s">
        <v>149</v>
      </c>
      <c r="D273" s="89" t="s">
        <v>703</v>
      </c>
      <c r="E273" s="35"/>
      <c r="F273" s="35"/>
      <c r="G273" s="35"/>
      <c r="H273" s="35"/>
      <c r="I273" s="35"/>
      <c r="J273" s="69"/>
      <c r="K273" s="36"/>
    </row>
    <row r="274" spans="1:11">
      <c r="A274" s="39">
        <v>272</v>
      </c>
      <c r="B274" s="10" t="s">
        <v>4209</v>
      </c>
      <c r="C274" s="79" t="s">
        <v>2979</v>
      </c>
      <c r="D274" s="79" t="s">
        <v>3619</v>
      </c>
      <c r="E274" s="23"/>
      <c r="F274" s="23"/>
      <c r="G274" s="23"/>
      <c r="H274" s="23"/>
      <c r="I274" s="23"/>
      <c r="J274" s="64">
        <v>2</v>
      </c>
      <c r="K274" s="36"/>
    </row>
    <row r="275" spans="1:11">
      <c r="A275" s="39">
        <v>273</v>
      </c>
      <c r="B275" s="40" t="s">
        <v>1344</v>
      </c>
      <c r="C275" s="89" t="s">
        <v>150</v>
      </c>
      <c r="D275" s="89" t="s">
        <v>705</v>
      </c>
      <c r="E275" s="35">
        <v>3</v>
      </c>
      <c r="F275" s="35">
        <v>3</v>
      </c>
      <c r="G275" s="35">
        <v>3</v>
      </c>
      <c r="H275" s="35">
        <v>3</v>
      </c>
      <c r="I275" s="35"/>
      <c r="J275" s="69"/>
      <c r="K275" s="36"/>
    </row>
    <row r="276" spans="1:11">
      <c r="A276" s="39">
        <v>274</v>
      </c>
      <c r="B276" s="40" t="s">
        <v>1341</v>
      </c>
      <c r="C276" s="79" t="s">
        <v>1174</v>
      </c>
      <c r="D276" s="79" t="s">
        <v>567</v>
      </c>
      <c r="E276" s="23"/>
      <c r="F276" s="23"/>
      <c r="G276" s="23"/>
      <c r="H276" s="23"/>
      <c r="I276" s="23"/>
      <c r="J276" s="64"/>
      <c r="K276" s="36"/>
    </row>
    <row r="277" spans="1:11">
      <c r="A277" s="39">
        <v>275</v>
      </c>
      <c r="B277" s="81" t="s">
        <v>4100</v>
      </c>
      <c r="C277" s="82" t="s">
        <v>3892</v>
      </c>
      <c r="D277" s="82" t="s">
        <v>3893</v>
      </c>
      <c r="E277" s="23"/>
      <c r="F277" s="23"/>
      <c r="G277" s="23"/>
      <c r="H277" s="23"/>
      <c r="I277" s="23"/>
      <c r="J277" s="64">
        <v>1.4</v>
      </c>
      <c r="K277" s="36"/>
    </row>
    <row r="278" spans="1:11">
      <c r="A278" s="39">
        <v>276</v>
      </c>
      <c r="B278" s="40" t="s">
        <v>1343</v>
      </c>
      <c r="C278" s="89" t="s">
        <v>152</v>
      </c>
      <c r="D278" s="89" t="s">
        <v>707</v>
      </c>
      <c r="E278" s="35"/>
      <c r="F278" s="35">
        <v>1</v>
      </c>
      <c r="G278" s="35"/>
      <c r="H278" s="35">
        <v>1</v>
      </c>
      <c r="I278" s="35"/>
      <c r="J278" s="69"/>
      <c r="K278" s="36"/>
    </row>
    <row r="279" spans="1:11">
      <c r="A279" s="39">
        <v>277</v>
      </c>
      <c r="B279" s="40" t="s">
        <v>1341</v>
      </c>
      <c r="C279" s="79" t="s">
        <v>1036</v>
      </c>
      <c r="D279" s="79" t="s">
        <v>1176</v>
      </c>
      <c r="E279" s="23"/>
      <c r="F279" s="23"/>
      <c r="G279" s="23"/>
      <c r="H279" s="23"/>
      <c r="I279" s="23"/>
      <c r="J279" s="64"/>
      <c r="K279" s="36"/>
    </row>
    <row r="280" spans="1:11">
      <c r="A280" s="39">
        <v>278</v>
      </c>
      <c r="B280" s="40" t="s">
        <v>1341</v>
      </c>
      <c r="C280" s="79" t="s">
        <v>154</v>
      </c>
      <c r="D280" s="79" t="s">
        <v>567</v>
      </c>
      <c r="E280" s="23"/>
      <c r="F280" s="23"/>
      <c r="G280" s="23"/>
      <c r="H280" s="23"/>
      <c r="I280" s="23"/>
      <c r="J280" s="64"/>
      <c r="K280" s="36"/>
    </row>
    <row r="281" spans="1:11">
      <c r="A281" s="39">
        <v>279</v>
      </c>
      <c r="B281" s="10" t="s">
        <v>2105</v>
      </c>
      <c r="C281" s="79" t="s">
        <v>2082</v>
      </c>
      <c r="D281" s="79" t="s">
        <v>2083</v>
      </c>
      <c r="E281" s="23"/>
      <c r="F281" s="23"/>
      <c r="G281" s="23"/>
      <c r="H281" s="23"/>
      <c r="I281" s="23"/>
      <c r="J281" s="64">
        <v>1.2</v>
      </c>
      <c r="K281" s="43"/>
    </row>
    <row r="282" spans="1:11">
      <c r="A282" s="39">
        <v>280</v>
      </c>
      <c r="B282" s="40" t="s">
        <v>1302</v>
      </c>
      <c r="C282" s="79" t="s">
        <v>155</v>
      </c>
      <c r="D282" s="79" t="s">
        <v>710</v>
      </c>
      <c r="E282" s="23">
        <v>10</v>
      </c>
      <c r="F282" s="23"/>
      <c r="G282" s="23"/>
      <c r="H282" s="23"/>
      <c r="I282" s="23">
        <v>50</v>
      </c>
      <c r="J282" s="64"/>
      <c r="K282" s="36"/>
    </row>
    <row r="283" spans="1:11">
      <c r="A283" s="39">
        <v>281</v>
      </c>
      <c r="B283" s="40" t="s">
        <v>1341</v>
      </c>
      <c r="C283" s="79" t="s">
        <v>156</v>
      </c>
      <c r="D283" s="79" t="s">
        <v>579</v>
      </c>
      <c r="E283" s="23"/>
      <c r="F283" s="23"/>
      <c r="G283" s="23"/>
      <c r="H283" s="23"/>
      <c r="I283" s="23"/>
      <c r="J283" s="64"/>
      <c r="K283" s="36"/>
    </row>
    <row r="284" spans="1:11">
      <c r="A284" s="39">
        <v>282</v>
      </c>
      <c r="B284" s="40" t="s">
        <v>1341</v>
      </c>
      <c r="C284" s="79" t="s">
        <v>157</v>
      </c>
      <c r="D284" s="79" t="s">
        <v>579</v>
      </c>
      <c r="E284" s="23"/>
      <c r="F284" s="23"/>
      <c r="G284" s="23"/>
      <c r="H284" s="23"/>
      <c r="I284" s="23"/>
      <c r="J284" s="64"/>
      <c r="K284" s="36"/>
    </row>
    <row r="285" spans="1:11">
      <c r="A285" s="39">
        <v>283</v>
      </c>
      <c r="B285" s="10" t="s">
        <v>1957</v>
      </c>
      <c r="C285" s="79" t="s">
        <v>2159</v>
      </c>
      <c r="D285" s="79" t="s">
        <v>5270</v>
      </c>
      <c r="E285" s="23"/>
      <c r="F285" s="23"/>
      <c r="G285" s="23"/>
      <c r="H285" s="23"/>
      <c r="I285" s="23"/>
      <c r="J285" s="64">
        <v>1.3</v>
      </c>
      <c r="K285" s="43"/>
    </row>
    <row r="286" spans="1:11">
      <c r="A286" s="39">
        <v>284</v>
      </c>
      <c r="B286" s="81" t="s">
        <v>3966</v>
      </c>
      <c r="C286" s="82" t="s">
        <v>4533</v>
      </c>
      <c r="D286" s="82" t="s">
        <v>3927</v>
      </c>
      <c r="E286" s="23"/>
      <c r="F286" s="23"/>
      <c r="G286" s="23"/>
      <c r="H286" s="23"/>
      <c r="I286" s="23"/>
      <c r="J286" s="64"/>
      <c r="K286" s="36"/>
    </row>
    <row r="287" spans="1:11">
      <c r="A287" s="39">
        <v>285</v>
      </c>
      <c r="B287" s="40" t="s">
        <v>1302</v>
      </c>
      <c r="C287" s="79" t="s">
        <v>1177</v>
      </c>
      <c r="D287" s="79" t="s">
        <v>1178</v>
      </c>
      <c r="E287" s="23">
        <v>4</v>
      </c>
      <c r="F287" s="23">
        <v>4</v>
      </c>
      <c r="G287" s="23">
        <v>4</v>
      </c>
      <c r="H287" s="23">
        <v>4</v>
      </c>
      <c r="I287" s="23"/>
      <c r="J287" s="64"/>
      <c r="K287" s="36"/>
    </row>
    <row r="288" spans="1:11">
      <c r="A288" s="39">
        <v>286</v>
      </c>
      <c r="B288" s="40" t="s">
        <v>1360</v>
      </c>
      <c r="C288" s="89" t="s">
        <v>159</v>
      </c>
      <c r="D288" s="89" t="s">
        <v>712</v>
      </c>
      <c r="E288" s="35">
        <v>1</v>
      </c>
      <c r="F288" s="35"/>
      <c r="G288" s="35"/>
      <c r="H288" s="35">
        <v>1</v>
      </c>
      <c r="I288" s="35"/>
      <c r="J288" s="69"/>
      <c r="K288" s="36"/>
    </row>
    <row r="289" spans="1:11">
      <c r="A289" s="39">
        <v>287</v>
      </c>
      <c r="B289" s="40" t="s">
        <v>1344</v>
      </c>
      <c r="C289" s="89" t="s">
        <v>160</v>
      </c>
      <c r="D289" s="89" t="s">
        <v>714</v>
      </c>
      <c r="E289" s="35"/>
      <c r="F289" s="35"/>
      <c r="G289" s="35">
        <v>3</v>
      </c>
      <c r="H289" s="35">
        <v>3</v>
      </c>
      <c r="I289" s="35"/>
      <c r="J289" s="69"/>
      <c r="K289" s="36"/>
    </row>
    <row r="290" spans="1:11">
      <c r="A290" s="39">
        <v>288</v>
      </c>
      <c r="B290" s="10" t="s">
        <v>2295</v>
      </c>
      <c r="C290" s="79" t="s">
        <v>2355</v>
      </c>
      <c r="D290" s="79" t="s">
        <v>2356</v>
      </c>
      <c r="E290" s="23"/>
      <c r="F290" s="23">
        <v>1</v>
      </c>
      <c r="G290" s="23"/>
      <c r="H290" s="23"/>
      <c r="I290" s="23"/>
      <c r="J290" s="64">
        <v>1.4</v>
      </c>
      <c r="K290" s="36"/>
    </row>
    <row r="291" spans="1:11">
      <c r="A291" s="39">
        <v>289</v>
      </c>
      <c r="B291" s="81" t="s">
        <v>3403</v>
      </c>
      <c r="C291" s="82" t="s">
        <v>3928</v>
      </c>
      <c r="D291" s="82" t="s">
        <v>3382</v>
      </c>
      <c r="E291" s="23"/>
      <c r="F291" s="23"/>
      <c r="G291" s="23"/>
      <c r="H291" s="23"/>
      <c r="I291" s="23"/>
      <c r="J291" s="64">
        <v>1.4</v>
      </c>
      <c r="K291" s="36"/>
    </row>
    <row r="292" spans="1:11">
      <c r="A292" s="39">
        <v>290</v>
      </c>
      <c r="B292" s="10" t="s">
        <v>2109</v>
      </c>
      <c r="C292" s="79" t="s">
        <v>2094</v>
      </c>
      <c r="D292" s="79" t="s">
        <v>2095</v>
      </c>
      <c r="E292" s="23"/>
      <c r="F292" s="23"/>
      <c r="G292" s="23"/>
      <c r="H292" s="23"/>
      <c r="I292" s="23"/>
      <c r="J292" s="64">
        <v>1.2</v>
      </c>
      <c r="K292" s="43"/>
    </row>
    <row r="293" spans="1:11">
      <c r="A293" s="39">
        <v>291</v>
      </c>
      <c r="B293" s="10" t="s">
        <v>3403</v>
      </c>
      <c r="C293" s="79" t="s">
        <v>3834</v>
      </c>
      <c r="D293" s="79" t="s">
        <v>3400</v>
      </c>
      <c r="E293" s="23"/>
      <c r="F293" s="23"/>
      <c r="G293" s="23"/>
      <c r="H293" s="23"/>
      <c r="I293" s="23"/>
      <c r="J293" s="64">
        <v>2</v>
      </c>
      <c r="K293" s="36"/>
    </row>
    <row r="294" spans="1:11">
      <c r="A294" s="39">
        <v>292</v>
      </c>
      <c r="B294" s="40" t="s">
        <v>1341</v>
      </c>
      <c r="C294" s="79" t="s">
        <v>1179</v>
      </c>
      <c r="D294" s="79" t="s">
        <v>567</v>
      </c>
      <c r="E294" s="23"/>
      <c r="F294" s="23"/>
      <c r="G294" s="23"/>
      <c r="H294" s="23"/>
      <c r="I294" s="23"/>
      <c r="J294" s="64"/>
      <c r="K294" s="36"/>
    </row>
    <row r="295" spans="1:11">
      <c r="A295" s="39">
        <v>293</v>
      </c>
      <c r="B295" s="40" t="s">
        <v>1343</v>
      </c>
      <c r="C295" s="79" t="s">
        <v>161</v>
      </c>
      <c r="D295" s="79" t="s">
        <v>716</v>
      </c>
      <c r="E295" s="23">
        <v>1</v>
      </c>
      <c r="F295" s="23"/>
      <c r="G295" s="23"/>
      <c r="H295" s="23"/>
      <c r="I295" s="23"/>
      <c r="J295" s="64"/>
      <c r="K295" s="36"/>
    </row>
    <row r="296" spans="1:11">
      <c r="A296" s="39">
        <v>294</v>
      </c>
      <c r="B296" s="40" t="s">
        <v>1343</v>
      </c>
      <c r="C296" s="79" t="s">
        <v>162</v>
      </c>
      <c r="D296" s="79" t="s">
        <v>717</v>
      </c>
      <c r="E296" s="23">
        <v>1</v>
      </c>
      <c r="F296" s="23"/>
      <c r="G296" s="23"/>
      <c r="H296" s="23"/>
      <c r="I296" s="23"/>
      <c r="J296" s="64"/>
      <c r="K296" s="36"/>
    </row>
    <row r="297" spans="1:11">
      <c r="A297" s="39">
        <v>295</v>
      </c>
      <c r="B297" s="40" t="s">
        <v>1343</v>
      </c>
      <c r="C297" s="79" t="s">
        <v>163</v>
      </c>
      <c r="D297" s="79" t="s">
        <v>718</v>
      </c>
      <c r="E297" s="23">
        <v>1</v>
      </c>
      <c r="F297" s="23"/>
      <c r="G297" s="23"/>
      <c r="H297" s="23"/>
      <c r="I297" s="23"/>
      <c r="J297" s="64"/>
      <c r="K297" s="36"/>
    </row>
    <row r="298" spans="1:11">
      <c r="A298" s="39">
        <v>296</v>
      </c>
      <c r="B298" s="81" t="s">
        <v>3889</v>
      </c>
      <c r="C298" s="82" t="s">
        <v>4534</v>
      </c>
      <c r="D298" s="82" t="s">
        <v>3897</v>
      </c>
      <c r="E298" s="35"/>
      <c r="F298" s="35"/>
      <c r="G298" s="35"/>
      <c r="H298" s="35"/>
      <c r="I298" s="35"/>
      <c r="J298" s="69"/>
      <c r="K298" s="36"/>
    </row>
    <row r="299" spans="1:11">
      <c r="A299" s="39">
        <v>297</v>
      </c>
      <c r="B299" s="81" t="s">
        <v>3889</v>
      </c>
      <c r="C299" s="82" t="s">
        <v>4535</v>
      </c>
      <c r="D299" s="82" t="s">
        <v>4427</v>
      </c>
      <c r="E299" s="35"/>
      <c r="F299" s="35"/>
      <c r="G299" s="35"/>
      <c r="H299" s="35"/>
      <c r="I299" s="35"/>
      <c r="J299" s="69"/>
      <c r="K299" s="36"/>
    </row>
    <row r="300" spans="1:11">
      <c r="A300" s="39">
        <v>298</v>
      </c>
      <c r="B300" s="81" t="s">
        <v>3889</v>
      </c>
      <c r="C300" s="82" t="s">
        <v>3451</v>
      </c>
      <c r="D300" s="82" t="s">
        <v>4552</v>
      </c>
      <c r="E300" s="83">
        <v>1</v>
      </c>
      <c r="F300" s="83">
        <v>1</v>
      </c>
      <c r="G300" s="83"/>
      <c r="H300" s="83"/>
      <c r="I300" s="83"/>
      <c r="J300" s="84"/>
      <c r="K300" s="85"/>
    </row>
    <row r="301" spans="1:11">
      <c r="A301" s="39">
        <v>299</v>
      </c>
      <c r="B301" s="81" t="s">
        <v>3889</v>
      </c>
      <c r="C301" s="82" t="s">
        <v>4553</v>
      </c>
      <c r="D301" s="82" t="s">
        <v>4554</v>
      </c>
      <c r="E301" s="83">
        <v>1</v>
      </c>
      <c r="F301" s="83">
        <v>1</v>
      </c>
      <c r="G301" s="83">
        <v>1</v>
      </c>
      <c r="H301" s="83">
        <v>1</v>
      </c>
      <c r="I301" s="83"/>
      <c r="J301" s="84"/>
      <c r="K301" s="85"/>
    </row>
    <row r="302" spans="1:11">
      <c r="A302" s="39">
        <v>300</v>
      </c>
      <c r="B302" s="81" t="s">
        <v>3889</v>
      </c>
      <c r="C302" s="82" t="s">
        <v>4555</v>
      </c>
      <c r="D302" s="82" t="s">
        <v>4556</v>
      </c>
      <c r="E302" s="83"/>
      <c r="F302" s="83">
        <v>1</v>
      </c>
      <c r="G302" s="83"/>
      <c r="H302" s="83">
        <v>1</v>
      </c>
      <c r="I302" s="83"/>
      <c r="J302" s="84"/>
      <c r="K302" s="85"/>
    </row>
    <row r="303" spans="1:11">
      <c r="A303" s="39">
        <v>301</v>
      </c>
      <c r="B303" s="81" t="s">
        <v>3889</v>
      </c>
      <c r="C303" s="82" t="s">
        <v>4557</v>
      </c>
      <c r="D303" s="82" t="s">
        <v>4558</v>
      </c>
      <c r="E303" s="83">
        <v>1</v>
      </c>
      <c r="F303" s="83"/>
      <c r="G303" s="83">
        <v>1</v>
      </c>
      <c r="H303" s="83"/>
      <c r="I303" s="83"/>
      <c r="J303" s="84"/>
      <c r="K303" s="85"/>
    </row>
    <row r="304" spans="1:11">
      <c r="A304" s="39">
        <v>302</v>
      </c>
      <c r="B304" s="81" t="s">
        <v>3889</v>
      </c>
      <c r="C304" s="82" t="s">
        <v>4559</v>
      </c>
      <c r="D304" s="82" t="s">
        <v>3972</v>
      </c>
      <c r="E304" s="83"/>
      <c r="F304" s="83">
        <v>1</v>
      </c>
      <c r="G304" s="83">
        <v>1</v>
      </c>
      <c r="H304" s="83"/>
      <c r="I304" s="83"/>
      <c r="J304" s="84"/>
      <c r="K304" s="85"/>
    </row>
    <row r="305" spans="1:11">
      <c r="A305" s="39">
        <v>303</v>
      </c>
      <c r="B305" s="81" t="s">
        <v>3889</v>
      </c>
      <c r="C305" s="82" t="s">
        <v>4560</v>
      </c>
      <c r="D305" s="82" t="s">
        <v>4148</v>
      </c>
      <c r="E305" s="83"/>
      <c r="F305" s="83">
        <v>1</v>
      </c>
      <c r="G305" s="83"/>
      <c r="H305" s="83">
        <v>1</v>
      </c>
      <c r="I305" s="83"/>
      <c r="J305" s="84"/>
      <c r="K305" s="85"/>
    </row>
    <row r="306" spans="1:11">
      <c r="A306" s="39">
        <v>304</v>
      </c>
      <c r="B306" s="81" t="s">
        <v>3403</v>
      </c>
      <c r="C306" s="82" t="s">
        <v>3458</v>
      </c>
      <c r="D306" s="82" t="s">
        <v>4561</v>
      </c>
      <c r="E306" s="83"/>
      <c r="F306" s="83"/>
      <c r="G306" s="83">
        <v>1</v>
      </c>
      <c r="H306" s="83">
        <v>1</v>
      </c>
      <c r="I306" s="83"/>
      <c r="J306" s="84"/>
      <c r="K306" s="85"/>
    </row>
    <row r="307" spans="1:11">
      <c r="A307" s="39">
        <v>305</v>
      </c>
      <c r="B307" s="81" t="s">
        <v>3889</v>
      </c>
      <c r="C307" s="82" t="s">
        <v>4452</v>
      </c>
      <c r="D307" s="82" t="s">
        <v>4562</v>
      </c>
      <c r="E307" s="83">
        <v>1</v>
      </c>
      <c r="F307" s="83"/>
      <c r="G307" s="83">
        <v>1</v>
      </c>
      <c r="H307" s="83"/>
      <c r="I307" s="83"/>
      <c r="J307" s="84"/>
      <c r="K307" s="85"/>
    </row>
    <row r="308" spans="1:11">
      <c r="A308" s="39">
        <v>306</v>
      </c>
      <c r="B308" s="81" t="s">
        <v>3889</v>
      </c>
      <c r="C308" s="82" t="s">
        <v>4563</v>
      </c>
      <c r="D308" s="82" t="s">
        <v>4564</v>
      </c>
      <c r="E308" s="83">
        <v>1</v>
      </c>
      <c r="F308" s="83"/>
      <c r="G308" s="83"/>
      <c r="H308" s="83">
        <v>1</v>
      </c>
      <c r="I308" s="83"/>
      <c r="J308" s="84"/>
      <c r="K308" s="85"/>
    </row>
    <row r="309" spans="1:11">
      <c r="A309" s="39">
        <v>307</v>
      </c>
      <c r="B309" s="10" t="s">
        <v>3813</v>
      </c>
      <c r="C309" s="79" t="s">
        <v>4518</v>
      </c>
      <c r="D309" s="79" t="s">
        <v>3825</v>
      </c>
      <c r="E309" s="23"/>
      <c r="F309" s="23"/>
      <c r="G309" s="23"/>
      <c r="H309" s="23"/>
      <c r="I309" s="23"/>
      <c r="J309" s="64">
        <v>2</v>
      </c>
      <c r="K309" s="36"/>
    </row>
    <row r="310" spans="1:11">
      <c r="A310" s="39">
        <v>308</v>
      </c>
      <c r="B310" s="10" t="s">
        <v>502</v>
      </c>
      <c r="C310" s="79" t="s">
        <v>2428</v>
      </c>
      <c r="D310" s="79" t="s">
        <v>2429</v>
      </c>
      <c r="E310" s="23"/>
      <c r="F310" s="23"/>
      <c r="G310" s="23"/>
      <c r="H310" s="23"/>
      <c r="I310" s="23"/>
      <c r="J310" s="64">
        <v>1.4</v>
      </c>
      <c r="K310" s="36"/>
    </row>
    <row r="311" spans="1:11">
      <c r="A311" s="39">
        <v>309</v>
      </c>
      <c r="B311" s="10" t="s">
        <v>5019</v>
      </c>
      <c r="C311" s="79" t="s">
        <v>5034</v>
      </c>
      <c r="D311" s="79" t="s">
        <v>5035</v>
      </c>
      <c r="E311" s="23">
        <v>2</v>
      </c>
      <c r="F311" s="23">
        <v>1</v>
      </c>
      <c r="G311" s="23"/>
      <c r="H311" s="23"/>
      <c r="I311" s="23"/>
      <c r="J311" s="64">
        <v>2</v>
      </c>
      <c r="K311" s="36"/>
    </row>
    <row r="312" spans="1:11">
      <c r="A312" s="39">
        <v>310</v>
      </c>
      <c r="B312" s="40" t="s">
        <v>1341</v>
      </c>
      <c r="C312" s="79" t="s">
        <v>1180</v>
      </c>
      <c r="D312" s="79" t="s">
        <v>1181</v>
      </c>
      <c r="E312" s="23"/>
      <c r="F312" s="23"/>
      <c r="G312" s="23"/>
      <c r="H312" s="23"/>
      <c r="I312" s="23"/>
      <c r="J312" s="64"/>
      <c r="K312" s="36"/>
    </row>
    <row r="313" spans="1:11">
      <c r="A313" s="39">
        <v>311</v>
      </c>
      <c r="B313" s="40" t="s">
        <v>1344</v>
      </c>
      <c r="C313" s="89" t="s">
        <v>176</v>
      </c>
      <c r="D313" s="89" t="s">
        <v>720</v>
      </c>
      <c r="E313" s="35">
        <v>4</v>
      </c>
      <c r="F313" s="35">
        <v>4</v>
      </c>
      <c r="G313" s="35">
        <v>4</v>
      </c>
      <c r="H313" s="35">
        <v>4</v>
      </c>
      <c r="I313" s="35"/>
      <c r="J313" s="69"/>
      <c r="K313" s="36"/>
    </row>
    <row r="314" spans="1:11">
      <c r="A314" s="39">
        <v>312</v>
      </c>
      <c r="B314" s="40" t="s">
        <v>1360</v>
      </c>
      <c r="C314" s="89" t="s">
        <v>177</v>
      </c>
      <c r="D314" s="89" t="s">
        <v>722</v>
      </c>
      <c r="E314" s="35">
        <v>2</v>
      </c>
      <c r="F314" s="35"/>
      <c r="G314" s="35">
        <v>2</v>
      </c>
      <c r="H314" s="35">
        <v>3</v>
      </c>
      <c r="I314" s="35"/>
      <c r="J314" s="69"/>
      <c r="K314" s="36"/>
    </row>
    <row r="315" spans="1:11">
      <c r="A315" s="39">
        <v>313</v>
      </c>
      <c r="B315" s="10" t="s">
        <v>3403</v>
      </c>
      <c r="C315" s="79" t="s">
        <v>4276</v>
      </c>
      <c r="D315" s="79" t="s">
        <v>3825</v>
      </c>
      <c r="E315" s="23"/>
      <c r="F315" s="23"/>
      <c r="G315" s="23"/>
      <c r="H315" s="23"/>
      <c r="I315" s="23"/>
      <c r="J315" s="64">
        <v>2</v>
      </c>
      <c r="K315" s="36"/>
    </row>
    <row r="316" spans="1:11">
      <c r="A316" s="39">
        <v>314</v>
      </c>
      <c r="B316" s="40" t="s">
        <v>1343</v>
      </c>
      <c r="C316" s="79" t="s">
        <v>178</v>
      </c>
      <c r="D316" s="79" t="s">
        <v>724</v>
      </c>
      <c r="E316" s="23"/>
      <c r="F316" s="23"/>
      <c r="G316" s="23"/>
      <c r="H316" s="23">
        <v>2</v>
      </c>
      <c r="I316" s="23"/>
      <c r="J316" s="64"/>
      <c r="K316" s="36"/>
    </row>
    <row r="317" spans="1:11">
      <c r="A317" s="39">
        <v>315</v>
      </c>
      <c r="B317" s="10" t="s">
        <v>3403</v>
      </c>
      <c r="C317" s="79" t="s">
        <v>3838</v>
      </c>
      <c r="D317" s="79" t="s">
        <v>3393</v>
      </c>
      <c r="E317" s="23"/>
      <c r="F317" s="23"/>
      <c r="G317" s="23"/>
      <c r="H317" s="23"/>
      <c r="I317" s="23"/>
      <c r="J317" s="64">
        <v>2</v>
      </c>
      <c r="K317" s="36"/>
    </row>
    <row r="318" spans="1:11">
      <c r="A318" s="39">
        <v>316</v>
      </c>
      <c r="B318" s="40" t="s">
        <v>1341</v>
      </c>
      <c r="C318" s="89" t="s">
        <v>1182</v>
      </c>
      <c r="D318" s="89" t="s">
        <v>583</v>
      </c>
      <c r="E318" s="35"/>
      <c r="F318" s="35"/>
      <c r="G318" s="35"/>
      <c r="H318" s="35"/>
      <c r="I318" s="35"/>
      <c r="J318" s="69"/>
      <c r="K318" s="36"/>
    </row>
    <row r="319" spans="1:11">
      <c r="A319" s="39">
        <v>317</v>
      </c>
      <c r="B319" s="10" t="s">
        <v>524</v>
      </c>
      <c r="C319" s="79" t="s">
        <v>4373</v>
      </c>
      <c r="D319" s="79" t="s">
        <v>3618</v>
      </c>
      <c r="E319" s="23"/>
      <c r="F319" s="23"/>
      <c r="G319" s="23"/>
      <c r="H319" s="23"/>
      <c r="I319" s="23"/>
      <c r="J319" s="64">
        <v>2</v>
      </c>
      <c r="K319" s="36"/>
    </row>
    <row r="320" spans="1:11">
      <c r="A320" s="39">
        <v>318</v>
      </c>
      <c r="B320" s="40" t="s">
        <v>1343</v>
      </c>
      <c r="C320" s="79" t="s">
        <v>181</v>
      </c>
      <c r="D320" s="79" t="s">
        <v>727</v>
      </c>
      <c r="E320" s="23">
        <v>2</v>
      </c>
      <c r="F320" s="23">
        <v>1</v>
      </c>
      <c r="G320" s="23"/>
      <c r="H320" s="23">
        <v>1</v>
      </c>
      <c r="I320" s="23"/>
      <c r="J320" s="64"/>
      <c r="K320" s="36"/>
    </row>
    <row r="321" spans="1:11">
      <c r="A321" s="39">
        <v>319</v>
      </c>
      <c r="B321" s="10" t="s">
        <v>2295</v>
      </c>
      <c r="C321" s="79" t="s">
        <v>2319</v>
      </c>
      <c r="D321" s="79" t="s">
        <v>2320</v>
      </c>
      <c r="E321" s="23"/>
      <c r="F321" s="23"/>
      <c r="G321" s="23"/>
      <c r="H321" s="23"/>
      <c r="I321" s="23"/>
      <c r="J321" s="64">
        <v>1.4</v>
      </c>
      <c r="K321" s="36"/>
    </row>
    <row r="322" spans="1:11">
      <c r="A322" s="39">
        <v>320</v>
      </c>
      <c r="B322" s="40" t="s">
        <v>1302</v>
      </c>
      <c r="C322" s="79" t="s">
        <v>184</v>
      </c>
      <c r="D322" s="79" t="s">
        <v>2047</v>
      </c>
      <c r="E322" s="23">
        <v>3</v>
      </c>
      <c r="F322" s="23"/>
      <c r="G322" s="23">
        <v>3</v>
      </c>
      <c r="H322" s="23">
        <v>3</v>
      </c>
      <c r="I322" s="23"/>
      <c r="J322" s="64"/>
      <c r="K322" s="36"/>
    </row>
    <row r="323" spans="1:11">
      <c r="A323" s="39">
        <v>321</v>
      </c>
      <c r="B323" s="40" t="s">
        <v>1343</v>
      </c>
      <c r="C323" s="79" t="s">
        <v>185</v>
      </c>
      <c r="D323" s="79" t="s">
        <v>730</v>
      </c>
      <c r="E323" s="23"/>
      <c r="F323" s="23"/>
      <c r="G323" s="23"/>
      <c r="H323" s="23">
        <v>1</v>
      </c>
      <c r="I323" s="23"/>
      <c r="J323" s="64"/>
      <c r="K323" s="36"/>
    </row>
    <row r="324" spans="1:11">
      <c r="A324" s="39">
        <v>322</v>
      </c>
      <c r="B324" s="40" t="s">
        <v>1343</v>
      </c>
      <c r="C324" s="79" t="s">
        <v>186</v>
      </c>
      <c r="D324" s="79" t="s">
        <v>731</v>
      </c>
      <c r="E324" s="23"/>
      <c r="F324" s="23"/>
      <c r="G324" s="23"/>
      <c r="H324" s="23">
        <v>1</v>
      </c>
      <c r="I324" s="23"/>
      <c r="J324" s="64"/>
      <c r="K324" s="36"/>
    </row>
    <row r="325" spans="1:11">
      <c r="A325" s="39">
        <v>323</v>
      </c>
      <c r="B325" s="40" t="s">
        <v>1343</v>
      </c>
      <c r="C325" s="79" t="s">
        <v>187</v>
      </c>
      <c r="D325" s="79" t="s">
        <v>732</v>
      </c>
      <c r="E325" s="23"/>
      <c r="F325" s="23"/>
      <c r="G325" s="23"/>
      <c r="H325" s="23">
        <v>1</v>
      </c>
      <c r="I325" s="23"/>
      <c r="J325" s="64"/>
      <c r="K325" s="36"/>
    </row>
    <row r="326" spans="1:11">
      <c r="A326" s="39">
        <v>324</v>
      </c>
      <c r="B326" s="10" t="s">
        <v>502</v>
      </c>
      <c r="C326" s="79" t="s">
        <v>2261</v>
      </c>
      <c r="D326" s="79" t="s">
        <v>2262</v>
      </c>
      <c r="E326" s="23"/>
      <c r="F326" s="23"/>
      <c r="G326" s="23"/>
      <c r="H326" s="23"/>
      <c r="I326" s="23"/>
      <c r="J326" s="64">
        <v>1.4</v>
      </c>
      <c r="K326" s="36"/>
    </row>
    <row r="327" spans="1:11">
      <c r="A327" s="39">
        <v>325</v>
      </c>
      <c r="B327" s="81" t="s">
        <v>3403</v>
      </c>
      <c r="C327" s="82" t="s">
        <v>2075</v>
      </c>
      <c r="D327" s="82" t="s">
        <v>3368</v>
      </c>
      <c r="E327" s="23"/>
      <c r="F327" s="23"/>
      <c r="G327" s="23"/>
      <c r="H327" s="23"/>
      <c r="I327" s="23"/>
      <c r="J327" s="64">
        <v>1.1000000000000001</v>
      </c>
      <c r="K327" s="43"/>
    </row>
    <row r="328" spans="1:11">
      <c r="A328" s="39">
        <v>326</v>
      </c>
      <c r="B328" s="40" t="s">
        <v>1341</v>
      </c>
      <c r="C328" s="79" t="s">
        <v>188</v>
      </c>
      <c r="D328" s="79" t="s">
        <v>579</v>
      </c>
      <c r="E328" s="23"/>
      <c r="F328" s="23"/>
      <c r="G328" s="23"/>
      <c r="H328" s="23"/>
      <c r="I328" s="23"/>
      <c r="J328" s="64"/>
      <c r="K328" s="36"/>
    </row>
    <row r="329" spans="1:11">
      <c r="A329" s="39">
        <v>327</v>
      </c>
      <c r="B329" s="40" t="s">
        <v>1347</v>
      </c>
      <c r="C329" s="79" t="s">
        <v>1872</v>
      </c>
      <c r="D329" s="79" t="s">
        <v>1880</v>
      </c>
      <c r="E329" s="23">
        <v>1</v>
      </c>
      <c r="F329" s="23"/>
      <c r="G329" s="23"/>
      <c r="H329" s="23">
        <v>2</v>
      </c>
      <c r="I329" s="23"/>
      <c r="J329" s="64"/>
      <c r="K329" s="36"/>
    </row>
    <row r="330" spans="1:11">
      <c r="A330" s="39">
        <v>328</v>
      </c>
      <c r="B330" s="10" t="s">
        <v>2295</v>
      </c>
      <c r="C330" s="79" t="s">
        <v>4487</v>
      </c>
      <c r="D330" s="79" t="s">
        <v>3592</v>
      </c>
      <c r="E330" s="23"/>
      <c r="F330" s="23"/>
      <c r="G330" s="23"/>
      <c r="H330" s="23"/>
      <c r="I330" s="23"/>
      <c r="J330" s="64">
        <v>2</v>
      </c>
      <c r="K330" s="36"/>
    </row>
    <row r="331" spans="1:11">
      <c r="A331" s="39">
        <v>329</v>
      </c>
      <c r="B331" s="10" t="s">
        <v>2295</v>
      </c>
      <c r="C331" s="79" t="s">
        <v>2335</v>
      </c>
      <c r="D331" s="79" t="s">
        <v>2336</v>
      </c>
      <c r="E331" s="23"/>
      <c r="F331" s="23"/>
      <c r="G331" s="23"/>
      <c r="H331" s="23"/>
      <c r="I331" s="23"/>
      <c r="J331" s="64">
        <v>1.4</v>
      </c>
      <c r="K331" s="36"/>
    </row>
    <row r="332" spans="1:11">
      <c r="A332" s="39">
        <v>330</v>
      </c>
      <c r="B332" s="10" t="s">
        <v>502</v>
      </c>
      <c r="C332" s="79" t="s">
        <v>2427</v>
      </c>
      <c r="D332" s="79" t="s">
        <v>2425</v>
      </c>
      <c r="E332" s="23"/>
      <c r="F332" s="23"/>
      <c r="G332" s="23"/>
      <c r="H332" s="23"/>
      <c r="I332" s="23"/>
      <c r="J332" s="64">
        <v>1.4</v>
      </c>
      <c r="K332" s="36"/>
    </row>
    <row r="333" spans="1:11">
      <c r="A333" s="39">
        <v>331</v>
      </c>
      <c r="B333" s="10" t="s">
        <v>507</v>
      </c>
      <c r="C333" s="79" t="s">
        <v>3560</v>
      </c>
      <c r="D333" s="79" t="s">
        <v>4191</v>
      </c>
      <c r="E333" s="23"/>
      <c r="F333" s="23"/>
      <c r="G333" s="23"/>
      <c r="H333" s="23"/>
      <c r="I333" s="23"/>
      <c r="J333" s="64">
        <v>2</v>
      </c>
      <c r="K333" s="36"/>
    </row>
    <row r="334" spans="1:11">
      <c r="A334" s="39">
        <v>332</v>
      </c>
      <c r="B334" s="40" t="s">
        <v>1341</v>
      </c>
      <c r="C334" s="79" t="s">
        <v>189</v>
      </c>
      <c r="D334" s="79" t="s">
        <v>579</v>
      </c>
      <c r="E334" s="23"/>
      <c r="F334" s="23"/>
      <c r="G334" s="23"/>
      <c r="H334" s="23"/>
      <c r="I334" s="23"/>
      <c r="J334" s="64"/>
      <c r="K334" s="36"/>
    </row>
    <row r="335" spans="1:11">
      <c r="A335" s="39">
        <v>333</v>
      </c>
      <c r="B335" s="40" t="s">
        <v>1341</v>
      </c>
      <c r="C335" s="79" t="s">
        <v>190</v>
      </c>
      <c r="D335" s="79" t="s">
        <v>570</v>
      </c>
      <c r="E335" s="23"/>
      <c r="F335" s="23"/>
      <c r="G335" s="23"/>
      <c r="H335" s="23"/>
      <c r="I335" s="23"/>
      <c r="J335" s="64"/>
      <c r="K335" s="36"/>
    </row>
    <row r="336" spans="1:11">
      <c r="A336" s="39">
        <v>334</v>
      </c>
      <c r="B336" s="40" t="s">
        <v>1341</v>
      </c>
      <c r="C336" s="79" t="s">
        <v>191</v>
      </c>
      <c r="D336" s="79" t="s">
        <v>579</v>
      </c>
      <c r="E336" s="23"/>
      <c r="F336" s="23"/>
      <c r="G336" s="23"/>
      <c r="H336" s="23"/>
      <c r="I336" s="23"/>
      <c r="J336" s="64"/>
      <c r="K336" s="36"/>
    </row>
    <row r="337" spans="1:11">
      <c r="A337" s="39">
        <v>335</v>
      </c>
      <c r="B337" s="40" t="s">
        <v>1356</v>
      </c>
      <c r="C337" s="89" t="s">
        <v>192</v>
      </c>
      <c r="D337" s="89" t="s">
        <v>603</v>
      </c>
      <c r="E337" s="35"/>
      <c r="F337" s="35"/>
      <c r="G337" s="35"/>
      <c r="H337" s="35"/>
      <c r="I337" s="35"/>
      <c r="J337" s="69"/>
      <c r="K337" s="36"/>
    </row>
    <row r="338" spans="1:11">
      <c r="A338" s="39">
        <v>336</v>
      </c>
      <c r="B338" s="40" t="s">
        <v>1360</v>
      </c>
      <c r="C338" s="89" t="s">
        <v>193</v>
      </c>
      <c r="D338" s="89" t="s">
        <v>733</v>
      </c>
      <c r="E338" s="35">
        <v>1</v>
      </c>
      <c r="F338" s="35">
        <v>1</v>
      </c>
      <c r="G338" s="35">
        <v>1</v>
      </c>
      <c r="H338" s="35">
        <v>1</v>
      </c>
      <c r="I338" s="35"/>
      <c r="J338" s="69"/>
      <c r="K338" s="36"/>
    </row>
    <row r="339" spans="1:11">
      <c r="A339" s="39">
        <v>337</v>
      </c>
      <c r="B339" s="40" t="s">
        <v>1343</v>
      </c>
      <c r="C339" s="79" t="s">
        <v>194</v>
      </c>
      <c r="D339" s="79" t="s">
        <v>735</v>
      </c>
      <c r="E339" s="23"/>
      <c r="F339" s="23"/>
      <c r="G339" s="23"/>
      <c r="H339" s="23">
        <v>1</v>
      </c>
      <c r="I339" s="23"/>
      <c r="J339" s="64"/>
      <c r="K339" s="36"/>
    </row>
    <row r="340" spans="1:11">
      <c r="A340" s="39">
        <v>338</v>
      </c>
      <c r="B340" s="40" t="s">
        <v>1341</v>
      </c>
      <c r="C340" s="89" t="s">
        <v>1184</v>
      </c>
      <c r="D340" s="89" t="s">
        <v>1142</v>
      </c>
      <c r="E340" s="35"/>
      <c r="F340" s="35"/>
      <c r="G340" s="35"/>
      <c r="H340" s="35"/>
      <c r="I340" s="35"/>
      <c r="J340" s="69"/>
      <c r="K340" s="36"/>
    </row>
    <row r="341" spans="1:11">
      <c r="A341" s="39">
        <v>339</v>
      </c>
      <c r="B341" s="10" t="s">
        <v>2295</v>
      </c>
      <c r="C341" s="79" t="s">
        <v>2349</v>
      </c>
      <c r="D341" s="79" t="s">
        <v>2350</v>
      </c>
      <c r="E341" s="23"/>
      <c r="F341" s="23"/>
      <c r="G341" s="23">
        <v>2</v>
      </c>
      <c r="H341" s="23"/>
      <c r="I341" s="23"/>
      <c r="J341" s="64">
        <v>1.4</v>
      </c>
      <c r="K341" s="36"/>
    </row>
    <row r="342" spans="1:11">
      <c r="A342" s="39">
        <v>340</v>
      </c>
      <c r="B342" s="40" t="s">
        <v>1343</v>
      </c>
      <c r="C342" s="79" t="s">
        <v>196</v>
      </c>
      <c r="D342" s="79" t="s">
        <v>736</v>
      </c>
      <c r="E342" s="23"/>
      <c r="F342" s="23">
        <v>2</v>
      </c>
      <c r="G342" s="23"/>
      <c r="H342" s="23"/>
      <c r="I342" s="23"/>
      <c r="J342" s="64"/>
      <c r="K342" s="36"/>
    </row>
    <row r="343" spans="1:11">
      <c r="A343" s="39">
        <v>341</v>
      </c>
      <c r="B343" s="40" t="s">
        <v>1343</v>
      </c>
      <c r="C343" s="79" t="s">
        <v>197</v>
      </c>
      <c r="D343" s="79" t="s">
        <v>737</v>
      </c>
      <c r="E343" s="23"/>
      <c r="F343" s="23">
        <v>2</v>
      </c>
      <c r="G343" s="23"/>
      <c r="H343" s="23"/>
      <c r="I343" s="23"/>
      <c r="J343" s="64"/>
      <c r="K343" s="36"/>
    </row>
    <row r="344" spans="1:11">
      <c r="A344" s="39">
        <v>342</v>
      </c>
      <c r="B344" s="40" t="s">
        <v>1343</v>
      </c>
      <c r="C344" s="79" t="s">
        <v>1185</v>
      </c>
      <c r="D344" s="79" t="s">
        <v>1186</v>
      </c>
      <c r="E344" s="23"/>
      <c r="F344" s="23">
        <v>2</v>
      </c>
      <c r="G344" s="23"/>
      <c r="H344" s="23"/>
      <c r="I344" s="23"/>
      <c r="J344" s="64"/>
      <c r="K344" s="36"/>
    </row>
    <row r="345" spans="1:11">
      <c r="A345" s="39">
        <v>343</v>
      </c>
      <c r="B345" s="10" t="s">
        <v>2295</v>
      </c>
      <c r="C345" s="79" t="s">
        <v>2309</v>
      </c>
      <c r="D345" s="79" t="s">
        <v>2310</v>
      </c>
      <c r="E345" s="23"/>
      <c r="F345" s="23"/>
      <c r="G345" s="23"/>
      <c r="H345" s="23"/>
      <c r="I345" s="23"/>
      <c r="J345" s="64">
        <v>1.4</v>
      </c>
      <c r="K345" s="36"/>
    </row>
    <row r="346" spans="1:11">
      <c r="A346" s="39">
        <v>344</v>
      </c>
      <c r="B346" s="40" t="s">
        <v>1302</v>
      </c>
      <c r="C346" s="79" t="s">
        <v>199</v>
      </c>
      <c r="D346" s="79" t="s">
        <v>739</v>
      </c>
      <c r="E346" s="23">
        <v>5</v>
      </c>
      <c r="F346" s="23"/>
      <c r="G346" s="23"/>
      <c r="H346" s="23"/>
      <c r="I346" s="23"/>
      <c r="J346" s="64"/>
      <c r="K346" s="36"/>
    </row>
    <row r="347" spans="1:11">
      <c r="A347" s="39">
        <v>345</v>
      </c>
      <c r="B347" s="40" t="s">
        <v>1344</v>
      </c>
      <c r="C347" s="89" t="s">
        <v>200</v>
      </c>
      <c r="D347" s="89" t="s">
        <v>740</v>
      </c>
      <c r="E347" s="35">
        <v>2</v>
      </c>
      <c r="F347" s="35">
        <v>2</v>
      </c>
      <c r="G347" s="35">
        <v>2</v>
      </c>
      <c r="H347" s="35">
        <v>2</v>
      </c>
      <c r="I347" s="35"/>
      <c r="J347" s="69"/>
      <c r="K347" s="36"/>
    </row>
    <row r="348" spans="1:11">
      <c r="A348" s="39">
        <v>346</v>
      </c>
      <c r="B348" s="10" t="s">
        <v>3813</v>
      </c>
      <c r="C348" s="79" t="s">
        <v>3872</v>
      </c>
      <c r="D348" s="79" t="s">
        <v>3873</v>
      </c>
      <c r="E348" s="23"/>
      <c r="F348" s="23"/>
      <c r="G348" s="23"/>
      <c r="H348" s="23"/>
      <c r="I348" s="23"/>
      <c r="J348" s="64">
        <v>2</v>
      </c>
      <c r="K348" s="36"/>
    </row>
    <row r="349" spans="1:11">
      <c r="A349" s="39">
        <v>347</v>
      </c>
      <c r="B349" s="10" t="s">
        <v>507</v>
      </c>
      <c r="C349" s="79" t="s">
        <v>3541</v>
      </c>
      <c r="D349" s="79" t="s">
        <v>4470</v>
      </c>
      <c r="E349" s="23"/>
      <c r="F349" s="23"/>
      <c r="G349" s="23"/>
      <c r="H349" s="23"/>
      <c r="I349" s="23"/>
      <c r="J349" s="64">
        <v>2</v>
      </c>
      <c r="K349" s="36"/>
    </row>
    <row r="350" spans="1:11">
      <c r="A350" s="39">
        <v>348</v>
      </c>
      <c r="B350" s="40" t="s">
        <v>1341</v>
      </c>
      <c r="C350" s="79" t="s">
        <v>1188</v>
      </c>
      <c r="D350" s="79" t="s">
        <v>1189</v>
      </c>
      <c r="E350" s="23"/>
      <c r="F350" s="23"/>
      <c r="G350" s="23"/>
      <c r="H350" s="23"/>
      <c r="I350" s="23"/>
      <c r="J350" s="64"/>
      <c r="K350" s="36"/>
    </row>
    <row r="351" spans="1:11">
      <c r="A351" s="39">
        <v>349</v>
      </c>
      <c r="B351" s="40" t="s">
        <v>1341</v>
      </c>
      <c r="C351" s="89" t="s">
        <v>202</v>
      </c>
      <c r="D351" s="89" t="s">
        <v>743</v>
      </c>
      <c r="E351" s="35"/>
      <c r="F351" s="35"/>
      <c r="G351" s="35"/>
      <c r="H351" s="35"/>
      <c r="I351" s="35"/>
      <c r="J351" s="69"/>
      <c r="K351" s="36"/>
    </row>
    <row r="352" spans="1:11">
      <c r="A352" s="39">
        <v>350</v>
      </c>
      <c r="B352" s="10" t="s">
        <v>3813</v>
      </c>
      <c r="C352" s="79" t="s">
        <v>4519</v>
      </c>
      <c r="D352" s="79" t="s">
        <v>3812</v>
      </c>
      <c r="E352" s="23"/>
      <c r="F352" s="23"/>
      <c r="G352" s="23"/>
      <c r="H352" s="23"/>
      <c r="I352" s="23"/>
      <c r="J352" s="64">
        <v>2</v>
      </c>
      <c r="K352" s="36"/>
    </row>
    <row r="353" spans="1:11">
      <c r="A353" s="39">
        <v>351</v>
      </c>
      <c r="B353" s="10" t="s">
        <v>508</v>
      </c>
      <c r="C353" s="79" t="s">
        <v>2434</v>
      </c>
      <c r="D353" s="79" t="s">
        <v>2433</v>
      </c>
      <c r="E353" s="23"/>
      <c r="F353" s="23"/>
      <c r="G353" s="23"/>
      <c r="H353" s="23"/>
      <c r="I353" s="23"/>
      <c r="J353" s="64">
        <v>1.4</v>
      </c>
      <c r="K353" s="36"/>
    </row>
    <row r="354" spans="1:11">
      <c r="A354" s="39">
        <v>352</v>
      </c>
      <c r="B354" s="40" t="s">
        <v>1347</v>
      </c>
      <c r="C354" s="79" t="s">
        <v>1873</v>
      </c>
      <c r="D354" s="79" t="s">
        <v>1881</v>
      </c>
      <c r="E354" s="23">
        <v>3</v>
      </c>
      <c r="F354" s="23"/>
      <c r="G354" s="23"/>
      <c r="H354" s="23">
        <v>2</v>
      </c>
      <c r="I354" s="23"/>
      <c r="J354" s="64"/>
      <c r="K354" s="36"/>
    </row>
    <row r="355" spans="1:11">
      <c r="A355" s="39">
        <v>353</v>
      </c>
      <c r="B355" s="40" t="s">
        <v>1302</v>
      </c>
      <c r="C355" s="79" t="s">
        <v>1190</v>
      </c>
      <c r="D355" s="79" t="s">
        <v>2044</v>
      </c>
      <c r="E355" s="23"/>
      <c r="F355" s="23"/>
      <c r="G355" s="23"/>
      <c r="H355" s="23"/>
      <c r="I355" s="23"/>
      <c r="J355" s="64"/>
      <c r="K355" s="36"/>
    </row>
    <row r="356" spans="1:11">
      <c r="A356" s="39">
        <v>354</v>
      </c>
      <c r="B356" s="32" t="s">
        <v>1959</v>
      </c>
      <c r="C356" s="88" t="s">
        <v>1965</v>
      </c>
      <c r="D356" s="88" t="s">
        <v>1966</v>
      </c>
      <c r="E356" s="33"/>
      <c r="F356" s="33"/>
      <c r="G356" s="33"/>
      <c r="H356" s="33"/>
      <c r="I356" s="33"/>
      <c r="J356" s="68"/>
      <c r="K356" s="37"/>
    </row>
    <row r="357" spans="1:11">
      <c r="A357" s="39">
        <v>355</v>
      </c>
      <c r="B357" s="40" t="s">
        <v>1934</v>
      </c>
      <c r="C357" s="79" t="s">
        <v>1929</v>
      </c>
      <c r="D357" s="79" t="s">
        <v>1930</v>
      </c>
      <c r="E357" s="23">
        <v>4</v>
      </c>
      <c r="F357" s="23"/>
      <c r="G357" s="23">
        <v>6</v>
      </c>
      <c r="H357" s="23"/>
      <c r="I357" s="23"/>
      <c r="J357" s="64"/>
      <c r="K357" s="36"/>
    </row>
    <row r="358" spans="1:11">
      <c r="A358" s="39">
        <v>356</v>
      </c>
      <c r="B358" s="40" t="s">
        <v>1935</v>
      </c>
      <c r="C358" s="79" t="s">
        <v>1927</v>
      </c>
      <c r="D358" s="79" t="s">
        <v>1928</v>
      </c>
      <c r="E358" s="23">
        <v>2</v>
      </c>
      <c r="F358" s="23">
        <v>2</v>
      </c>
      <c r="G358" s="23">
        <v>3</v>
      </c>
      <c r="H358" s="23">
        <v>2</v>
      </c>
      <c r="I358" s="23"/>
      <c r="J358" s="64"/>
      <c r="K358" s="36"/>
    </row>
    <row r="359" spans="1:11">
      <c r="A359" s="39">
        <v>357</v>
      </c>
      <c r="B359" s="40" t="s">
        <v>1341</v>
      </c>
      <c r="C359" s="79" t="s">
        <v>204</v>
      </c>
      <c r="D359" s="79" t="s">
        <v>577</v>
      </c>
      <c r="E359" s="23"/>
      <c r="F359" s="23"/>
      <c r="G359" s="23"/>
      <c r="H359" s="23"/>
      <c r="I359" s="23"/>
      <c r="J359" s="64"/>
      <c r="K359" s="36"/>
    </row>
    <row r="360" spans="1:11">
      <c r="A360" s="39">
        <v>358</v>
      </c>
      <c r="B360" s="40" t="s">
        <v>1341</v>
      </c>
      <c r="C360" s="79" t="s">
        <v>205</v>
      </c>
      <c r="D360" s="79" t="s">
        <v>567</v>
      </c>
      <c r="E360" s="23"/>
      <c r="F360" s="23"/>
      <c r="G360" s="23"/>
      <c r="H360" s="23"/>
      <c r="I360" s="23"/>
      <c r="J360" s="64"/>
      <c r="K360" s="36"/>
    </row>
    <row r="361" spans="1:11">
      <c r="A361" s="39">
        <v>359</v>
      </c>
      <c r="B361" s="40" t="s">
        <v>1343</v>
      </c>
      <c r="C361" s="79" t="s">
        <v>206</v>
      </c>
      <c r="D361" s="79" t="s">
        <v>745</v>
      </c>
      <c r="E361" s="23"/>
      <c r="F361" s="23"/>
      <c r="G361" s="23">
        <v>1</v>
      </c>
      <c r="H361" s="23"/>
      <c r="I361" s="23"/>
      <c r="J361" s="64"/>
      <c r="K361" s="36"/>
    </row>
    <row r="362" spans="1:11">
      <c r="A362" s="39">
        <v>360</v>
      </c>
      <c r="B362" s="40" t="s">
        <v>1344</v>
      </c>
      <c r="C362" s="79" t="s">
        <v>207</v>
      </c>
      <c r="D362" s="79" t="s">
        <v>746</v>
      </c>
      <c r="E362" s="23">
        <v>15</v>
      </c>
      <c r="F362" s="23">
        <v>5</v>
      </c>
      <c r="G362" s="23">
        <v>5</v>
      </c>
      <c r="H362" s="23">
        <v>9</v>
      </c>
      <c r="I362" s="23"/>
      <c r="J362" s="64"/>
      <c r="K362" s="36"/>
    </row>
    <row r="363" spans="1:11">
      <c r="A363" s="39">
        <v>361</v>
      </c>
      <c r="B363" s="81" t="s">
        <v>3889</v>
      </c>
      <c r="C363" s="82" t="s">
        <v>3431</v>
      </c>
      <c r="D363" s="82" t="s">
        <v>3945</v>
      </c>
      <c r="E363" s="83"/>
      <c r="F363" s="83">
        <v>3</v>
      </c>
      <c r="G363" s="83"/>
      <c r="H363" s="83"/>
      <c r="I363" s="83"/>
      <c r="J363" s="84"/>
      <c r="K363" s="85"/>
    </row>
    <row r="364" spans="1:11">
      <c r="A364" s="39">
        <v>362</v>
      </c>
      <c r="B364" s="40" t="s">
        <v>1344</v>
      </c>
      <c r="C364" s="79" t="s">
        <v>209</v>
      </c>
      <c r="D364" s="79" t="s">
        <v>747</v>
      </c>
      <c r="E364" s="23">
        <v>8</v>
      </c>
      <c r="F364" s="23">
        <v>8</v>
      </c>
      <c r="G364" s="23">
        <v>8</v>
      </c>
      <c r="H364" s="23">
        <v>8</v>
      </c>
      <c r="I364" s="23"/>
      <c r="J364" s="64"/>
      <c r="K364" s="36"/>
    </row>
    <row r="365" spans="1:11">
      <c r="A365" s="39">
        <v>363</v>
      </c>
      <c r="B365" s="40" t="s">
        <v>1343</v>
      </c>
      <c r="C365" s="79" t="s">
        <v>210</v>
      </c>
      <c r="D365" s="79" t="s">
        <v>1191</v>
      </c>
      <c r="E365" s="23"/>
      <c r="F365" s="23"/>
      <c r="G365" s="23">
        <v>1</v>
      </c>
      <c r="H365" s="23"/>
      <c r="I365" s="23"/>
      <c r="J365" s="64"/>
      <c r="K365" s="36"/>
    </row>
    <row r="366" spans="1:11">
      <c r="A366" s="39">
        <v>364</v>
      </c>
      <c r="B366" s="81" t="s">
        <v>3889</v>
      </c>
      <c r="C366" s="82" t="s">
        <v>211</v>
      </c>
      <c r="D366" s="82" t="s">
        <v>3946</v>
      </c>
      <c r="E366" s="83"/>
      <c r="F366" s="83">
        <v>3</v>
      </c>
      <c r="G366" s="83"/>
      <c r="H366" s="83"/>
      <c r="I366" s="83"/>
      <c r="J366" s="84"/>
      <c r="K366" s="85"/>
    </row>
    <row r="367" spans="1:11">
      <c r="A367" s="39">
        <v>365</v>
      </c>
      <c r="B367" s="40" t="s">
        <v>1302</v>
      </c>
      <c r="C367" s="79" t="s">
        <v>212</v>
      </c>
      <c r="D367" s="79" t="s">
        <v>1192</v>
      </c>
      <c r="E367" s="23"/>
      <c r="F367" s="23">
        <v>8</v>
      </c>
      <c r="G367" s="23"/>
      <c r="H367" s="23">
        <v>8</v>
      </c>
      <c r="I367" s="23"/>
      <c r="J367" s="64"/>
      <c r="K367" s="36"/>
    </row>
    <row r="368" spans="1:11">
      <c r="A368" s="39">
        <v>366</v>
      </c>
      <c r="B368" s="40" t="s">
        <v>1343</v>
      </c>
      <c r="C368" s="79" t="s">
        <v>213</v>
      </c>
      <c r="D368" s="79" t="s">
        <v>1193</v>
      </c>
      <c r="E368" s="23">
        <v>2</v>
      </c>
      <c r="F368" s="23"/>
      <c r="G368" s="23"/>
      <c r="H368" s="23"/>
      <c r="I368" s="23"/>
      <c r="J368" s="64"/>
      <c r="K368" s="36"/>
    </row>
    <row r="369" spans="1:11" ht="27">
      <c r="A369" s="39">
        <v>367</v>
      </c>
      <c r="B369" s="40" t="s">
        <v>1344</v>
      </c>
      <c r="C369" s="79" t="s">
        <v>214</v>
      </c>
      <c r="D369" s="79" t="s">
        <v>1781</v>
      </c>
      <c r="E369" s="23">
        <v>12</v>
      </c>
      <c r="F369" s="23"/>
      <c r="G369" s="23"/>
      <c r="H369" s="23">
        <v>12</v>
      </c>
      <c r="I369" s="23"/>
      <c r="J369" s="64"/>
      <c r="K369" s="36"/>
    </row>
    <row r="370" spans="1:11">
      <c r="A370" s="39">
        <v>368</v>
      </c>
      <c r="B370" s="40" t="s">
        <v>1344</v>
      </c>
      <c r="C370" s="79" t="s">
        <v>215</v>
      </c>
      <c r="D370" s="79" t="s">
        <v>1195</v>
      </c>
      <c r="E370" s="23"/>
      <c r="F370" s="23">
        <v>12</v>
      </c>
      <c r="G370" s="23">
        <v>12</v>
      </c>
      <c r="H370" s="23"/>
      <c r="I370" s="23"/>
      <c r="J370" s="64"/>
      <c r="K370" s="36"/>
    </row>
    <row r="371" spans="1:11">
      <c r="A371" s="39">
        <v>369</v>
      </c>
      <c r="B371" s="40" t="s">
        <v>1341</v>
      </c>
      <c r="C371" s="79" t="s">
        <v>1385</v>
      </c>
      <c r="D371" s="79" t="s">
        <v>753</v>
      </c>
      <c r="E371" s="23"/>
      <c r="F371" s="23"/>
      <c r="G371" s="23"/>
      <c r="H371" s="23"/>
      <c r="I371" s="23"/>
      <c r="J371" s="64"/>
      <c r="K371" s="36"/>
    </row>
    <row r="372" spans="1:11">
      <c r="A372" s="39">
        <v>370</v>
      </c>
      <c r="B372" s="40" t="s">
        <v>1914</v>
      </c>
      <c r="C372" s="79" t="s">
        <v>217</v>
      </c>
      <c r="D372" s="79" t="s">
        <v>1915</v>
      </c>
      <c r="E372" s="23"/>
      <c r="F372" s="23"/>
      <c r="G372" s="23"/>
      <c r="H372" s="23"/>
      <c r="I372" s="23"/>
      <c r="J372" s="64"/>
      <c r="K372" s="36"/>
    </row>
    <row r="373" spans="1:11">
      <c r="A373" s="39">
        <v>371</v>
      </c>
      <c r="B373" s="10" t="s">
        <v>504</v>
      </c>
      <c r="C373" s="79" t="s">
        <v>2457</v>
      </c>
      <c r="D373" s="79" t="s">
        <v>2458</v>
      </c>
      <c r="E373" s="23"/>
      <c r="F373" s="23"/>
      <c r="G373" s="23"/>
      <c r="H373" s="23"/>
      <c r="I373" s="23"/>
      <c r="J373" s="64">
        <v>1.4</v>
      </c>
      <c r="K373" s="36"/>
    </row>
    <row r="374" spans="1:11">
      <c r="A374" s="39">
        <v>372</v>
      </c>
      <c r="B374" s="40" t="s">
        <v>1360</v>
      </c>
      <c r="C374" s="89" t="s">
        <v>218</v>
      </c>
      <c r="D374" s="89" t="s">
        <v>754</v>
      </c>
      <c r="E374" s="35"/>
      <c r="F374" s="35">
        <v>1</v>
      </c>
      <c r="G374" s="35"/>
      <c r="H374" s="35">
        <v>1</v>
      </c>
      <c r="I374" s="35"/>
      <c r="J374" s="69"/>
      <c r="K374" s="36"/>
    </row>
    <row r="375" spans="1:11">
      <c r="A375" s="39">
        <v>373</v>
      </c>
      <c r="B375" s="40" t="s">
        <v>1343</v>
      </c>
      <c r="C375" s="89" t="s">
        <v>219</v>
      </c>
      <c r="D375" s="89" t="s">
        <v>756</v>
      </c>
      <c r="E375" s="35"/>
      <c r="F375" s="35">
        <v>1</v>
      </c>
      <c r="G375" s="35"/>
      <c r="H375" s="35">
        <v>1</v>
      </c>
      <c r="I375" s="35">
        <v>15</v>
      </c>
      <c r="J375" s="69"/>
      <c r="K375" s="36"/>
    </row>
    <row r="376" spans="1:11">
      <c r="A376" s="39">
        <v>374</v>
      </c>
      <c r="B376" s="40" t="s">
        <v>1341</v>
      </c>
      <c r="C376" s="79" t="s">
        <v>220</v>
      </c>
      <c r="D376" s="79" t="s">
        <v>570</v>
      </c>
      <c r="E376" s="23"/>
      <c r="F376" s="23"/>
      <c r="G376" s="23"/>
      <c r="H376" s="23"/>
      <c r="I376" s="23"/>
      <c r="J376" s="64"/>
      <c r="K376" s="36"/>
    </row>
    <row r="377" spans="1:11">
      <c r="A377" s="39">
        <v>375</v>
      </c>
      <c r="B377" s="40" t="s">
        <v>1343</v>
      </c>
      <c r="C377" s="79" t="s">
        <v>221</v>
      </c>
      <c r="D377" s="79" t="s">
        <v>758</v>
      </c>
      <c r="E377" s="23"/>
      <c r="F377" s="23"/>
      <c r="G377" s="23"/>
      <c r="H377" s="23">
        <v>2</v>
      </c>
      <c r="I377" s="23"/>
      <c r="J377" s="64"/>
      <c r="K377" s="36"/>
    </row>
    <row r="378" spans="1:11">
      <c r="A378" s="39">
        <v>376</v>
      </c>
      <c r="B378" s="40" t="s">
        <v>1341</v>
      </c>
      <c r="C378" s="79" t="s">
        <v>552</v>
      </c>
      <c r="D378" s="79" t="s">
        <v>567</v>
      </c>
      <c r="E378" s="23"/>
      <c r="F378" s="23"/>
      <c r="G378" s="23"/>
      <c r="H378" s="23"/>
      <c r="I378" s="23"/>
      <c r="J378" s="64"/>
      <c r="K378" s="36"/>
    </row>
    <row r="379" spans="1:11">
      <c r="A379" s="39">
        <v>377</v>
      </c>
      <c r="B379" s="40" t="s">
        <v>1302</v>
      </c>
      <c r="C379" s="79" t="s">
        <v>222</v>
      </c>
      <c r="D379" s="79" t="s">
        <v>759</v>
      </c>
      <c r="E379" s="23">
        <v>3</v>
      </c>
      <c r="F379" s="23">
        <v>3</v>
      </c>
      <c r="G379" s="23">
        <v>3</v>
      </c>
      <c r="H379" s="23">
        <v>3</v>
      </c>
      <c r="I379" s="23"/>
      <c r="J379" s="64"/>
      <c r="K379" s="36"/>
    </row>
    <row r="380" spans="1:11">
      <c r="A380" s="39">
        <v>378</v>
      </c>
      <c r="B380" s="40" t="s">
        <v>1302</v>
      </c>
      <c r="C380" s="79" t="s">
        <v>223</v>
      </c>
      <c r="D380" s="79" t="s">
        <v>760</v>
      </c>
      <c r="E380" s="23"/>
      <c r="F380" s="23"/>
      <c r="G380" s="23">
        <v>5</v>
      </c>
      <c r="H380" s="23"/>
      <c r="I380" s="23">
        <v>20</v>
      </c>
      <c r="J380" s="64"/>
      <c r="K380" s="36"/>
    </row>
    <row r="381" spans="1:11">
      <c r="A381" s="39">
        <v>379</v>
      </c>
      <c r="B381" s="10" t="s">
        <v>3403</v>
      </c>
      <c r="C381" s="79" t="s">
        <v>4278</v>
      </c>
      <c r="D381" s="79" t="s">
        <v>3812</v>
      </c>
      <c r="E381" s="23"/>
      <c r="F381" s="23"/>
      <c r="G381" s="23"/>
      <c r="H381" s="23"/>
      <c r="I381" s="23"/>
      <c r="J381" s="64">
        <v>2</v>
      </c>
      <c r="K381" s="36"/>
    </row>
    <row r="382" spans="1:11">
      <c r="A382" s="39">
        <v>380</v>
      </c>
      <c r="B382" s="10" t="s">
        <v>4509</v>
      </c>
      <c r="C382" s="79" t="s">
        <v>4520</v>
      </c>
      <c r="D382" s="79" t="s">
        <v>3400</v>
      </c>
      <c r="E382" s="23"/>
      <c r="F382" s="23"/>
      <c r="G382" s="23"/>
      <c r="H382" s="23"/>
      <c r="I382" s="23"/>
      <c r="J382" s="64">
        <v>2</v>
      </c>
      <c r="K382" s="36"/>
    </row>
    <row r="383" spans="1:11">
      <c r="A383" s="39">
        <v>381</v>
      </c>
      <c r="B383" s="10" t="s">
        <v>3813</v>
      </c>
      <c r="C383" s="79" t="s">
        <v>3843</v>
      </c>
      <c r="D383" s="79" t="s">
        <v>3812</v>
      </c>
      <c r="E383" s="23"/>
      <c r="F383" s="23"/>
      <c r="G383" s="23"/>
      <c r="H383" s="23"/>
      <c r="I383" s="23"/>
      <c r="J383" s="64">
        <v>2</v>
      </c>
      <c r="K383" s="36"/>
    </row>
    <row r="384" spans="1:11">
      <c r="A384" s="39">
        <v>382</v>
      </c>
      <c r="B384" s="81" t="s">
        <v>3403</v>
      </c>
      <c r="C384" s="82" t="s">
        <v>3417</v>
      </c>
      <c r="D384" s="82" t="s">
        <v>4536</v>
      </c>
      <c r="E384" s="35"/>
      <c r="F384" s="35"/>
      <c r="G384" s="35"/>
      <c r="H384" s="35"/>
      <c r="I384" s="35"/>
      <c r="J384" s="69"/>
      <c r="K384" s="36"/>
    </row>
    <row r="385" spans="1:11">
      <c r="A385" s="39">
        <v>383</v>
      </c>
      <c r="B385" s="10" t="s">
        <v>524</v>
      </c>
      <c r="C385" s="79" t="s">
        <v>4489</v>
      </c>
      <c r="D385" s="79" t="s">
        <v>3602</v>
      </c>
      <c r="E385" s="23"/>
      <c r="F385" s="23"/>
      <c r="G385" s="23"/>
      <c r="H385" s="23"/>
      <c r="I385" s="23"/>
      <c r="J385" s="64">
        <v>2</v>
      </c>
      <c r="K385" s="36"/>
    </row>
    <row r="386" spans="1:11">
      <c r="A386" s="39">
        <v>384</v>
      </c>
      <c r="B386" s="10" t="s">
        <v>524</v>
      </c>
      <c r="C386" s="79" t="s">
        <v>3780</v>
      </c>
      <c r="D386" s="79" t="s">
        <v>3602</v>
      </c>
      <c r="E386" s="23"/>
      <c r="F386" s="23"/>
      <c r="G386" s="23"/>
      <c r="H386" s="23"/>
      <c r="I386" s="23"/>
      <c r="J386" s="64">
        <v>2</v>
      </c>
      <c r="K386" s="36"/>
    </row>
    <row r="387" spans="1:11">
      <c r="A387" s="39">
        <v>385</v>
      </c>
      <c r="B387" s="10" t="s">
        <v>3813</v>
      </c>
      <c r="C387" s="79" t="s">
        <v>4521</v>
      </c>
      <c r="D387" s="79" t="s">
        <v>3815</v>
      </c>
      <c r="E387" s="23"/>
      <c r="F387" s="23"/>
      <c r="G387" s="23"/>
      <c r="H387" s="23"/>
      <c r="I387" s="23"/>
      <c r="J387" s="64">
        <v>2</v>
      </c>
      <c r="K387" s="36"/>
    </row>
    <row r="388" spans="1:11">
      <c r="A388" s="39">
        <v>386</v>
      </c>
      <c r="B388" s="40" t="s">
        <v>1341</v>
      </c>
      <c r="C388" s="79" t="s">
        <v>1386</v>
      </c>
      <c r="D388" s="79" t="s">
        <v>1198</v>
      </c>
      <c r="E388" s="23">
        <v>10</v>
      </c>
      <c r="F388" s="23"/>
      <c r="G388" s="23">
        <v>10</v>
      </c>
      <c r="H388" s="23"/>
      <c r="I388" s="23"/>
      <c r="J388" s="64"/>
      <c r="K388" s="36"/>
    </row>
    <row r="389" spans="1:11">
      <c r="A389" s="39">
        <v>387</v>
      </c>
      <c r="B389" s="10" t="s">
        <v>4490</v>
      </c>
      <c r="C389" s="79" t="s">
        <v>3630</v>
      </c>
      <c r="D389" s="79" t="s">
        <v>4225</v>
      </c>
      <c r="E389" s="23"/>
      <c r="F389" s="23"/>
      <c r="G389" s="23"/>
      <c r="H389" s="23"/>
      <c r="I389" s="23"/>
      <c r="J389" s="64">
        <v>2</v>
      </c>
      <c r="K389" s="36"/>
    </row>
    <row r="390" spans="1:11">
      <c r="A390" s="39">
        <v>388</v>
      </c>
      <c r="B390" s="10" t="s">
        <v>2295</v>
      </c>
      <c r="C390" s="79" t="s">
        <v>2357</v>
      </c>
      <c r="D390" s="79" t="s">
        <v>2358</v>
      </c>
      <c r="E390" s="23"/>
      <c r="F390" s="23"/>
      <c r="G390" s="23"/>
      <c r="H390" s="23">
        <v>1</v>
      </c>
      <c r="I390" s="23"/>
      <c r="J390" s="64">
        <v>1.4</v>
      </c>
      <c r="K390" s="36"/>
    </row>
    <row r="391" spans="1:11">
      <c r="A391" s="39">
        <v>389</v>
      </c>
      <c r="B391" s="10" t="s">
        <v>1957</v>
      </c>
      <c r="C391" s="79" t="s">
        <v>2160</v>
      </c>
      <c r="D391" s="79" t="s">
        <v>5270</v>
      </c>
      <c r="E391" s="23"/>
      <c r="F391" s="23"/>
      <c r="G391" s="23"/>
      <c r="H391" s="23"/>
      <c r="I391" s="23"/>
      <c r="J391" s="64">
        <v>1.3</v>
      </c>
      <c r="K391" s="43"/>
    </row>
    <row r="392" spans="1:11">
      <c r="A392" s="39">
        <v>390</v>
      </c>
      <c r="B392" s="40" t="s">
        <v>1367</v>
      </c>
      <c r="C392" s="89" t="s">
        <v>225</v>
      </c>
      <c r="D392" s="89" t="s">
        <v>762</v>
      </c>
      <c r="E392" s="35"/>
      <c r="F392" s="35"/>
      <c r="G392" s="35"/>
      <c r="H392" s="35">
        <v>4</v>
      </c>
      <c r="I392" s="35"/>
      <c r="J392" s="69"/>
      <c r="K392" s="36"/>
    </row>
    <row r="393" spans="1:11">
      <c r="A393" s="39">
        <v>391</v>
      </c>
      <c r="B393" s="40" t="s">
        <v>1367</v>
      </c>
      <c r="C393" s="89" t="s">
        <v>226</v>
      </c>
      <c r="D393" s="89" t="s">
        <v>764</v>
      </c>
      <c r="E393" s="35"/>
      <c r="F393" s="35"/>
      <c r="G393" s="35"/>
      <c r="H393" s="35"/>
      <c r="I393" s="35"/>
      <c r="J393" s="69"/>
      <c r="K393" s="36"/>
    </row>
    <row r="394" spans="1:11">
      <c r="A394" s="39">
        <v>392</v>
      </c>
      <c r="B394" s="40" t="s">
        <v>1341</v>
      </c>
      <c r="C394" s="79" t="s">
        <v>227</v>
      </c>
      <c r="D394" s="79" t="s">
        <v>570</v>
      </c>
      <c r="E394" s="23"/>
      <c r="F394" s="23"/>
      <c r="G394" s="23"/>
      <c r="H394" s="23"/>
      <c r="I394" s="23"/>
      <c r="J394" s="64"/>
      <c r="K394" s="36"/>
    </row>
    <row r="395" spans="1:11">
      <c r="A395" s="39">
        <v>393</v>
      </c>
      <c r="B395" s="10" t="s">
        <v>502</v>
      </c>
      <c r="C395" s="79" t="s">
        <v>2257</v>
      </c>
      <c r="D395" s="79" t="s">
        <v>5264</v>
      </c>
      <c r="E395" s="23"/>
      <c r="F395" s="23"/>
      <c r="G395" s="23"/>
      <c r="H395" s="23"/>
      <c r="I395" s="23"/>
      <c r="J395" s="64">
        <v>1.4</v>
      </c>
      <c r="K395" s="36"/>
    </row>
    <row r="396" spans="1:11">
      <c r="A396" s="39">
        <v>394</v>
      </c>
      <c r="B396" s="10" t="s">
        <v>3813</v>
      </c>
      <c r="C396" s="79" t="s">
        <v>4522</v>
      </c>
      <c r="D396" s="79" t="s">
        <v>3825</v>
      </c>
      <c r="E396" s="23"/>
      <c r="F396" s="23"/>
      <c r="G396" s="23"/>
      <c r="H396" s="23"/>
      <c r="I396" s="23"/>
      <c r="J396" s="64">
        <v>2</v>
      </c>
      <c r="K396" s="36"/>
    </row>
    <row r="397" spans="1:11">
      <c r="A397" s="39">
        <v>395</v>
      </c>
      <c r="B397" s="40" t="s">
        <v>1953</v>
      </c>
      <c r="C397" s="79" t="s">
        <v>1951</v>
      </c>
      <c r="D397" s="79" t="s">
        <v>1952</v>
      </c>
      <c r="E397" s="23"/>
      <c r="F397" s="23"/>
      <c r="G397" s="23"/>
      <c r="H397" s="23"/>
      <c r="I397" s="23"/>
      <c r="J397" s="64"/>
      <c r="K397" s="36"/>
    </row>
    <row r="398" spans="1:11">
      <c r="A398" s="39">
        <v>396</v>
      </c>
      <c r="B398" s="40" t="s">
        <v>1343</v>
      </c>
      <c r="C398" s="79" t="s">
        <v>229</v>
      </c>
      <c r="D398" s="79" t="s">
        <v>767</v>
      </c>
      <c r="E398" s="23"/>
      <c r="F398" s="23"/>
      <c r="G398" s="23"/>
      <c r="H398" s="23">
        <v>1</v>
      </c>
      <c r="I398" s="23"/>
      <c r="J398" s="64"/>
      <c r="K398" s="36"/>
    </row>
    <row r="399" spans="1:11">
      <c r="A399" s="39">
        <v>397</v>
      </c>
      <c r="B399" s="40" t="s">
        <v>1343</v>
      </c>
      <c r="C399" s="79" t="s">
        <v>230</v>
      </c>
      <c r="D399" s="79" t="s">
        <v>768</v>
      </c>
      <c r="E399" s="23"/>
      <c r="F399" s="23"/>
      <c r="G399" s="23"/>
      <c r="H399" s="23">
        <v>1</v>
      </c>
      <c r="I399" s="23"/>
      <c r="J399" s="64"/>
      <c r="K399" s="36"/>
    </row>
    <row r="400" spans="1:11">
      <c r="A400" s="39">
        <v>398</v>
      </c>
      <c r="B400" s="10" t="s">
        <v>2105</v>
      </c>
      <c r="C400" s="79" t="s">
        <v>2106</v>
      </c>
      <c r="D400" s="79" t="s">
        <v>2107</v>
      </c>
      <c r="E400" s="23"/>
      <c r="F400" s="23"/>
      <c r="G400" s="23"/>
      <c r="H400" s="23"/>
      <c r="I400" s="23"/>
      <c r="J400" s="64">
        <v>1.2</v>
      </c>
      <c r="K400" s="43"/>
    </row>
    <row r="401" spans="1:11">
      <c r="A401" s="39">
        <v>399</v>
      </c>
      <c r="B401" s="10" t="s">
        <v>525</v>
      </c>
      <c r="C401" s="79" t="s">
        <v>4463</v>
      </c>
      <c r="D401" s="79" t="s">
        <v>3521</v>
      </c>
      <c r="E401" s="23"/>
      <c r="F401" s="23"/>
      <c r="G401" s="23"/>
      <c r="H401" s="23"/>
      <c r="I401" s="23"/>
      <c r="J401" s="64">
        <v>2</v>
      </c>
      <c r="K401" s="36"/>
    </row>
    <row r="402" spans="1:11">
      <c r="A402" s="39">
        <v>400</v>
      </c>
      <c r="B402" s="40" t="s">
        <v>1302</v>
      </c>
      <c r="C402" s="79" t="s">
        <v>231</v>
      </c>
      <c r="D402" s="79" t="s">
        <v>2043</v>
      </c>
      <c r="E402" s="23"/>
      <c r="F402" s="23"/>
      <c r="G402" s="23"/>
      <c r="H402" s="23"/>
      <c r="I402" s="23">
        <v>20</v>
      </c>
      <c r="J402" s="64"/>
      <c r="K402" s="36"/>
    </row>
    <row r="403" spans="1:11">
      <c r="A403" s="39">
        <v>401</v>
      </c>
      <c r="B403" s="32" t="s">
        <v>1957</v>
      </c>
      <c r="C403" s="88" t="s">
        <v>1979</v>
      </c>
      <c r="D403" s="88" t="s">
        <v>1980</v>
      </c>
      <c r="E403" s="33"/>
      <c r="F403" s="33"/>
      <c r="G403" s="33"/>
      <c r="H403" s="33"/>
      <c r="I403" s="33"/>
      <c r="J403" s="68"/>
      <c r="K403" s="37"/>
    </row>
    <row r="404" spans="1:11">
      <c r="A404" s="39">
        <v>402</v>
      </c>
      <c r="B404" s="81" t="s">
        <v>3403</v>
      </c>
      <c r="C404" s="82" t="s">
        <v>3903</v>
      </c>
      <c r="D404" s="82" t="s">
        <v>3904</v>
      </c>
      <c r="E404" s="23"/>
      <c r="F404" s="23"/>
      <c r="G404" s="23"/>
      <c r="H404" s="23"/>
      <c r="I404" s="23"/>
      <c r="J404" s="64"/>
      <c r="K404" s="36"/>
    </row>
    <row r="405" spans="1:11">
      <c r="A405" s="39">
        <v>403</v>
      </c>
      <c r="B405" s="40" t="s">
        <v>1344</v>
      </c>
      <c r="C405" s="89" t="s">
        <v>1202</v>
      </c>
      <c r="D405" s="89" t="s">
        <v>1203</v>
      </c>
      <c r="E405" s="35">
        <v>5</v>
      </c>
      <c r="F405" s="35"/>
      <c r="G405" s="35">
        <v>5</v>
      </c>
      <c r="H405" s="35"/>
      <c r="I405" s="35"/>
      <c r="J405" s="69"/>
      <c r="K405" s="36"/>
    </row>
    <row r="406" spans="1:11">
      <c r="A406" s="39">
        <v>404</v>
      </c>
      <c r="B406" s="40" t="s">
        <v>1344</v>
      </c>
      <c r="C406" s="79" t="s">
        <v>234</v>
      </c>
      <c r="D406" s="79" t="s">
        <v>770</v>
      </c>
      <c r="E406" s="23">
        <v>6</v>
      </c>
      <c r="F406" s="23">
        <v>6</v>
      </c>
      <c r="G406" s="23">
        <v>6</v>
      </c>
      <c r="H406" s="23">
        <v>6</v>
      </c>
      <c r="I406" s="23"/>
      <c r="J406" s="64"/>
      <c r="K406" s="36"/>
    </row>
    <row r="407" spans="1:11">
      <c r="A407" s="39">
        <v>405</v>
      </c>
      <c r="B407" s="10" t="s">
        <v>506</v>
      </c>
      <c r="C407" s="79" t="s">
        <v>2442</v>
      </c>
      <c r="D407" s="79" t="s">
        <v>2443</v>
      </c>
      <c r="E407" s="23"/>
      <c r="F407" s="23"/>
      <c r="G407" s="23"/>
      <c r="H407" s="23"/>
      <c r="I407" s="23"/>
      <c r="J407" s="64">
        <v>1.4</v>
      </c>
      <c r="K407" s="36"/>
    </row>
    <row r="408" spans="1:11">
      <c r="A408" s="39">
        <v>406</v>
      </c>
      <c r="B408" s="10" t="s">
        <v>2873</v>
      </c>
      <c r="C408" s="79" t="s">
        <v>2874</v>
      </c>
      <c r="D408" s="79" t="s">
        <v>2875</v>
      </c>
      <c r="E408" s="23"/>
      <c r="F408" s="23"/>
      <c r="G408" s="23"/>
      <c r="H408" s="23"/>
      <c r="I408" s="23"/>
      <c r="J408" s="64">
        <v>1.4</v>
      </c>
      <c r="K408" s="36"/>
    </row>
    <row r="409" spans="1:11">
      <c r="A409" s="39">
        <v>407</v>
      </c>
      <c r="B409" s="40" t="s">
        <v>1344</v>
      </c>
      <c r="C409" s="89" t="s">
        <v>236</v>
      </c>
      <c r="D409" s="89" t="s">
        <v>772</v>
      </c>
      <c r="E409" s="35">
        <v>4</v>
      </c>
      <c r="F409" s="35">
        <v>4</v>
      </c>
      <c r="G409" s="35">
        <v>4</v>
      </c>
      <c r="H409" s="35">
        <v>4</v>
      </c>
      <c r="I409" s="35"/>
      <c r="J409" s="69"/>
      <c r="K409" s="38"/>
    </row>
    <row r="410" spans="1:11">
      <c r="A410" s="39">
        <v>408</v>
      </c>
      <c r="B410" s="40" t="s">
        <v>1341</v>
      </c>
      <c r="C410" s="79" t="s">
        <v>1908</v>
      </c>
      <c r="D410" s="79" t="s">
        <v>567</v>
      </c>
      <c r="E410" s="23"/>
      <c r="F410" s="23"/>
      <c r="G410" s="23"/>
      <c r="H410" s="23"/>
      <c r="I410" s="23"/>
      <c r="J410" s="64"/>
      <c r="K410" s="36"/>
    </row>
    <row r="411" spans="1:11">
      <c r="A411" s="39">
        <v>409</v>
      </c>
      <c r="B411" s="40" t="s">
        <v>1341</v>
      </c>
      <c r="C411" s="79" t="s">
        <v>237</v>
      </c>
      <c r="D411" s="79" t="s">
        <v>567</v>
      </c>
      <c r="E411" s="23"/>
      <c r="F411" s="23"/>
      <c r="G411" s="23"/>
      <c r="H411" s="23"/>
      <c r="I411" s="23"/>
      <c r="J411" s="64"/>
      <c r="K411" s="36"/>
    </row>
    <row r="412" spans="1:11">
      <c r="A412" s="39">
        <v>410</v>
      </c>
      <c r="B412" s="10" t="s">
        <v>4176</v>
      </c>
      <c r="C412" s="79" t="s">
        <v>4187</v>
      </c>
      <c r="D412" s="79" t="s">
        <v>4473</v>
      </c>
      <c r="E412" s="23"/>
      <c r="F412" s="23"/>
      <c r="G412" s="23"/>
      <c r="H412" s="23"/>
      <c r="I412" s="23"/>
      <c r="J412" s="64">
        <v>2</v>
      </c>
      <c r="K412" s="36"/>
    </row>
    <row r="413" spans="1:11">
      <c r="A413" s="39">
        <v>411</v>
      </c>
      <c r="B413" s="40" t="s">
        <v>1340</v>
      </c>
      <c r="C413" s="89" t="s">
        <v>238</v>
      </c>
      <c r="D413" s="89" t="s">
        <v>774</v>
      </c>
      <c r="E413" s="35">
        <v>1</v>
      </c>
      <c r="F413" s="35">
        <v>1</v>
      </c>
      <c r="G413" s="35">
        <v>1</v>
      </c>
      <c r="H413" s="35">
        <v>1</v>
      </c>
      <c r="I413" s="35"/>
      <c r="J413" s="69"/>
      <c r="K413" s="36"/>
    </row>
    <row r="414" spans="1:11">
      <c r="A414" s="39">
        <v>412</v>
      </c>
      <c r="B414" s="10" t="s">
        <v>2295</v>
      </c>
      <c r="C414" s="79" t="s">
        <v>2361</v>
      </c>
      <c r="D414" s="79" t="s">
        <v>2362</v>
      </c>
      <c r="E414" s="23">
        <v>1</v>
      </c>
      <c r="F414" s="23">
        <v>1</v>
      </c>
      <c r="G414" s="23">
        <v>1</v>
      </c>
      <c r="H414" s="23">
        <v>1</v>
      </c>
      <c r="I414" s="23"/>
      <c r="J414" s="64">
        <v>1.4</v>
      </c>
      <c r="K414" s="36"/>
    </row>
    <row r="415" spans="1:11">
      <c r="A415" s="39">
        <v>413</v>
      </c>
      <c r="B415" s="41" t="s">
        <v>1355</v>
      </c>
      <c r="C415" s="96" t="s">
        <v>239</v>
      </c>
      <c r="D415" s="79" t="s">
        <v>594</v>
      </c>
      <c r="E415" s="35"/>
      <c r="F415" s="35"/>
      <c r="G415" s="35"/>
      <c r="H415" s="35"/>
      <c r="I415" s="35"/>
      <c r="J415" s="69"/>
      <c r="K415" s="36"/>
    </row>
    <row r="416" spans="1:11">
      <c r="A416" s="39">
        <v>414</v>
      </c>
      <c r="B416" s="41" t="s">
        <v>1355</v>
      </c>
      <c r="C416" s="96" t="s">
        <v>240</v>
      </c>
      <c r="D416" s="79" t="s">
        <v>1117</v>
      </c>
      <c r="E416" s="35"/>
      <c r="F416" s="35"/>
      <c r="G416" s="35"/>
      <c r="H416" s="35"/>
      <c r="I416" s="35"/>
      <c r="J416" s="69"/>
      <c r="K416" s="36"/>
    </row>
    <row r="417" spans="1:11">
      <c r="A417" s="39">
        <v>415</v>
      </c>
      <c r="B417" s="40" t="s">
        <v>1355</v>
      </c>
      <c r="C417" s="89" t="s">
        <v>241</v>
      </c>
      <c r="D417" s="89" t="s">
        <v>597</v>
      </c>
      <c r="E417" s="35"/>
      <c r="F417" s="35"/>
      <c r="G417" s="35"/>
      <c r="H417" s="35"/>
      <c r="I417" s="35"/>
      <c r="J417" s="69"/>
      <c r="K417" s="36"/>
    </row>
    <row r="418" spans="1:11">
      <c r="A418" s="39">
        <v>416</v>
      </c>
      <c r="B418" s="10" t="s">
        <v>2409</v>
      </c>
      <c r="C418" s="79" t="s">
        <v>2418</v>
      </c>
      <c r="D418" s="79" t="s">
        <v>2419</v>
      </c>
      <c r="E418" s="23"/>
      <c r="F418" s="23"/>
      <c r="G418" s="23"/>
      <c r="H418" s="23"/>
      <c r="I418" s="23"/>
      <c r="J418" s="64">
        <v>1.4</v>
      </c>
      <c r="K418" s="36"/>
    </row>
    <row r="419" spans="1:11">
      <c r="A419" s="39">
        <v>417</v>
      </c>
      <c r="B419" s="40" t="s">
        <v>1343</v>
      </c>
      <c r="C419" s="89" t="s">
        <v>242</v>
      </c>
      <c r="D419" s="89" t="s">
        <v>776</v>
      </c>
      <c r="E419" s="35">
        <v>1</v>
      </c>
      <c r="F419" s="35"/>
      <c r="G419" s="35">
        <v>1</v>
      </c>
      <c r="H419" s="35"/>
      <c r="I419" s="35"/>
      <c r="J419" s="69"/>
      <c r="K419" s="38"/>
    </row>
    <row r="420" spans="1:11">
      <c r="A420" s="39">
        <v>418</v>
      </c>
      <c r="B420" s="40" t="s">
        <v>1341</v>
      </c>
      <c r="C420" s="79" t="s">
        <v>1206</v>
      </c>
      <c r="D420" s="79" t="s">
        <v>587</v>
      </c>
      <c r="E420" s="23"/>
      <c r="F420" s="23"/>
      <c r="G420" s="23"/>
      <c r="H420" s="23"/>
      <c r="I420" s="23"/>
      <c r="J420" s="64"/>
      <c r="K420" s="36"/>
    </row>
    <row r="421" spans="1:11">
      <c r="A421" s="39">
        <v>419</v>
      </c>
      <c r="B421" s="10" t="s">
        <v>504</v>
      </c>
      <c r="C421" s="79" t="s">
        <v>2277</v>
      </c>
      <c r="D421" s="79" t="s">
        <v>2278</v>
      </c>
      <c r="E421" s="23"/>
      <c r="F421" s="23"/>
      <c r="G421" s="23"/>
      <c r="H421" s="23"/>
      <c r="I421" s="23"/>
      <c r="J421" s="64">
        <v>1.4</v>
      </c>
      <c r="K421" s="36"/>
    </row>
    <row r="422" spans="1:11">
      <c r="A422" s="39">
        <v>420</v>
      </c>
      <c r="B422" s="10" t="s">
        <v>3813</v>
      </c>
      <c r="C422" s="79" t="s">
        <v>3847</v>
      </c>
      <c r="D422" s="79" t="s">
        <v>3812</v>
      </c>
      <c r="E422" s="23"/>
      <c r="F422" s="23"/>
      <c r="G422" s="23"/>
      <c r="H422" s="23"/>
      <c r="I422" s="23"/>
      <c r="J422" s="64">
        <v>2</v>
      </c>
      <c r="K422" s="36"/>
    </row>
    <row r="423" spans="1:11">
      <c r="A423" s="39">
        <v>421</v>
      </c>
      <c r="B423" s="40" t="s">
        <v>1343</v>
      </c>
      <c r="C423" s="79" t="s">
        <v>245</v>
      </c>
      <c r="D423" s="79" t="s">
        <v>779</v>
      </c>
      <c r="E423" s="23"/>
      <c r="F423" s="23"/>
      <c r="G423" s="23"/>
      <c r="H423" s="23">
        <v>1</v>
      </c>
      <c r="I423" s="23"/>
      <c r="J423" s="64"/>
      <c r="K423" s="36"/>
    </row>
    <row r="424" spans="1:11">
      <c r="A424" s="39">
        <v>422</v>
      </c>
      <c r="B424" s="40" t="s">
        <v>1343</v>
      </c>
      <c r="C424" s="79" t="s">
        <v>246</v>
      </c>
      <c r="D424" s="79" t="s">
        <v>780</v>
      </c>
      <c r="E424" s="23"/>
      <c r="F424" s="23"/>
      <c r="G424" s="23"/>
      <c r="H424" s="23">
        <v>1</v>
      </c>
      <c r="I424" s="23"/>
      <c r="J424" s="64"/>
      <c r="K424" s="36"/>
    </row>
    <row r="425" spans="1:11">
      <c r="A425" s="39">
        <v>423</v>
      </c>
      <c r="B425" s="40" t="s">
        <v>1343</v>
      </c>
      <c r="C425" s="79" t="s">
        <v>247</v>
      </c>
      <c r="D425" s="79" t="s">
        <v>781</v>
      </c>
      <c r="E425" s="23"/>
      <c r="F425" s="23"/>
      <c r="G425" s="23"/>
      <c r="H425" s="23">
        <v>1</v>
      </c>
      <c r="I425" s="23"/>
      <c r="J425" s="64"/>
      <c r="K425" s="38"/>
    </row>
    <row r="426" spans="1:11">
      <c r="A426" s="39">
        <v>424</v>
      </c>
      <c r="B426" s="40" t="s">
        <v>1341</v>
      </c>
      <c r="C426" s="79" t="s">
        <v>248</v>
      </c>
      <c r="D426" s="79" t="s">
        <v>782</v>
      </c>
      <c r="E426" s="23"/>
      <c r="F426" s="23"/>
      <c r="G426" s="23"/>
      <c r="H426" s="23"/>
      <c r="I426" s="23"/>
      <c r="J426" s="64"/>
      <c r="K426" s="38"/>
    </row>
    <row r="427" spans="1:11">
      <c r="A427" s="39">
        <v>425</v>
      </c>
      <c r="B427" s="10" t="s">
        <v>4176</v>
      </c>
      <c r="C427" s="79" t="s">
        <v>4474</v>
      </c>
      <c r="D427" s="79" t="s">
        <v>3550</v>
      </c>
      <c r="E427" s="23"/>
      <c r="F427" s="23"/>
      <c r="G427" s="23"/>
      <c r="H427" s="23"/>
      <c r="I427" s="23"/>
      <c r="J427" s="64">
        <v>2</v>
      </c>
      <c r="K427" s="36"/>
    </row>
    <row r="428" spans="1:11">
      <c r="A428" s="39">
        <v>426</v>
      </c>
      <c r="B428" s="10" t="s">
        <v>2295</v>
      </c>
      <c r="C428" s="79" t="s">
        <v>3583</v>
      </c>
      <c r="D428" s="79" t="s">
        <v>3584</v>
      </c>
      <c r="E428" s="23"/>
      <c r="F428" s="23"/>
      <c r="G428" s="23"/>
      <c r="H428" s="23"/>
      <c r="I428" s="23"/>
      <c r="J428" s="64">
        <v>2</v>
      </c>
      <c r="K428" s="36"/>
    </row>
    <row r="429" spans="1:11">
      <c r="A429" s="39">
        <v>427</v>
      </c>
      <c r="B429" s="10" t="s">
        <v>2295</v>
      </c>
      <c r="C429" s="79" t="s">
        <v>2860</v>
      </c>
      <c r="D429" s="79" t="s">
        <v>3055</v>
      </c>
      <c r="E429" s="23"/>
      <c r="F429" s="23"/>
      <c r="G429" s="23"/>
      <c r="H429" s="23"/>
      <c r="I429" s="23"/>
      <c r="J429" s="64">
        <v>1.4</v>
      </c>
      <c r="K429" s="36"/>
    </row>
    <row r="430" spans="1:11">
      <c r="A430" s="39">
        <v>428</v>
      </c>
      <c r="B430" s="10" t="s">
        <v>2295</v>
      </c>
      <c r="C430" s="79" t="s">
        <v>2862</v>
      </c>
      <c r="D430" s="79" t="s">
        <v>3056</v>
      </c>
      <c r="E430" s="23"/>
      <c r="F430" s="23"/>
      <c r="G430" s="23"/>
      <c r="H430" s="23"/>
      <c r="I430" s="23"/>
      <c r="J430" s="64">
        <v>1.4</v>
      </c>
      <c r="K430" s="36"/>
    </row>
    <row r="431" spans="1:11">
      <c r="A431" s="39">
        <v>429</v>
      </c>
      <c r="B431" s="10" t="s">
        <v>2295</v>
      </c>
      <c r="C431" s="79" t="s">
        <v>2864</v>
      </c>
      <c r="D431" s="79" t="s">
        <v>3047</v>
      </c>
      <c r="E431" s="23"/>
      <c r="F431" s="23"/>
      <c r="G431" s="23"/>
      <c r="H431" s="23"/>
      <c r="I431" s="23"/>
      <c r="J431" s="64">
        <v>1.4</v>
      </c>
      <c r="K431" s="36"/>
    </row>
    <row r="432" spans="1:11">
      <c r="A432" s="39">
        <v>430</v>
      </c>
      <c r="B432" s="10" t="s">
        <v>2295</v>
      </c>
      <c r="C432" s="79" t="s">
        <v>2866</v>
      </c>
      <c r="D432" s="79" t="s">
        <v>3060</v>
      </c>
      <c r="E432" s="23"/>
      <c r="F432" s="23"/>
      <c r="G432" s="23"/>
      <c r="H432" s="23"/>
      <c r="I432" s="23"/>
      <c r="J432" s="64">
        <v>1.4</v>
      </c>
      <c r="K432" s="36"/>
    </row>
    <row r="433" spans="1:11">
      <c r="A433" s="39">
        <v>431</v>
      </c>
      <c r="B433" s="10" t="s">
        <v>2295</v>
      </c>
      <c r="C433" s="79" t="s">
        <v>2868</v>
      </c>
      <c r="D433" s="79" t="s">
        <v>3084</v>
      </c>
      <c r="E433" s="23"/>
      <c r="F433" s="23"/>
      <c r="G433" s="23"/>
      <c r="H433" s="23"/>
      <c r="I433" s="23"/>
      <c r="J433" s="64">
        <v>1.4</v>
      </c>
      <c r="K433" s="36"/>
    </row>
    <row r="434" spans="1:11">
      <c r="A434" s="39">
        <v>432</v>
      </c>
      <c r="B434" s="40" t="s">
        <v>1341</v>
      </c>
      <c r="C434" s="79" t="s">
        <v>249</v>
      </c>
      <c r="D434" s="79" t="s">
        <v>570</v>
      </c>
      <c r="E434" s="23"/>
      <c r="F434" s="23"/>
      <c r="G434" s="23"/>
      <c r="H434" s="23"/>
      <c r="I434" s="23"/>
      <c r="J434" s="64"/>
      <c r="K434" s="38"/>
    </row>
    <row r="435" spans="1:11">
      <c r="A435" s="39">
        <v>433</v>
      </c>
      <c r="B435" s="40" t="s">
        <v>1341</v>
      </c>
      <c r="C435" s="79" t="s">
        <v>250</v>
      </c>
      <c r="D435" s="79" t="s">
        <v>579</v>
      </c>
      <c r="E435" s="23"/>
      <c r="F435" s="23"/>
      <c r="G435" s="23"/>
      <c r="H435" s="23"/>
      <c r="I435" s="23"/>
      <c r="J435" s="64"/>
      <c r="K435" s="36"/>
    </row>
    <row r="436" spans="1:11">
      <c r="A436" s="39">
        <v>434</v>
      </c>
      <c r="B436" s="40" t="s">
        <v>1343</v>
      </c>
      <c r="C436" s="79" t="s">
        <v>251</v>
      </c>
      <c r="D436" s="79" t="s">
        <v>783</v>
      </c>
      <c r="E436" s="23"/>
      <c r="F436" s="23"/>
      <c r="G436" s="23"/>
      <c r="H436" s="23">
        <v>1</v>
      </c>
      <c r="I436" s="23"/>
      <c r="J436" s="64"/>
      <c r="K436" s="36"/>
    </row>
    <row r="437" spans="1:11">
      <c r="A437" s="39">
        <v>435</v>
      </c>
      <c r="B437" s="40" t="s">
        <v>1343</v>
      </c>
      <c r="C437" s="79" t="s">
        <v>252</v>
      </c>
      <c r="D437" s="79" t="s">
        <v>784</v>
      </c>
      <c r="E437" s="23"/>
      <c r="F437" s="23"/>
      <c r="G437" s="23"/>
      <c r="H437" s="23">
        <v>1</v>
      </c>
      <c r="I437" s="23"/>
      <c r="J437" s="64"/>
      <c r="K437" s="38"/>
    </row>
    <row r="438" spans="1:11">
      <c r="A438" s="39">
        <v>436</v>
      </c>
      <c r="B438" s="40" t="s">
        <v>1343</v>
      </c>
      <c r="C438" s="79" t="s">
        <v>253</v>
      </c>
      <c r="D438" s="79" t="s">
        <v>785</v>
      </c>
      <c r="E438" s="23"/>
      <c r="F438" s="23"/>
      <c r="G438" s="23"/>
      <c r="H438" s="23">
        <v>1</v>
      </c>
      <c r="I438" s="23"/>
      <c r="J438" s="64"/>
      <c r="K438" s="36"/>
    </row>
    <row r="439" spans="1:11">
      <c r="A439" s="39">
        <v>437</v>
      </c>
      <c r="B439" s="40" t="s">
        <v>1343</v>
      </c>
      <c r="C439" s="89" t="s">
        <v>254</v>
      </c>
      <c r="D439" s="89" t="s">
        <v>786</v>
      </c>
      <c r="E439" s="35"/>
      <c r="F439" s="35">
        <v>1</v>
      </c>
      <c r="G439" s="35"/>
      <c r="H439" s="35">
        <v>1</v>
      </c>
      <c r="I439" s="35"/>
      <c r="J439" s="69"/>
      <c r="K439" s="36"/>
    </row>
    <row r="440" spans="1:11">
      <c r="A440" s="39">
        <v>438</v>
      </c>
      <c r="B440" s="40" t="s">
        <v>1341</v>
      </c>
      <c r="C440" s="79" t="s">
        <v>1209</v>
      </c>
      <c r="D440" s="79" t="s">
        <v>577</v>
      </c>
      <c r="E440" s="23"/>
      <c r="F440" s="23"/>
      <c r="G440" s="23"/>
      <c r="H440" s="23"/>
      <c r="I440" s="23"/>
      <c r="J440" s="64"/>
      <c r="K440" s="36"/>
    </row>
    <row r="441" spans="1:11">
      <c r="A441" s="39">
        <v>439</v>
      </c>
      <c r="B441" s="40" t="s">
        <v>1934</v>
      </c>
      <c r="C441" s="79" t="s">
        <v>1942</v>
      </c>
      <c r="D441" s="79" t="s">
        <v>1943</v>
      </c>
      <c r="E441" s="23"/>
      <c r="F441" s="23"/>
      <c r="G441" s="23"/>
      <c r="H441" s="23"/>
      <c r="I441" s="23"/>
      <c r="J441" s="64"/>
      <c r="K441" s="36"/>
    </row>
    <row r="442" spans="1:11">
      <c r="A442" s="39">
        <v>440</v>
      </c>
      <c r="B442" s="10" t="s">
        <v>525</v>
      </c>
      <c r="C442" s="79" t="s">
        <v>3503</v>
      </c>
      <c r="D442" s="79" t="s">
        <v>4459</v>
      </c>
      <c r="E442" s="23"/>
      <c r="F442" s="23"/>
      <c r="G442" s="23"/>
      <c r="H442" s="23"/>
      <c r="I442" s="23"/>
      <c r="J442" s="64">
        <v>2</v>
      </c>
      <c r="K442" s="36"/>
    </row>
    <row r="443" spans="1:11">
      <c r="A443" s="39">
        <v>441</v>
      </c>
      <c r="B443" s="40" t="s">
        <v>1356</v>
      </c>
      <c r="C443" s="89" t="s">
        <v>256</v>
      </c>
      <c r="D443" s="89" t="s">
        <v>603</v>
      </c>
      <c r="E443" s="35"/>
      <c r="F443" s="35"/>
      <c r="G443" s="35"/>
      <c r="H443" s="35"/>
      <c r="I443" s="35"/>
      <c r="J443" s="69"/>
      <c r="K443" s="36"/>
    </row>
    <row r="444" spans="1:11">
      <c r="A444" s="39">
        <v>442</v>
      </c>
      <c r="B444" s="81" t="s">
        <v>3813</v>
      </c>
      <c r="C444" s="82" t="s">
        <v>4528</v>
      </c>
      <c r="D444" s="82" t="s">
        <v>3875</v>
      </c>
      <c r="E444" s="83"/>
      <c r="F444" s="83"/>
      <c r="G444" s="83"/>
      <c r="H444" s="83"/>
      <c r="I444" s="83"/>
      <c r="J444" s="84">
        <v>2</v>
      </c>
      <c r="K444" s="85"/>
    </row>
    <row r="445" spans="1:11" ht="27">
      <c r="A445" s="39">
        <v>443</v>
      </c>
      <c r="B445" s="40" t="s">
        <v>1948</v>
      </c>
      <c r="C445" s="79" t="s">
        <v>1949</v>
      </c>
      <c r="D445" s="79" t="s">
        <v>1950</v>
      </c>
      <c r="E445" s="23"/>
      <c r="F445" s="23"/>
      <c r="G445" s="23"/>
      <c r="H445" s="23"/>
      <c r="I445" s="23"/>
      <c r="J445" s="64"/>
      <c r="K445" s="36"/>
    </row>
    <row r="446" spans="1:11">
      <c r="A446" s="39">
        <v>444</v>
      </c>
      <c r="B446" s="10" t="s">
        <v>3403</v>
      </c>
      <c r="C446" s="79" t="s">
        <v>4523</v>
      </c>
      <c r="D446" s="79" t="s">
        <v>3849</v>
      </c>
      <c r="E446" s="23"/>
      <c r="F446" s="23"/>
      <c r="G446" s="23"/>
      <c r="H446" s="23"/>
      <c r="I446" s="23"/>
      <c r="J446" s="64">
        <v>2</v>
      </c>
      <c r="K446" s="36"/>
    </row>
    <row r="447" spans="1:11">
      <c r="A447" s="39">
        <v>445</v>
      </c>
      <c r="B447" s="10" t="s">
        <v>1957</v>
      </c>
      <c r="C447" s="79" t="s">
        <v>2153</v>
      </c>
      <c r="D447" s="79" t="s">
        <v>5270</v>
      </c>
      <c r="E447" s="23"/>
      <c r="F447" s="23"/>
      <c r="G447" s="23"/>
      <c r="H447" s="23"/>
      <c r="I447" s="23"/>
      <c r="J447" s="64">
        <v>1.3</v>
      </c>
      <c r="K447" s="43"/>
    </row>
    <row r="448" spans="1:11">
      <c r="A448" s="39">
        <v>446</v>
      </c>
      <c r="B448" s="10" t="s">
        <v>506</v>
      </c>
      <c r="C448" s="79" t="s">
        <v>2438</v>
      </c>
      <c r="D448" s="79" t="s">
        <v>2439</v>
      </c>
      <c r="E448" s="23"/>
      <c r="F448" s="23"/>
      <c r="G448" s="23"/>
      <c r="H448" s="23"/>
      <c r="I448" s="23"/>
      <c r="J448" s="64">
        <v>1.4</v>
      </c>
      <c r="K448" s="36"/>
    </row>
    <row r="449" spans="1:11">
      <c r="A449" s="39">
        <v>447</v>
      </c>
      <c r="B449" s="10" t="s">
        <v>525</v>
      </c>
      <c r="C449" s="79" t="s">
        <v>5061</v>
      </c>
      <c r="D449" s="79" t="s">
        <v>3509</v>
      </c>
      <c r="E449" s="23"/>
      <c r="F449" s="23"/>
      <c r="G449" s="23"/>
      <c r="H449" s="23"/>
      <c r="I449" s="23"/>
      <c r="J449" s="64">
        <v>2</v>
      </c>
      <c r="K449" s="36"/>
    </row>
    <row r="450" spans="1:11">
      <c r="A450" s="39">
        <v>448</v>
      </c>
      <c r="B450" s="10" t="s">
        <v>525</v>
      </c>
      <c r="C450" s="79" t="s">
        <v>3524</v>
      </c>
      <c r="D450" s="79" t="s">
        <v>3525</v>
      </c>
      <c r="E450" s="23"/>
      <c r="F450" s="23"/>
      <c r="G450" s="23"/>
      <c r="H450" s="23"/>
      <c r="I450" s="23"/>
      <c r="J450" s="64">
        <v>2</v>
      </c>
      <c r="K450" s="36"/>
    </row>
    <row r="451" spans="1:11">
      <c r="A451" s="39">
        <v>449</v>
      </c>
      <c r="B451" s="10" t="s">
        <v>3813</v>
      </c>
      <c r="C451" s="79" t="s">
        <v>4285</v>
      </c>
      <c r="D451" s="79" t="s">
        <v>3825</v>
      </c>
      <c r="E451" s="23"/>
      <c r="F451" s="23"/>
      <c r="G451" s="23"/>
      <c r="H451" s="23"/>
      <c r="I451" s="23"/>
      <c r="J451" s="64">
        <v>2</v>
      </c>
      <c r="K451" s="36"/>
    </row>
    <row r="452" spans="1:11">
      <c r="A452" s="39">
        <v>450</v>
      </c>
      <c r="B452" s="10" t="s">
        <v>508</v>
      </c>
      <c r="C452" s="79" t="s">
        <v>2266</v>
      </c>
      <c r="D452" s="79" t="s">
        <v>2264</v>
      </c>
      <c r="E452" s="23"/>
      <c r="F452" s="23"/>
      <c r="G452" s="23"/>
      <c r="H452" s="23"/>
      <c r="I452" s="23"/>
      <c r="J452" s="64">
        <v>1.4</v>
      </c>
      <c r="K452" s="36"/>
    </row>
    <row r="453" spans="1:11">
      <c r="A453" s="39">
        <v>451</v>
      </c>
      <c r="B453" s="40" t="s">
        <v>1341</v>
      </c>
      <c r="C453" s="79" t="s">
        <v>257</v>
      </c>
      <c r="D453" s="79" t="s">
        <v>570</v>
      </c>
      <c r="E453" s="23"/>
      <c r="F453" s="23"/>
      <c r="G453" s="23"/>
      <c r="H453" s="23"/>
      <c r="I453" s="23"/>
      <c r="J453" s="64"/>
      <c r="K453" s="36"/>
    </row>
    <row r="454" spans="1:11">
      <c r="A454" s="39">
        <v>452</v>
      </c>
      <c r="B454" s="40" t="s">
        <v>1341</v>
      </c>
      <c r="C454" s="79" t="s">
        <v>258</v>
      </c>
      <c r="D454" s="79" t="s">
        <v>570</v>
      </c>
      <c r="E454" s="23"/>
      <c r="F454" s="23"/>
      <c r="G454" s="23"/>
      <c r="H454" s="23"/>
      <c r="I454" s="23"/>
      <c r="J454" s="64"/>
      <c r="K454" s="36"/>
    </row>
    <row r="455" spans="1:11">
      <c r="A455" s="39">
        <v>453</v>
      </c>
      <c r="B455" s="10" t="s">
        <v>506</v>
      </c>
      <c r="C455" s="79" t="s">
        <v>2446</v>
      </c>
      <c r="D455" s="79" t="s">
        <v>2447</v>
      </c>
      <c r="E455" s="23"/>
      <c r="F455" s="23"/>
      <c r="G455" s="23"/>
      <c r="H455" s="23"/>
      <c r="I455" s="23"/>
      <c r="J455" s="64">
        <v>1.4</v>
      </c>
      <c r="K455" s="36"/>
    </row>
    <row r="456" spans="1:11">
      <c r="A456" s="39">
        <v>454</v>
      </c>
      <c r="B456" s="40" t="s">
        <v>1344</v>
      </c>
      <c r="C456" s="79" t="s">
        <v>259</v>
      </c>
      <c r="D456" s="79" t="s">
        <v>788</v>
      </c>
      <c r="E456" s="23">
        <v>5</v>
      </c>
      <c r="F456" s="23">
        <v>5</v>
      </c>
      <c r="G456" s="23">
        <v>5</v>
      </c>
      <c r="H456" s="23">
        <v>5</v>
      </c>
      <c r="I456" s="23"/>
      <c r="J456" s="64"/>
      <c r="K456" s="36"/>
    </row>
    <row r="457" spans="1:11">
      <c r="A457" s="39">
        <v>455</v>
      </c>
      <c r="B457" s="10" t="s">
        <v>3403</v>
      </c>
      <c r="C457" s="79" t="s">
        <v>3851</v>
      </c>
      <c r="D457" s="79" t="s">
        <v>3812</v>
      </c>
      <c r="E457" s="23"/>
      <c r="F457" s="23"/>
      <c r="G457" s="23"/>
      <c r="H457" s="23"/>
      <c r="I457" s="23"/>
      <c r="J457" s="64">
        <v>2</v>
      </c>
      <c r="K457" s="36"/>
    </row>
    <row r="458" spans="1:11">
      <c r="A458" s="39">
        <v>456</v>
      </c>
      <c r="B458" s="40" t="s">
        <v>1341</v>
      </c>
      <c r="C458" s="79" t="s">
        <v>260</v>
      </c>
      <c r="D458" s="79" t="s">
        <v>577</v>
      </c>
      <c r="E458" s="23"/>
      <c r="F458" s="23"/>
      <c r="G458" s="23"/>
      <c r="H458" s="23"/>
      <c r="I458" s="23"/>
      <c r="J458" s="64"/>
      <c r="K458" s="36"/>
    </row>
    <row r="459" spans="1:11">
      <c r="A459" s="39">
        <v>457</v>
      </c>
      <c r="B459" s="40" t="s">
        <v>1341</v>
      </c>
      <c r="C459" s="79" t="s">
        <v>261</v>
      </c>
      <c r="D459" s="79" t="s">
        <v>577</v>
      </c>
      <c r="E459" s="23"/>
      <c r="F459" s="23"/>
      <c r="G459" s="23"/>
      <c r="H459" s="23"/>
      <c r="I459" s="23"/>
      <c r="J459" s="64"/>
      <c r="K459" s="36"/>
    </row>
    <row r="460" spans="1:11">
      <c r="A460" s="39">
        <v>458</v>
      </c>
      <c r="B460" s="40" t="s">
        <v>1341</v>
      </c>
      <c r="C460" s="79" t="s">
        <v>1210</v>
      </c>
      <c r="D460" s="79" t="s">
        <v>577</v>
      </c>
      <c r="E460" s="23"/>
      <c r="F460" s="23"/>
      <c r="G460" s="23"/>
      <c r="H460" s="23"/>
      <c r="I460" s="23"/>
      <c r="J460" s="64"/>
      <c r="K460" s="36"/>
    </row>
    <row r="461" spans="1:11">
      <c r="A461" s="39">
        <v>459</v>
      </c>
      <c r="B461" s="40" t="s">
        <v>1341</v>
      </c>
      <c r="C461" s="79" t="s">
        <v>1211</v>
      </c>
      <c r="D461" s="79" t="s">
        <v>567</v>
      </c>
      <c r="E461" s="23"/>
      <c r="F461" s="23"/>
      <c r="G461" s="23"/>
      <c r="H461" s="23"/>
      <c r="I461" s="23"/>
      <c r="J461" s="64"/>
      <c r="K461" s="36"/>
    </row>
    <row r="462" spans="1:11">
      <c r="A462" s="39">
        <v>460</v>
      </c>
      <c r="B462" s="10" t="s">
        <v>507</v>
      </c>
      <c r="C462" s="79" t="s">
        <v>4471</v>
      </c>
      <c r="D462" s="79" t="s">
        <v>3544</v>
      </c>
      <c r="E462" s="23">
        <v>2</v>
      </c>
      <c r="F462" s="23">
        <v>3</v>
      </c>
      <c r="G462" s="23">
        <v>2</v>
      </c>
      <c r="H462" s="23">
        <v>2</v>
      </c>
      <c r="I462" s="23"/>
      <c r="J462" s="64">
        <v>2</v>
      </c>
      <c r="K462" s="36"/>
    </row>
    <row r="463" spans="1:11">
      <c r="A463" s="39">
        <v>461</v>
      </c>
      <c r="B463" s="10" t="s">
        <v>525</v>
      </c>
      <c r="C463" s="79" t="s">
        <v>3514</v>
      </c>
      <c r="D463" s="79" t="s">
        <v>3515</v>
      </c>
      <c r="E463" s="23">
        <v>4</v>
      </c>
      <c r="F463" s="23"/>
      <c r="G463" s="23">
        <v>6</v>
      </c>
      <c r="H463" s="23"/>
      <c r="I463" s="23"/>
      <c r="J463" s="64">
        <v>2</v>
      </c>
      <c r="K463" s="36"/>
    </row>
    <row r="464" spans="1:11">
      <c r="A464" s="39">
        <v>462</v>
      </c>
      <c r="B464" s="40" t="s">
        <v>1341</v>
      </c>
      <c r="C464" s="79" t="s">
        <v>264</v>
      </c>
      <c r="D464" s="79" t="s">
        <v>567</v>
      </c>
      <c r="E464" s="23"/>
      <c r="F464" s="23"/>
      <c r="G464" s="23"/>
      <c r="H464" s="23"/>
      <c r="I464" s="23"/>
      <c r="J464" s="64"/>
      <c r="K464" s="36"/>
    </row>
    <row r="465" spans="1:11">
      <c r="A465" s="39">
        <v>463</v>
      </c>
      <c r="B465" s="10" t="s">
        <v>2105</v>
      </c>
      <c r="C465" s="79" t="s">
        <v>2113</v>
      </c>
      <c r="D465" s="79" t="s">
        <v>2114</v>
      </c>
      <c r="E465" s="23"/>
      <c r="F465" s="23"/>
      <c r="G465" s="23"/>
      <c r="H465" s="23"/>
      <c r="I465" s="23"/>
      <c r="J465" s="64">
        <v>1.2</v>
      </c>
      <c r="K465" s="43"/>
    </row>
    <row r="466" spans="1:11">
      <c r="A466" s="39">
        <v>464</v>
      </c>
      <c r="B466" s="40" t="s">
        <v>1340</v>
      </c>
      <c r="C466" s="89" t="s">
        <v>265</v>
      </c>
      <c r="D466" s="89" t="s">
        <v>789</v>
      </c>
      <c r="E466" s="35"/>
      <c r="F466" s="35"/>
      <c r="G466" s="35"/>
      <c r="H466" s="35"/>
      <c r="I466" s="35"/>
      <c r="J466" s="69"/>
      <c r="K466" s="36"/>
    </row>
    <row r="467" spans="1:11">
      <c r="A467" s="39">
        <v>465</v>
      </c>
      <c r="B467" s="40" t="s">
        <v>1341</v>
      </c>
      <c r="C467" s="79" t="s">
        <v>1212</v>
      </c>
      <c r="D467" s="79" t="s">
        <v>583</v>
      </c>
      <c r="E467" s="23"/>
      <c r="F467" s="23"/>
      <c r="G467" s="23"/>
      <c r="H467" s="23"/>
      <c r="I467" s="23"/>
      <c r="J467" s="64"/>
      <c r="K467" s="36"/>
    </row>
    <row r="468" spans="1:11">
      <c r="A468" s="39">
        <v>466</v>
      </c>
      <c r="B468" s="40" t="s">
        <v>1389</v>
      </c>
      <c r="C468" s="89" t="s">
        <v>267</v>
      </c>
      <c r="D468" s="89" t="s">
        <v>1884</v>
      </c>
      <c r="E468" s="35"/>
      <c r="F468" s="35"/>
      <c r="G468" s="35"/>
      <c r="H468" s="35"/>
      <c r="I468" s="35"/>
      <c r="J468" s="69"/>
      <c r="K468" s="36"/>
    </row>
    <row r="469" spans="1:11">
      <c r="A469" s="39">
        <v>467</v>
      </c>
      <c r="B469" s="40" t="s">
        <v>1341</v>
      </c>
      <c r="C469" s="79" t="s">
        <v>268</v>
      </c>
      <c r="D469" s="79" t="s">
        <v>587</v>
      </c>
      <c r="E469" s="23"/>
      <c r="F469" s="23"/>
      <c r="G469" s="23"/>
      <c r="H469" s="23"/>
      <c r="I469" s="23"/>
      <c r="J469" s="64"/>
      <c r="K469" s="36"/>
    </row>
    <row r="470" spans="1:11">
      <c r="A470" s="39">
        <v>468</v>
      </c>
      <c r="B470" s="10" t="s">
        <v>2295</v>
      </c>
      <c r="C470" s="79" t="s">
        <v>2311</v>
      </c>
      <c r="D470" s="79" t="s">
        <v>2312</v>
      </c>
      <c r="E470" s="23"/>
      <c r="F470" s="23"/>
      <c r="G470" s="23"/>
      <c r="H470" s="23"/>
      <c r="I470" s="23"/>
      <c r="J470" s="64">
        <v>1.4</v>
      </c>
      <c r="K470" s="36"/>
    </row>
    <row r="471" spans="1:11">
      <c r="A471" s="39">
        <v>469</v>
      </c>
      <c r="B471" s="81" t="s">
        <v>4537</v>
      </c>
      <c r="C471" s="82" t="s">
        <v>1862</v>
      </c>
      <c r="D471" s="82" t="s">
        <v>3373</v>
      </c>
      <c r="E471" s="35"/>
      <c r="F471" s="35"/>
      <c r="G471" s="35"/>
      <c r="H471" s="35"/>
      <c r="I471" s="35"/>
      <c r="J471" s="69"/>
      <c r="K471" s="36"/>
    </row>
    <row r="472" spans="1:11">
      <c r="A472" s="39">
        <v>470</v>
      </c>
      <c r="B472" s="10" t="s">
        <v>525</v>
      </c>
      <c r="C472" s="79" t="s">
        <v>3498</v>
      </c>
      <c r="D472" s="79" t="s">
        <v>3499</v>
      </c>
      <c r="E472" s="23"/>
      <c r="F472" s="23"/>
      <c r="G472" s="23"/>
      <c r="H472" s="23"/>
      <c r="I472" s="23"/>
      <c r="J472" s="64">
        <v>2</v>
      </c>
      <c r="K472" s="36"/>
    </row>
    <row r="473" spans="1:11">
      <c r="A473" s="39">
        <v>471</v>
      </c>
      <c r="B473" s="40" t="s">
        <v>1341</v>
      </c>
      <c r="C473" s="79" t="s">
        <v>271</v>
      </c>
      <c r="D473" s="79" t="s">
        <v>570</v>
      </c>
      <c r="E473" s="23"/>
      <c r="F473" s="23"/>
      <c r="G473" s="23"/>
      <c r="H473" s="23"/>
      <c r="I473" s="23"/>
      <c r="J473" s="64"/>
      <c r="K473" s="36"/>
    </row>
    <row r="474" spans="1:11">
      <c r="A474" s="39">
        <v>472</v>
      </c>
      <c r="B474" s="40" t="s">
        <v>1341</v>
      </c>
      <c r="C474" s="79" t="s">
        <v>272</v>
      </c>
      <c r="D474" s="79" t="s">
        <v>793</v>
      </c>
      <c r="E474" s="23"/>
      <c r="F474" s="23"/>
      <c r="G474" s="23"/>
      <c r="H474" s="23"/>
      <c r="I474" s="23"/>
      <c r="J474" s="64"/>
      <c r="K474" s="36"/>
    </row>
    <row r="475" spans="1:11">
      <c r="A475" s="39">
        <v>473</v>
      </c>
      <c r="B475" s="40" t="s">
        <v>1935</v>
      </c>
      <c r="C475" s="79" t="s">
        <v>1946</v>
      </c>
      <c r="D475" s="79" t="s">
        <v>1947</v>
      </c>
      <c r="E475" s="23">
        <v>2</v>
      </c>
      <c r="F475" s="23">
        <v>2</v>
      </c>
      <c r="G475" s="23">
        <v>2</v>
      </c>
      <c r="H475" s="23">
        <v>2</v>
      </c>
      <c r="I475" s="23"/>
      <c r="J475" s="64"/>
      <c r="K475" s="36"/>
    </row>
    <row r="476" spans="1:11">
      <c r="A476" s="39">
        <v>474</v>
      </c>
      <c r="B476" s="40" t="s">
        <v>1343</v>
      </c>
      <c r="C476" s="89" t="s">
        <v>273</v>
      </c>
      <c r="D476" s="89" t="s">
        <v>794</v>
      </c>
      <c r="E476" s="35"/>
      <c r="F476" s="35">
        <v>1</v>
      </c>
      <c r="G476" s="35"/>
      <c r="H476" s="35">
        <v>1</v>
      </c>
      <c r="I476" s="35"/>
      <c r="J476" s="69"/>
      <c r="K476" s="36"/>
    </row>
    <row r="477" spans="1:11">
      <c r="A477" s="39">
        <v>475</v>
      </c>
      <c r="B477" s="10" t="s">
        <v>2295</v>
      </c>
      <c r="C477" s="79" t="s">
        <v>2331</v>
      </c>
      <c r="D477" s="79" t="s">
        <v>2332</v>
      </c>
      <c r="E477" s="23"/>
      <c r="F477" s="23"/>
      <c r="G477" s="23"/>
      <c r="H477" s="23"/>
      <c r="I477" s="23"/>
      <c r="J477" s="64">
        <v>1.4</v>
      </c>
      <c r="K477" s="36"/>
    </row>
    <row r="478" spans="1:11">
      <c r="A478" s="39">
        <v>476</v>
      </c>
      <c r="B478" s="10" t="s">
        <v>2295</v>
      </c>
      <c r="C478" s="79" t="s">
        <v>2325</v>
      </c>
      <c r="D478" s="79" t="s">
        <v>2326</v>
      </c>
      <c r="E478" s="23"/>
      <c r="F478" s="23"/>
      <c r="G478" s="23"/>
      <c r="H478" s="23"/>
      <c r="I478" s="23"/>
      <c r="J478" s="64">
        <v>1.4</v>
      </c>
      <c r="K478" s="36"/>
    </row>
    <row r="479" spans="1:11">
      <c r="A479" s="39">
        <v>477</v>
      </c>
      <c r="B479" s="40" t="s">
        <v>1344</v>
      </c>
      <c r="C479" s="89" t="s">
        <v>274</v>
      </c>
      <c r="D479" s="89" t="s">
        <v>796</v>
      </c>
      <c r="E479" s="35">
        <v>4</v>
      </c>
      <c r="F479" s="35">
        <v>4</v>
      </c>
      <c r="G479" s="35">
        <v>4</v>
      </c>
      <c r="H479" s="35">
        <v>4</v>
      </c>
      <c r="I479" s="35"/>
      <c r="J479" s="69"/>
      <c r="K479" s="36"/>
    </row>
    <row r="480" spans="1:11">
      <c r="A480" s="39">
        <v>478</v>
      </c>
      <c r="B480" s="40" t="s">
        <v>1341</v>
      </c>
      <c r="C480" s="79" t="s">
        <v>275</v>
      </c>
      <c r="D480" s="79" t="s">
        <v>567</v>
      </c>
      <c r="E480" s="23"/>
      <c r="F480" s="23"/>
      <c r="G480" s="23"/>
      <c r="H480" s="23"/>
      <c r="I480" s="23"/>
      <c r="J480" s="64"/>
      <c r="K480" s="36"/>
    </row>
    <row r="481" spans="1:11">
      <c r="A481" s="39">
        <v>479</v>
      </c>
      <c r="B481" s="10" t="s">
        <v>2295</v>
      </c>
      <c r="C481" s="79" t="s">
        <v>2317</v>
      </c>
      <c r="D481" s="79" t="s">
        <v>2318</v>
      </c>
      <c r="E481" s="23"/>
      <c r="F481" s="23"/>
      <c r="G481" s="23"/>
      <c r="H481" s="23"/>
      <c r="I481" s="23"/>
      <c r="J481" s="64">
        <v>1.4</v>
      </c>
      <c r="K481" s="36"/>
    </row>
    <row r="482" spans="1:11">
      <c r="A482" s="39">
        <v>480</v>
      </c>
      <c r="B482" s="40" t="s">
        <v>1344</v>
      </c>
      <c r="C482" s="79" t="s">
        <v>1214</v>
      </c>
      <c r="D482" s="79" t="s">
        <v>1215</v>
      </c>
      <c r="E482" s="23">
        <v>3</v>
      </c>
      <c r="F482" s="23"/>
      <c r="G482" s="23">
        <v>3</v>
      </c>
      <c r="H482" s="23"/>
      <c r="I482" s="23"/>
      <c r="J482" s="64"/>
      <c r="K482" s="36"/>
    </row>
    <row r="483" spans="1:11">
      <c r="A483" s="39">
        <v>481</v>
      </c>
      <c r="B483" s="40" t="s">
        <v>1341</v>
      </c>
      <c r="C483" s="79" t="s">
        <v>1216</v>
      </c>
      <c r="D483" s="79" t="s">
        <v>583</v>
      </c>
      <c r="E483" s="23"/>
      <c r="F483" s="23"/>
      <c r="G483" s="23"/>
      <c r="H483" s="23"/>
      <c r="I483" s="23"/>
      <c r="J483" s="64"/>
      <c r="K483" s="38"/>
    </row>
    <row r="484" spans="1:11">
      <c r="A484" s="39">
        <v>482</v>
      </c>
      <c r="B484" s="10" t="s">
        <v>525</v>
      </c>
      <c r="C484" s="79" t="s">
        <v>5233</v>
      </c>
      <c r="D484" s="79" t="s">
        <v>4234</v>
      </c>
      <c r="E484" s="23"/>
      <c r="F484" s="23"/>
      <c r="G484" s="23"/>
      <c r="H484" s="23"/>
      <c r="I484" s="23"/>
      <c r="J484" s="64">
        <v>2</v>
      </c>
      <c r="K484" s="36"/>
    </row>
    <row r="485" spans="1:11">
      <c r="A485" s="39">
        <v>483</v>
      </c>
      <c r="B485" s="81" t="s">
        <v>3889</v>
      </c>
      <c r="C485" s="82" t="s">
        <v>4333</v>
      </c>
      <c r="D485" s="82" t="s">
        <v>3909</v>
      </c>
      <c r="E485" s="23"/>
      <c r="F485" s="23"/>
      <c r="G485" s="23"/>
      <c r="H485" s="23"/>
      <c r="I485" s="23"/>
      <c r="J485" s="64"/>
      <c r="K485" s="36"/>
    </row>
    <row r="486" spans="1:11">
      <c r="A486" s="39">
        <v>484</v>
      </c>
      <c r="B486" s="40" t="s">
        <v>1390</v>
      </c>
      <c r="C486" s="79" t="s">
        <v>279</v>
      </c>
      <c r="D486" s="79" t="s">
        <v>799</v>
      </c>
      <c r="E486" s="23"/>
      <c r="F486" s="23"/>
      <c r="G486" s="23"/>
      <c r="H486" s="23"/>
      <c r="I486" s="23"/>
      <c r="J486" s="64"/>
      <c r="K486" s="36"/>
    </row>
    <row r="487" spans="1:11">
      <c r="A487" s="39">
        <v>485</v>
      </c>
      <c r="B487" s="40" t="s">
        <v>1390</v>
      </c>
      <c r="C487" s="79" t="s">
        <v>280</v>
      </c>
      <c r="D487" s="79" t="s">
        <v>799</v>
      </c>
      <c r="E487" s="23"/>
      <c r="F487" s="23"/>
      <c r="G487" s="23"/>
      <c r="H487" s="23"/>
      <c r="I487" s="23"/>
      <c r="J487" s="64"/>
      <c r="K487" s="36"/>
    </row>
    <row r="488" spans="1:11">
      <c r="A488" s="39">
        <v>486</v>
      </c>
      <c r="B488" s="40" t="s">
        <v>1390</v>
      </c>
      <c r="C488" s="79" t="s">
        <v>281</v>
      </c>
      <c r="D488" s="79" t="s">
        <v>799</v>
      </c>
      <c r="E488" s="23"/>
      <c r="F488" s="23"/>
      <c r="G488" s="23"/>
      <c r="H488" s="23"/>
      <c r="I488" s="23"/>
      <c r="J488" s="64"/>
      <c r="K488" s="36"/>
    </row>
    <row r="489" spans="1:11">
      <c r="A489" s="39">
        <v>487</v>
      </c>
      <c r="B489" s="81" t="s">
        <v>3403</v>
      </c>
      <c r="C489" s="82" t="s">
        <v>4538</v>
      </c>
      <c r="D489" s="82" t="s">
        <v>3375</v>
      </c>
      <c r="E489" s="33"/>
      <c r="F489" s="33"/>
      <c r="G489" s="33"/>
      <c r="H489" s="33"/>
      <c r="I489" s="33"/>
      <c r="J489" s="68"/>
      <c r="K489" s="37"/>
    </row>
    <row r="490" spans="1:11">
      <c r="A490" s="39">
        <v>488</v>
      </c>
      <c r="B490" s="10" t="s">
        <v>504</v>
      </c>
      <c r="C490" s="79" t="s">
        <v>2291</v>
      </c>
      <c r="D490" s="79" t="s">
        <v>2292</v>
      </c>
      <c r="E490" s="23"/>
      <c r="F490" s="23"/>
      <c r="G490" s="23"/>
      <c r="H490" s="23"/>
      <c r="I490" s="23"/>
      <c r="J490" s="64">
        <v>1.4</v>
      </c>
      <c r="K490" s="36"/>
    </row>
    <row r="491" spans="1:11">
      <c r="A491" s="39">
        <v>489</v>
      </c>
      <c r="B491" s="10" t="s">
        <v>3813</v>
      </c>
      <c r="C491" s="79" t="s">
        <v>3852</v>
      </c>
      <c r="D491" s="79" t="s">
        <v>3849</v>
      </c>
      <c r="E491" s="23"/>
      <c r="F491" s="23"/>
      <c r="G491" s="23"/>
      <c r="H491" s="23"/>
      <c r="I491" s="23"/>
      <c r="J491" s="64">
        <v>2</v>
      </c>
      <c r="K491" s="36"/>
    </row>
    <row r="492" spans="1:11">
      <c r="A492" s="39">
        <v>490</v>
      </c>
      <c r="B492" s="81" t="s">
        <v>3403</v>
      </c>
      <c r="C492" s="82" t="s">
        <v>3913</v>
      </c>
      <c r="D492" s="82" t="s">
        <v>3914</v>
      </c>
      <c r="E492" s="23"/>
      <c r="F492" s="23"/>
      <c r="G492" s="23"/>
      <c r="H492" s="23"/>
      <c r="I492" s="23"/>
      <c r="J492" s="64">
        <v>1.4</v>
      </c>
      <c r="K492" s="36"/>
    </row>
    <row r="493" spans="1:11" ht="27">
      <c r="A493" s="39">
        <v>491</v>
      </c>
      <c r="B493" s="10" t="s">
        <v>3813</v>
      </c>
      <c r="C493" s="79" t="s">
        <v>3853</v>
      </c>
      <c r="D493" s="79" t="s">
        <v>3825</v>
      </c>
      <c r="E493" s="23"/>
      <c r="F493" s="23"/>
      <c r="G493" s="23"/>
      <c r="H493" s="23"/>
      <c r="I493" s="23"/>
      <c r="J493" s="64">
        <v>2</v>
      </c>
      <c r="K493" s="36"/>
    </row>
    <row r="494" spans="1:11">
      <c r="A494" s="39">
        <v>492</v>
      </c>
      <c r="B494" s="40" t="s">
        <v>1344</v>
      </c>
      <c r="C494" s="79" t="s">
        <v>283</v>
      </c>
      <c r="D494" s="79" t="s">
        <v>801</v>
      </c>
      <c r="E494" s="23"/>
      <c r="F494" s="23">
        <v>10</v>
      </c>
      <c r="G494" s="23"/>
      <c r="H494" s="23">
        <v>10</v>
      </c>
      <c r="I494" s="23"/>
      <c r="J494" s="64"/>
      <c r="K494" s="36"/>
    </row>
    <row r="495" spans="1:11">
      <c r="A495" s="39">
        <v>493</v>
      </c>
      <c r="B495" s="40" t="s">
        <v>1344</v>
      </c>
      <c r="C495" s="79" t="s">
        <v>284</v>
      </c>
      <c r="D495" s="79" t="s">
        <v>802</v>
      </c>
      <c r="E495" s="23">
        <v>5</v>
      </c>
      <c r="F495" s="23"/>
      <c r="G495" s="23">
        <v>5</v>
      </c>
      <c r="H495" s="23"/>
      <c r="I495" s="23"/>
      <c r="J495" s="64"/>
      <c r="K495" s="36"/>
    </row>
    <row r="496" spans="1:11">
      <c r="A496" s="39">
        <v>494</v>
      </c>
      <c r="B496" s="10" t="s">
        <v>3813</v>
      </c>
      <c r="C496" s="79" t="s">
        <v>4524</v>
      </c>
      <c r="D496" s="79" t="s">
        <v>3815</v>
      </c>
      <c r="E496" s="23"/>
      <c r="F496" s="23"/>
      <c r="G496" s="23"/>
      <c r="H496" s="23"/>
      <c r="I496" s="23"/>
      <c r="J496" s="64">
        <v>2</v>
      </c>
      <c r="K496" s="36"/>
    </row>
    <row r="497" spans="1:11">
      <c r="A497" s="39">
        <v>495</v>
      </c>
      <c r="B497" s="10" t="s">
        <v>2295</v>
      </c>
      <c r="C497" s="79" t="s">
        <v>2337</v>
      </c>
      <c r="D497" s="79" t="s">
        <v>2338</v>
      </c>
      <c r="E497" s="23"/>
      <c r="F497" s="23"/>
      <c r="G497" s="23"/>
      <c r="H497" s="23"/>
      <c r="I497" s="23"/>
      <c r="J497" s="64">
        <v>1.4</v>
      </c>
      <c r="K497" s="36"/>
    </row>
    <row r="498" spans="1:11">
      <c r="A498" s="39">
        <v>496</v>
      </c>
      <c r="B498" s="40" t="s">
        <v>1341</v>
      </c>
      <c r="C498" s="79" t="s">
        <v>285</v>
      </c>
      <c r="D498" s="79" t="s">
        <v>570</v>
      </c>
      <c r="E498" s="23"/>
      <c r="F498" s="23"/>
      <c r="G498" s="23"/>
      <c r="H498" s="23"/>
      <c r="I498" s="23"/>
      <c r="J498" s="64"/>
      <c r="K498" s="36"/>
    </row>
    <row r="499" spans="1:11">
      <c r="A499" s="39">
        <v>497</v>
      </c>
      <c r="B499" s="10" t="s">
        <v>2295</v>
      </c>
      <c r="C499" s="79" t="s">
        <v>2303</v>
      </c>
      <c r="D499" s="79" t="s">
        <v>2304</v>
      </c>
      <c r="E499" s="23"/>
      <c r="F499" s="23"/>
      <c r="G499" s="23"/>
      <c r="H499" s="23"/>
      <c r="I499" s="23"/>
      <c r="J499" s="64">
        <v>1.4</v>
      </c>
      <c r="K499" s="36"/>
    </row>
    <row r="500" spans="1:11">
      <c r="A500" s="39">
        <v>498</v>
      </c>
      <c r="B500" s="10" t="s">
        <v>502</v>
      </c>
      <c r="C500" s="79" t="s">
        <v>2467</v>
      </c>
      <c r="D500" s="79" t="s">
        <v>2466</v>
      </c>
      <c r="E500" s="23"/>
      <c r="F500" s="23"/>
      <c r="G500" s="23"/>
      <c r="H500" s="23"/>
      <c r="I500" s="23"/>
      <c r="J500" s="64">
        <v>1.4</v>
      </c>
      <c r="K500" s="36"/>
    </row>
    <row r="501" spans="1:11">
      <c r="A501" s="39">
        <v>499</v>
      </c>
      <c r="B501" s="40" t="s">
        <v>1343</v>
      </c>
      <c r="C501" s="89" t="s">
        <v>1217</v>
      </c>
      <c r="D501" s="89" t="s">
        <v>1218</v>
      </c>
      <c r="E501" s="35"/>
      <c r="F501" s="35"/>
      <c r="G501" s="35"/>
      <c r="H501" s="35"/>
      <c r="I501" s="35"/>
      <c r="J501" s="69"/>
      <c r="K501" s="36"/>
    </row>
    <row r="502" spans="1:11">
      <c r="A502" s="39">
        <v>500</v>
      </c>
      <c r="B502" s="40" t="s">
        <v>1343</v>
      </c>
      <c r="C502" s="79" t="s">
        <v>1784</v>
      </c>
      <c r="D502" s="79" t="s">
        <v>804</v>
      </c>
      <c r="E502" s="23"/>
      <c r="F502" s="23"/>
      <c r="G502" s="23">
        <v>1</v>
      </c>
      <c r="H502" s="23"/>
      <c r="I502" s="23"/>
      <c r="J502" s="64"/>
      <c r="K502" s="36"/>
    </row>
    <row r="503" spans="1:11">
      <c r="A503" s="39">
        <v>501</v>
      </c>
      <c r="B503" s="40" t="s">
        <v>504</v>
      </c>
      <c r="C503" s="79" t="s">
        <v>288</v>
      </c>
      <c r="D503" s="79" t="s">
        <v>805</v>
      </c>
      <c r="E503" s="23"/>
      <c r="F503" s="23"/>
      <c r="G503" s="23">
        <v>1</v>
      </c>
      <c r="H503" s="23"/>
      <c r="I503" s="23"/>
      <c r="J503" s="64"/>
      <c r="K503" s="36"/>
    </row>
    <row r="504" spans="1:11">
      <c r="A504" s="39">
        <v>502</v>
      </c>
      <c r="B504" s="40" t="s">
        <v>504</v>
      </c>
      <c r="C504" s="79" t="s">
        <v>289</v>
      </c>
      <c r="D504" s="79" t="s">
        <v>806</v>
      </c>
      <c r="E504" s="23"/>
      <c r="F504" s="23"/>
      <c r="G504" s="23">
        <v>1</v>
      </c>
      <c r="H504" s="23"/>
      <c r="I504" s="23"/>
      <c r="J504" s="64"/>
      <c r="K504" s="36"/>
    </row>
    <row r="505" spans="1:11">
      <c r="A505" s="39">
        <v>503</v>
      </c>
      <c r="B505" s="40" t="s">
        <v>1329</v>
      </c>
      <c r="C505" s="89" t="s">
        <v>290</v>
      </c>
      <c r="D505" s="89" t="s">
        <v>807</v>
      </c>
      <c r="E505" s="35"/>
      <c r="F505" s="35"/>
      <c r="G505" s="35"/>
      <c r="H505" s="35"/>
      <c r="I505" s="35"/>
      <c r="J505" s="69"/>
      <c r="K505" s="36"/>
    </row>
    <row r="506" spans="1:11">
      <c r="A506" s="39">
        <v>504</v>
      </c>
      <c r="B506" s="40" t="s">
        <v>517</v>
      </c>
      <c r="C506" s="79" t="s">
        <v>291</v>
      </c>
      <c r="D506" s="79" t="s">
        <v>808</v>
      </c>
      <c r="E506" s="23"/>
      <c r="F506" s="23"/>
      <c r="G506" s="23"/>
      <c r="H506" s="23"/>
      <c r="I506" s="23"/>
      <c r="J506" s="64"/>
      <c r="K506" s="36"/>
    </row>
    <row r="507" spans="1:11">
      <c r="A507" s="39">
        <v>505</v>
      </c>
      <c r="B507" s="40" t="s">
        <v>504</v>
      </c>
      <c r="C507" s="79" t="s">
        <v>292</v>
      </c>
      <c r="D507" s="79" t="s">
        <v>1069</v>
      </c>
      <c r="E507" s="23">
        <v>1</v>
      </c>
      <c r="F507" s="23"/>
      <c r="G507" s="23"/>
      <c r="H507" s="23"/>
      <c r="I507" s="23"/>
      <c r="J507" s="64"/>
      <c r="K507" s="38"/>
    </row>
    <row r="508" spans="1:11">
      <c r="A508" s="39">
        <v>506</v>
      </c>
      <c r="B508" s="10" t="s">
        <v>507</v>
      </c>
      <c r="C508" s="79" t="s">
        <v>3562</v>
      </c>
      <c r="D508" s="79" t="s">
        <v>3563</v>
      </c>
      <c r="E508" s="23">
        <v>3</v>
      </c>
      <c r="F508" s="23">
        <v>2</v>
      </c>
      <c r="G508" s="23">
        <v>2</v>
      </c>
      <c r="H508" s="23">
        <v>2</v>
      </c>
      <c r="I508" s="23"/>
      <c r="J508" s="64">
        <v>2</v>
      </c>
      <c r="K508" s="36"/>
    </row>
    <row r="509" spans="1:11">
      <c r="A509" s="39">
        <v>507</v>
      </c>
      <c r="B509" s="10" t="s">
        <v>525</v>
      </c>
      <c r="C509" s="79" t="s">
        <v>3512</v>
      </c>
      <c r="D509" s="79" t="s">
        <v>3513</v>
      </c>
      <c r="E509" s="23">
        <v>4</v>
      </c>
      <c r="F509" s="23"/>
      <c r="G509" s="23">
        <v>6</v>
      </c>
      <c r="H509" s="23"/>
      <c r="I509" s="23"/>
      <c r="J509" s="64">
        <v>2</v>
      </c>
      <c r="K509" s="36"/>
    </row>
    <row r="510" spans="1:11">
      <c r="A510" s="39">
        <v>508</v>
      </c>
      <c r="B510" s="40" t="s">
        <v>517</v>
      </c>
      <c r="C510" s="79" t="s">
        <v>545</v>
      </c>
      <c r="D510" s="79" t="s">
        <v>1785</v>
      </c>
      <c r="E510" s="23"/>
      <c r="F510" s="23"/>
      <c r="G510" s="23"/>
      <c r="H510" s="23"/>
      <c r="I510" s="23"/>
      <c r="J510" s="64"/>
      <c r="K510" s="36"/>
    </row>
    <row r="511" spans="1:11">
      <c r="A511" s="39">
        <v>509</v>
      </c>
      <c r="B511" s="10" t="s">
        <v>504</v>
      </c>
      <c r="C511" s="79" t="s">
        <v>2281</v>
      </c>
      <c r="D511" s="79" t="s">
        <v>2282</v>
      </c>
      <c r="E511" s="23"/>
      <c r="F511" s="23"/>
      <c r="G511" s="23"/>
      <c r="H511" s="23"/>
      <c r="I511" s="23"/>
      <c r="J511" s="64">
        <v>1.4</v>
      </c>
      <c r="K511" s="36"/>
    </row>
    <row r="512" spans="1:11">
      <c r="A512" s="39">
        <v>510</v>
      </c>
      <c r="B512" s="40" t="s">
        <v>508</v>
      </c>
      <c r="C512" s="79" t="s">
        <v>294</v>
      </c>
      <c r="D512" s="79" t="s">
        <v>567</v>
      </c>
      <c r="E512" s="23"/>
      <c r="F512" s="23"/>
      <c r="G512" s="23"/>
      <c r="H512" s="23"/>
      <c r="I512" s="23"/>
      <c r="J512" s="64"/>
      <c r="K512" s="36"/>
    </row>
    <row r="513" spans="1:11">
      <c r="A513" s="39">
        <v>511</v>
      </c>
      <c r="B513" s="10" t="s">
        <v>3403</v>
      </c>
      <c r="C513" s="79" t="s">
        <v>3649</v>
      </c>
      <c r="D513" s="79" t="s">
        <v>3400</v>
      </c>
      <c r="E513" s="23"/>
      <c r="F513" s="23"/>
      <c r="G513" s="23"/>
      <c r="H513" s="23"/>
      <c r="I513" s="23"/>
      <c r="J513" s="64">
        <v>2</v>
      </c>
      <c r="K513" s="36"/>
    </row>
    <row r="514" spans="1:11">
      <c r="A514" s="39">
        <v>512</v>
      </c>
      <c r="B514" s="10" t="s">
        <v>502</v>
      </c>
      <c r="C514" s="79" t="s">
        <v>2465</v>
      </c>
      <c r="D514" s="79" t="s">
        <v>2466</v>
      </c>
      <c r="E514" s="23"/>
      <c r="F514" s="23"/>
      <c r="G514" s="23"/>
      <c r="H514" s="23"/>
      <c r="I514" s="23"/>
      <c r="J514" s="64">
        <v>1.4</v>
      </c>
      <c r="K514" s="36"/>
    </row>
    <row r="515" spans="1:11">
      <c r="A515" s="39">
        <v>513</v>
      </c>
      <c r="B515" s="40" t="s">
        <v>1329</v>
      </c>
      <c r="C515" s="89" t="s">
        <v>295</v>
      </c>
      <c r="D515" s="89" t="s">
        <v>807</v>
      </c>
      <c r="E515" s="35"/>
      <c r="F515" s="35"/>
      <c r="G515" s="35"/>
      <c r="H515" s="35"/>
      <c r="I515" s="35"/>
      <c r="J515" s="69"/>
      <c r="K515" s="36"/>
    </row>
    <row r="516" spans="1:11">
      <c r="A516" s="39">
        <v>514</v>
      </c>
      <c r="B516" s="10" t="s">
        <v>2295</v>
      </c>
      <c r="C516" s="79" t="s">
        <v>2363</v>
      </c>
      <c r="D516" s="79" t="s">
        <v>2364</v>
      </c>
      <c r="E516" s="23">
        <v>1</v>
      </c>
      <c r="F516" s="23">
        <v>1</v>
      </c>
      <c r="G516" s="23">
        <v>1</v>
      </c>
      <c r="H516" s="23">
        <v>1</v>
      </c>
      <c r="I516" s="23"/>
      <c r="J516" s="64">
        <v>1.4</v>
      </c>
      <c r="K516" s="36"/>
    </row>
    <row r="517" spans="1:11">
      <c r="A517" s="39">
        <v>515</v>
      </c>
      <c r="B517" s="40" t="s">
        <v>508</v>
      </c>
      <c r="C517" s="79" t="s">
        <v>546</v>
      </c>
      <c r="D517" s="79" t="s">
        <v>1786</v>
      </c>
      <c r="E517" s="23"/>
      <c r="F517" s="23"/>
      <c r="G517" s="23"/>
      <c r="H517" s="23"/>
      <c r="I517" s="23"/>
      <c r="J517" s="64"/>
      <c r="K517" s="36"/>
    </row>
    <row r="518" spans="1:11">
      <c r="A518" s="39">
        <v>516</v>
      </c>
      <c r="B518" s="40" t="s">
        <v>508</v>
      </c>
      <c r="C518" s="79" t="s">
        <v>297</v>
      </c>
      <c r="D518" s="79" t="s">
        <v>577</v>
      </c>
      <c r="E518" s="23"/>
      <c r="F518" s="23"/>
      <c r="G518" s="23"/>
      <c r="H518" s="23"/>
      <c r="I518" s="23"/>
      <c r="J518" s="64"/>
      <c r="K518" s="36"/>
    </row>
    <row r="519" spans="1:11">
      <c r="A519" s="39">
        <v>517</v>
      </c>
      <c r="B519" s="10" t="s">
        <v>2295</v>
      </c>
      <c r="C519" s="79" t="s">
        <v>2365</v>
      </c>
      <c r="D519" s="79" t="s">
        <v>2366</v>
      </c>
      <c r="E519" s="23">
        <v>5</v>
      </c>
      <c r="F519" s="23">
        <v>5</v>
      </c>
      <c r="G519" s="23">
        <v>5</v>
      </c>
      <c r="H519" s="23">
        <v>5</v>
      </c>
      <c r="I519" s="23"/>
      <c r="J519" s="64">
        <v>1.4</v>
      </c>
      <c r="K519" s="36"/>
    </row>
    <row r="520" spans="1:11">
      <c r="A520" s="39">
        <v>518</v>
      </c>
      <c r="B520" s="40" t="s">
        <v>508</v>
      </c>
      <c r="C520" s="89" t="s">
        <v>298</v>
      </c>
      <c r="D520" s="89" t="s">
        <v>1787</v>
      </c>
      <c r="E520" s="35"/>
      <c r="F520" s="35"/>
      <c r="G520" s="35"/>
      <c r="H520" s="35"/>
      <c r="I520" s="35"/>
      <c r="J520" s="69"/>
      <c r="K520" s="36"/>
    </row>
    <row r="521" spans="1:11">
      <c r="A521" s="39">
        <v>519</v>
      </c>
      <c r="B521" s="10" t="s">
        <v>1957</v>
      </c>
      <c r="C521" s="79" t="s">
        <v>2132</v>
      </c>
      <c r="D521" s="79" t="s">
        <v>5270</v>
      </c>
      <c r="E521" s="23"/>
      <c r="F521" s="23"/>
      <c r="G521" s="23"/>
      <c r="H521" s="23"/>
      <c r="I521" s="23"/>
      <c r="J521" s="64">
        <v>1.3</v>
      </c>
      <c r="K521" s="43"/>
    </row>
    <row r="522" spans="1:11">
      <c r="A522" s="39">
        <v>520</v>
      </c>
      <c r="B522" s="10" t="s">
        <v>524</v>
      </c>
      <c r="C522" s="79" t="s">
        <v>4498</v>
      </c>
      <c r="D522" s="79" t="s">
        <v>4499</v>
      </c>
      <c r="E522" s="23"/>
      <c r="F522" s="23"/>
      <c r="G522" s="23"/>
      <c r="H522" s="23"/>
      <c r="I522" s="23"/>
      <c r="J522" s="64">
        <v>2</v>
      </c>
      <c r="K522" s="36"/>
    </row>
    <row r="523" spans="1:11">
      <c r="A523" s="39">
        <v>521</v>
      </c>
      <c r="B523" s="40" t="s">
        <v>504</v>
      </c>
      <c r="C523" s="89" t="s">
        <v>299</v>
      </c>
      <c r="D523" s="89" t="s">
        <v>1788</v>
      </c>
      <c r="E523" s="35"/>
      <c r="F523" s="35">
        <v>4</v>
      </c>
      <c r="G523" s="35"/>
      <c r="H523" s="35"/>
      <c r="I523" s="35"/>
      <c r="J523" s="69"/>
      <c r="K523" s="36"/>
    </row>
    <row r="524" spans="1:11">
      <c r="A524" s="39">
        <v>522</v>
      </c>
      <c r="B524" s="40" t="s">
        <v>508</v>
      </c>
      <c r="C524" s="89" t="s">
        <v>547</v>
      </c>
      <c r="D524" s="89" t="s">
        <v>1789</v>
      </c>
      <c r="E524" s="35"/>
      <c r="F524" s="35"/>
      <c r="G524" s="35"/>
      <c r="H524" s="35"/>
      <c r="I524" s="35"/>
      <c r="J524" s="69"/>
      <c r="K524" s="36"/>
    </row>
    <row r="525" spans="1:11">
      <c r="A525" s="39">
        <v>523</v>
      </c>
      <c r="B525" s="40" t="s">
        <v>508</v>
      </c>
      <c r="C525" s="79" t="s">
        <v>1790</v>
      </c>
      <c r="D525" s="79" t="s">
        <v>579</v>
      </c>
      <c r="E525" s="23"/>
      <c r="F525" s="23"/>
      <c r="G525" s="23"/>
      <c r="H525" s="23"/>
      <c r="I525" s="23"/>
      <c r="J525" s="64"/>
      <c r="K525" s="36"/>
    </row>
    <row r="526" spans="1:11">
      <c r="A526" s="39">
        <v>524</v>
      </c>
      <c r="B526" s="40" t="s">
        <v>508</v>
      </c>
      <c r="C526" s="79" t="s">
        <v>543</v>
      </c>
      <c r="D526" s="79" t="s">
        <v>579</v>
      </c>
      <c r="E526" s="23"/>
      <c r="F526" s="23"/>
      <c r="G526" s="23"/>
      <c r="H526" s="23"/>
      <c r="I526" s="23"/>
      <c r="J526" s="64"/>
      <c r="K526" s="36"/>
    </row>
    <row r="527" spans="1:11">
      <c r="A527" s="39">
        <v>525</v>
      </c>
      <c r="B527" s="40" t="s">
        <v>504</v>
      </c>
      <c r="C527" s="79" t="s">
        <v>302</v>
      </c>
      <c r="D527" s="79" t="s">
        <v>815</v>
      </c>
      <c r="E527" s="23">
        <v>1</v>
      </c>
      <c r="F527" s="23"/>
      <c r="G527" s="23"/>
      <c r="H527" s="23"/>
      <c r="I527" s="23"/>
      <c r="J527" s="64"/>
      <c r="K527" s="36"/>
    </row>
    <row r="528" spans="1:11">
      <c r="A528" s="39">
        <v>526</v>
      </c>
      <c r="B528" s="40" t="s">
        <v>504</v>
      </c>
      <c r="C528" s="79" t="s">
        <v>303</v>
      </c>
      <c r="D528" s="79" t="s">
        <v>816</v>
      </c>
      <c r="E528" s="23">
        <v>1</v>
      </c>
      <c r="F528" s="23"/>
      <c r="G528" s="23"/>
      <c r="H528" s="23"/>
      <c r="I528" s="23"/>
      <c r="J528" s="64"/>
      <c r="K528" s="36"/>
    </row>
    <row r="529" spans="1:11">
      <c r="A529" s="39">
        <v>527</v>
      </c>
      <c r="B529" s="40" t="s">
        <v>504</v>
      </c>
      <c r="C529" s="79" t="s">
        <v>304</v>
      </c>
      <c r="D529" s="79" t="s">
        <v>817</v>
      </c>
      <c r="E529" s="23">
        <v>1</v>
      </c>
      <c r="F529" s="23"/>
      <c r="G529" s="23"/>
      <c r="H529" s="23"/>
      <c r="I529" s="23"/>
      <c r="J529" s="64"/>
      <c r="K529" s="36"/>
    </row>
    <row r="530" spans="1:11">
      <c r="A530" s="39">
        <v>528</v>
      </c>
      <c r="B530" s="40" t="s">
        <v>517</v>
      </c>
      <c r="C530" s="79" t="s">
        <v>305</v>
      </c>
      <c r="D530" s="79" t="s">
        <v>1075</v>
      </c>
      <c r="E530" s="23">
        <v>4</v>
      </c>
      <c r="F530" s="23">
        <v>6</v>
      </c>
      <c r="G530" s="23">
        <v>4</v>
      </c>
      <c r="H530" s="23">
        <v>6</v>
      </c>
      <c r="I530" s="23"/>
      <c r="J530" s="64"/>
      <c r="K530" s="36"/>
    </row>
    <row r="531" spans="1:11">
      <c r="A531" s="39">
        <v>529</v>
      </c>
      <c r="B531" s="40" t="s">
        <v>508</v>
      </c>
      <c r="C531" s="79" t="s">
        <v>306</v>
      </c>
      <c r="D531" s="79" t="s">
        <v>632</v>
      </c>
      <c r="E531" s="23"/>
      <c r="F531" s="23"/>
      <c r="G531" s="23"/>
      <c r="H531" s="23"/>
      <c r="I531" s="23"/>
      <c r="J531" s="64"/>
      <c r="K531" s="36"/>
    </row>
    <row r="532" spans="1:11">
      <c r="A532" s="39">
        <v>530</v>
      </c>
      <c r="B532" s="10" t="s">
        <v>5019</v>
      </c>
      <c r="C532" s="79" t="s">
        <v>5030</v>
      </c>
      <c r="D532" s="79" t="s">
        <v>5031</v>
      </c>
      <c r="E532" s="23">
        <v>2</v>
      </c>
      <c r="F532" s="23"/>
      <c r="G532" s="23"/>
      <c r="H532" s="23">
        <v>1</v>
      </c>
      <c r="I532" s="23"/>
      <c r="J532" s="64">
        <v>2</v>
      </c>
      <c r="K532" s="36"/>
    </row>
    <row r="533" spans="1:11">
      <c r="A533" s="39">
        <v>531</v>
      </c>
      <c r="B533" s="81" t="s">
        <v>3403</v>
      </c>
      <c r="C533" s="82" t="s">
        <v>4119</v>
      </c>
      <c r="D533" s="82" t="s">
        <v>4539</v>
      </c>
      <c r="E533" s="23"/>
      <c r="F533" s="23"/>
      <c r="G533" s="23"/>
      <c r="H533" s="23"/>
      <c r="I533" s="23"/>
      <c r="J533" s="64">
        <v>1.1000000000000001</v>
      </c>
      <c r="K533" s="43"/>
    </row>
    <row r="534" spans="1:11">
      <c r="A534" s="39">
        <v>532</v>
      </c>
      <c r="B534" s="10" t="s">
        <v>2295</v>
      </c>
      <c r="C534" s="79" t="s">
        <v>2329</v>
      </c>
      <c r="D534" s="79" t="s">
        <v>2330</v>
      </c>
      <c r="E534" s="23"/>
      <c r="F534" s="23"/>
      <c r="G534" s="23"/>
      <c r="H534" s="23"/>
      <c r="I534" s="23"/>
      <c r="J534" s="64">
        <v>1.4</v>
      </c>
      <c r="K534" s="36"/>
    </row>
    <row r="535" spans="1:11">
      <c r="A535" s="39">
        <v>533</v>
      </c>
      <c r="B535" s="10" t="s">
        <v>507</v>
      </c>
      <c r="C535" s="87" t="s">
        <v>3527</v>
      </c>
      <c r="D535" s="79" t="s">
        <v>3528</v>
      </c>
      <c r="E535" s="23">
        <v>5</v>
      </c>
      <c r="F535" s="23">
        <v>5</v>
      </c>
      <c r="G535" s="23">
        <v>5</v>
      </c>
      <c r="H535" s="23">
        <v>5</v>
      </c>
      <c r="I535" s="23">
        <v>20</v>
      </c>
      <c r="J535" s="64">
        <v>2</v>
      </c>
      <c r="K535" s="36"/>
    </row>
    <row r="536" spans="1:11">
      <c r="A536" s="39">
        <v>534</v>
      </c>
      <c r="B536" s="40" t="s">
        <v>1333</v>
      </c>
      <c r="C536" s="89" t="s">
        <v>307</v>
      </c>
      <c r="D536" s="89" t="s">
        <v>1920</v>
      </c>
      <c r="E536" s="35"/>
      <c r="F536" s="35"/>
      <c r="G536" s="35"/>
      <c r="H536" s="35"/>
      <c r="I536" s="35"/>
      <c r="J536" s="69"/>
      <c r="K536" s="36"/>
    </row>
    <row r="537" spans="1:11">
      <c r="A537" s="39">
        <v>535</v>
      </c>
      <c r="B537" s="81" t="s">
        <v>4545</v>
      </c>
      <c r="C537" s="82" t="s">
        <v>3446</v>
      </c>
      <c r="D537" s="82" t="s">
        <v>4546</v>
      </c>
      <c r="E537" s="23"/>
      <c r="F537" s="23"/>
      <c r="G537" s="23">
        <v>1</v>
      </c>
      <c r="H537" s="23"/>
      <c r="I537" s="23"/>
      <c r="J537" s="64"/>
      <c r="K537" s="36"/>
    </row>
    <row r="538" spans="1:11">
      <c r="A538" s="39">
        <v>536</v>
      </c>
      <c r="B538" s="40" t="s">
        <v>504</v>
      </c>
      <c r="C538" s="79" t="s">
        <v>309</v>
      </c>
      <c r="D538" s="79" t="s">
        <v>1076</v>
      </c>
      <c r="E538" s="23"/>
      <c r="F538" s="23">
        <v>1</v>
      </c>
      <c r="G538" s="23"/>
      <c r="H538" s="23"/>
      <c r="I538" s="23"/>
      <c r="J538" s="64"/>
      <c r="K538" s="36"/>
    </row>
    <row r="539" spans="1:11">
      <c r="A539" s="39">
        <v>537</v>
      </c>
      <c r="B539" s="10" t="s">
        <v>4196</v>
      </c>
      <c r="C539" s="79" t="s">
        <v>3742</v>
      </c>
      <c r="D539" s="79" t="s">
        <v>4484</v>
      </c>
      <c r="E539" s="23"/>
      <c r="F539" s="23"/>
      <c r="G539" s="23"/>
      <c r="H539" s="23"/>
      <c r="I539" s="23"/>
      <c r="J539" s="64">
        <v>2</v>
      </c>
      <c r="K539" s="36"/>
    </row>
    <row r="540" spans="1:11">
      <c r="A540" s="39">
        <v>538</v>
      </c>
      <c r="B540" s="10" t="s">
        <v>2051</v>
      </c>
      <c r="C540" s="89" t="s">
        <v>2054</v>
      </c>
      <c r="D540" s="89" t="s">
        <v>2055</v>
      </c>
      <c r="E540" s="25">
        <v>8</v>
      </c>
      <c r="F540" s="25"/>
      <c r="G540" s="25"/>
      <c r="H540" s="25"/>
      <c r="I540" s="25"/>
      <c r="J540" s="65">
        <v>1.1000000000000001</v>
      </c>
      <c r="K540" s="43"/>
    </row>
    <row r="541" spans="1:11">
      <c r="A541" s="39">
        <v>539</v>
      </c>
      <c r="B541" s="40" t="s">
        <v>508</v>
      </c>
      <c r="C541" s="79" t="s">
        <v>544</v>
      </c>
      <c r="D541" s="79" t="s">
        <v>579</v>
      </c>
      <c r="E541" s="23"/>
      <c r="F541" s="23"/>
      <c r="G541" s="23"/>
      <c r="H541" s="23"/>
      <c r="I541" s="23"/>
      <c r="J541" s="64"/>
      <c r="K541" s="36"/>
    </row>
    <row r="542" spans="1:11">
      <c r="A542" s="39">
        <v>540</v>
      </c>
      <c r="B542" s="40" t="s">
        <v>1329</v>
      </c>
      <c r="C542" s="89" t="s">
        <v>310</v>
      </c>
      <c r="D542" s="89" t="s">
        <v>807</v>
      </c>
      <c r="E542" s="35"/>
      <c r="F542" s="35">
        <v>1</v>
      </c>
      <c r="G542" s="35"/>
      <c r="H542" s="35">
        <v>1</v>
      </c>
      <c r="I542" s="35"/>
      <c r="J542" s="69"/>
      <c r="K542" s="36"/>
    </row>
    <row r="543" spans="1:11">
      <c r="A543" s="39">
        <v>541</v>
      </c>
      <c r="B543" s="40" t="s">
        <v>504</v>
      </c>
      <c r="C543" s="79" t="s">
        <v>311</v>
      </c>
      <c r="D543" s="79" t="s">
        <v>820</v>
      </c>
      <c r="E543" s="23">
        <v>2</v>
      </c>
      <c r="F543" s="23"/>
      <c r="G543" s="23"/>
      <c r="H543" s="23"/>
      <c r="I543" s="23"/>
      <c r="J543" s="64"/>
      <c r="K543" s="36"/>
    </row>
    <row r="544" spans="1:11">
      <c r="A544" s="39">
        <v>542</v>
      </c>
      <c r="B544" s="40" t="s">
        <v>504</v>
      </c>
      <c r="C544" s="79" t="s">
        <v>312</v>
      </c>
      <c r="D544" s="79" t="s">
        <v>821</v>
      </c>
      <c r="E544" s="23"/>
      <c r="F544" s="23"/>
      <c r="G544" s="23">
        <v>1</v>
      </c>
      <c r="H544" s="23"/>
      <c r="I544" s="23"/>
      <c r="J544" s="64"/>
      <c r="K544" s="36"/>
    </row>
    <row r="545" spans="1:11">
      <c r="A545" s="39">
        <v>543</v>
      </c>
      <c r="B545" s="40" t="s">
        <v>506</v>
      </c>
      <c r="C545" s="79" t="s">
        <v>313</v>
      </c>
      <c r="D545" s="79" t="s">
        <v>822</v>
      </c>
      <c r="E545" s="23">
        <v>10</v>
      </c>
      <c r="F545" s="23">
        <v>5</v>
      </c>
      <c r="G545" s="23">
        <v>5</v>
      </c>
      <c r="H545" s="23">
        <v>10</v>
      </c>
      <c r="I545" s="23"/>
      <c r="J545" s="64"/>
      <c r="K545" s="36"/>
    </row>
    <row r="546" spans="1:11">
      <c r="A546" s="39">
        <v>544</v>
      </c>
      <c r="B546" s="40" t="s">
        <v>504</v>
      </c>
      <c r="C546" s="79" t="s">
        <v>314</v>
      </c>
      <c r="D546" s="79" t="s">
        <v>1077</v>
      </c>
      <c r="E546" s="23"/>
      <c r="F546" s="23">
        <v>2</v>
      </c>
      <c r="G546" s="23"/>
      <c r="H546" s="23"/>
      <c r="I546" s="23"/>
      <c r="J546" s="64"/>
      <c r="K546" s="36"/>
    </row>
    <row r="547" spans="1:11">
      <c r="A547" s="39">
        <v>545</v>
      </c>
      <c r="B547" s="81" t="s">
        <v>4547</v>
      </c>
      <c r="C547" s="82" t="s">
        <v>4548</v>
      </c>
      <c r="D547" s="82" t="s">
        <v>4549</v>
      </c>
      <c r="E547" s="23"/>
      <c r="F547" s="23"/>
      <c r="G547" s="23">
        <v>2</v>
      </c>
      <c r="H547" s="23"/>
      <c r="I547" s="23"/>
      <c r="J547" s="64"/>
      <c r="K547" s="36"/>
    </row>
    <row r="548" spans="1:11">
      <c r="A548" s="39">
        <v>546</v>
      </c>
      <c r="B548" s="40" t="s">
        <v>508</v>
      </c>
      <c r="C548" s="79" t="s">
        <v>318</v>
      </c>
      <c r="D548" s="79" t="s">
        <v>793</v>
      </c>
      <c r="E548" s="23"/>
      <c r="F548" s="23"/>
      <c r="G548" s="23"/>
      <c r="H548" s="23"/>
      <c r="I548" s="23"/>
      <c r="J548" s="64"/>
      <c r="K548" s="36"/>
    </row>
    <row r="549" spans="1:11">
      <c r="A549" s="39">
        <v>547</v>
      </c>
      <c r="B549" s="40" t="s">
        <v>508</v>
      </c>
      <c r="C549" s="89" t="s">
        <v>319</v>
      </c>
      <c r="D549" s="89" t="s">
        <v>1792</v>
      </c>
      <c r="E549" s="35"/>
      <c r="F549" s="35"/>
      <c r="G549" s="35"/>
      <c r="H549" s="35"/>
      <c r="I549" s="35"/>
      <c r="J549" s="69"/>
      <c r="K549" s="36"/>
    </row>
    <row r="550" spans="1:11">
      <c r="A550" s="39">
        <v>548</v>
      </c>
      <c r="B550" s="40" t="s">
        <v>504</v>
      </c>
      <c r="C550" s="89" t="s">
        <v>320</v>
      </c>
      <c r="D550" s="89" t="s">
        <v>1793</v>
      </c>
      <c r="E550" s="35"/>
      <c r="F550" s="35"/>
      <c r="G550" s="35">
        <v>1</v>
      </c>
      <c r="H550" s="35">
        <v>1</v>
      </c>
      <c r="I550" s="35"/>
      <c r="J550" s="69"/>
      <c r="K550" s="36"/>
    </row>
    <row r="551" spans="1:11">
      <c r="A551" s="39">
        <v>549</v>
      </c>
      <c r="B551" s="40" t="s">
        <v>508</v>
      </c>
      <c r="C551" s="79" t="s">
        <v>321</v>
      </c>
      <c r="D551" s="79" t="s">
        <v>828</v>
      </c>
      <c r="E551" s="23"/>
      <c r="F551" s="23">
        <v>10</v>
      </c>
      <c r="G551" s="23"/>
      <c r="H551" s="23">
        <v>10</v>
      </c>
      <c r="I551" s="23"/>
      <c r="J551" s="64"/>
      <c r="K551" s="36"/>
    </row>
    <row r="552" spans="1:11">
      <c r="A552" s="39">
        <v>550</v>
      </c>
      <c r="B552" s="10" t="s">
        <v>2105</v>
      </c>
      <c r="C552" s="79" t="s">
        <v>2080</v>
      </c>
      <c r="D552" s="79" t="s">
        <v>2081</v>
      </c>
      <c r="E552" s="23"/>
      <c r="F552" s="23"/>
      <c r="G552" s="23"/>
      <c r="H552" s="23"/>
      <c r="I552" s="23"/>
      <c r="J552" s="64">
        <v>1.2</v>
      </c>
      <c r="K552" s="43"/>
    </row>
    <row r="553" spans="1:11">
      <c r="A553" s="39">
        <v>551</v>
      </c>
      <c r="B553" s="81" t="s">
        <v>3813</v>
      </c>
      <c r="C553" s="82" t="s">
        <v>3879</v>
      </c>
      <c r="D553" s="82" t="s">
        <v>3880</v>
      </c>
      <c r="E553" s="83"/>
      <c r="F553" s="83"/>
      <c r="G553" s="83"/>
      <c r="H553" s="83"/>
      <c r="I553" s="83"/>
      <c r="J553" s="84">
        <v>2</v>
      </c>
      <c r="K553" s="85"/>
    </row>
    <row r="554" spans="1:11">
      <c r="A554" s="39">
        <v>552</v>
      </c>
      <c r="B554" s="10" t="s">
        <v>3403</v>
      </c>
      <c r="C554" s="79" t="s">
        <v>3856</v>
      </c>
      <c r="D554" s="79" t="s">
        <v>3812</v>
      </c>
      <c r="E554" s="23"/>
      <c r="F554" s="23"/>
      <c r="G554" s="23"/>
      <c r="H554" s="23"/>
      <c r="I554" s="23"/>
      <c r="J554" s="64">
        <v>2</v>
      </c>
      <c r="K554" s="36"/>
    </row>
    <row r="555" spans="1:11">
      <c r="A555" s="39">
        <v>553</v>
      </c>
      <c r="B555" s="10" t="s">
        <v>504</v>
      </c>
      <c r="C555" s="79" t="s">
        <v>2279</v>
      </c>
      <c r="D555" s="79" t="s">
        <v>2280</v>
      </c>
      <c r="E555" s="23"/>
      <c r="F555" s="23"/>
      <c r="G555" s="23"/>
      <c r="H555" s="23"/>
      <c r="I555" s="23"/>
      <c r="J555" s="64">
        <v>1.4</v>
      </c>
      <c r="K555" s="36"/>
    </row>
    <row r="556" spans="1:11">
      <c r="A556" s="39">
        <v>554</v>
      </c>
      <c r="B556" s="40" t="s">
        <v>504</v>
      </c>
      <c r="C556" s="79" t="s">
        <v>322</v>
      </c>
      <c r="D556" s="79" t="s">
        <v>829</v>
      </c>
      <c r="E556" s="23"/>
      <c r="F556" s="23"/>
      <c r="G556" s="23">
        <v>1</v>
      </c>
      <c r="H556" s="23"/>
      <c r="I556" s="23"/>
      <c r="J556" s="64"/>
      <c r="K556" s="36"/>
    </row>
    <row r="557" spans="1:11">
      <c r="A557" s="39">
        <v>555</v>
      </c>
      <c r="B557" s="10" t="s">
        <v>2295</v>
      </c>
      <c r="C557" s="79" t="s">
        <v>2403</v>
      </c>
      <c r="D557" s="79" t="s">
        <v>2404</v>
      </c>
      <c r="E557" s="23">
        <v>1</v>
      </c>
      <c r="F557" s="23"/>
      <c r="G557" s="23"/>
      <c r="H557" s="23"/>
      <c r="I557" s="23"/>
      <c r="J557" s="64">
        <v>1.4</v>
      </c>
      <c r="K557" s="36"/>
    </row>
    <row r="558" spans="1:11">
      <c r="A558" s="39">
        <v>556</v>
      </c>
      <c r="B558" s="40" t="s">
        <v>508</v>
      </c>
      <c r="C558" s="79" t="s">
        <v>323</v>
      </c>
      <c r="D558" s="79" t="s">
        <v>570</v>
      </c>
      <c r="E558" s="23"/>
      <c r="F558" s="23"/>
      <c r="G558" s="23"/>
      <c r="H558" s="23"/>
      <c r="I558" s="23"/>
      <c r="J558" s="64"/>
      <c r="K558" s="36"/>
    </row>
    <row r="559" spans="1:11">
      <c r="A559" s="39">
        <v>557</v>
      </c>
      <c r="B559" s="40" t="s">
        <v>508</v>
      </c>
      <c r="C559" s="79" t="s">
        <v>324</v>
      </c>
      <c r="D559" s="79" t="s">
        <v>1794</v>
      </c>
      <c r="E559" s="23"/>
      <c r="F559" s="23"/>
      <c r="G559" s="23"/>
      <c r="H559" s="23"/>
      <c r="I559" s="23"/>
      <c r="J559" s="64"/>
      <c r="K559" s="36"/>
    </row>
    <row r="560" spans="1:11">
      <c r="A560" s="39">
        <v>558</v>
      </c>
      <c r="B560" s="40" t="s">
        <v>508</v>
      </c>
      <c r="C560" s="79" t="s">
        <v>325</v>
      </c>
      <c r="D560" s="79" t="s">
        <v>577</v>
      </c>
      <c r="E560" s="23"/>
      <c r="F560" s="23"/>
      <c r="G560" s="23"/>
      <c r="H560" s="23"/>
      <c r="I560" s="23"/>
      <c r="J560" s="64"/>
      <c r="K560" s="36"/>
    </row>
    <row r="561" spans="1:11">
      <c r="A561" s="39">
        <v>559</v>
      </c>
      <c r="B561" s="10" t="s">
        <v>3813</v>
      </c>
      <c r="C561" s="79" t="s">
        <v>3857</v>
      </c>
      <c r="D561" s="79" t="s">
        <v>3812</v>
      </c>
      <c r="E561" s="23"/>
      <c r="F561" s="23"/>
      <c r="G561" s="23"/>
      <c r="H561" s="23"/>
      <c r="I561" s="23"/>
      <c r="J561" s="64">
        <v>2</v>
      </c>
      <c r="K561" s="36"/>
    </row>
    <row r="562" spans="1:11">
      <c r="A562" s="39">
        <v>560</v>
      </c>
      <c r="B562" s="40" t="s">
        <v>508</v>
      </c>
      <c r="C562" s="89" t="s">
        <v>479</v>
      </c>
      <c r="D562" s="89" t="s">
        <v>1795</v>
      </c>
      <c r="E562" s="35"/>
      <c r="F562" s="35"/>
      <c r="G562" s="35"/>
      <c r="H562" s="35"/>
      <c r="I562" s="35"/>
      <c r="J562" s="69"/>
      <c r="K562" s="36"/>
    </row>
    <row r="563" spans="1:11">
      <c r="A563" s="39">
        <v>561</v>
      </c>
      <c r="B563" s="40" t="s">
        <v>1331</v>
      </c>
      <c r="C563" s="89" t="s">
        <v>326</v>
      </c>
      <c r="D563" s="89" t="s">
        <v>1796</v>
      </c>
      <c r="E563" s="35"/>
      <c r="F563" s="35"/>
      <c r="G563" s="35"/>
      <c r="H563" s="35"/>
      <c r="I563" s="35"/>
      <c r="J563" s="69"/>
      <c r="K563" s="36"/>
    </row>
    <row r="564" spans="1:11">
      <c r="A564" s="39">
        <v>562</v>
      </c>
      <c r="B564" s="10" t="s">
        <v>3813</v>
      </c>
      <c r="C564" s="79" t="s">
        <v>3858</v>
      </c>
      <c r="D564" s="79" t="s">
        <v>3825</v>
      </c>
      <c r="E564" s="23"/>
      <c r="F564" s="23"/>
      <c r="G564" s="23"/>
      <c r="H564" s="23"/>
      <c r="I564" s="23"/>
      <c r="J564" s="64">
        <v>2</v>
      </c>
      <c r="K564" s="36"/>
    </row>
    <row r="565" spans="1:11">
      <c r="A565" s="39">
        <v>563</v>
      </c>
      <c r="B565" s="40" t="s">
        <v>1331</v>
      </c>
      <c r="C565" s="89" t="s">
        <v>327</v>
      </c>
      <c r="D565" s="89" t="s">
        <v>1797</v>
      </c>
      <c r="E565" s="35"/>
      <c r="F565" s="35"/>
      <c r="G565" s="35"/>
      <c r="H565" s="35">
        <v>2</v>
      </c>
      <c r="I565" s="35"/>
      <c r="J565" s="69"/>
      <c r="K565" s="38"/>
    </row>
    <row r="566" spans="1:11">
      <c r="A566" s="39">
        <v>564</v>
      </c>
      <c r="B566" s="40" t="s">
        <v>506</v>
      </c>
      <c r="C566" s="79" t="s">
        <v>328</v>
      </c>
      <c r="D566" s="79" t="s">
        <v>836</v>
      </c>
      <c r="E566" s="23"/>
      <c r="F566" s="23">
        <v>13</v>
      </c>
      <c r="G566" s="23"/>
      <c r="H566" s="23"/>
      <c r="I566" s="23"/>
      <c r="J566" s="64"/>
      <c r="K566" s="36"/>
    </row>
    <row r="567" spans="1:11">
      <c r="A567" s="39">
        <v>565</v>
      </c>
      <c r="B567" s="40" t="s">
        <v>506</v>
      </c>
      <c r="C567" s="79" t="s">
        <v>329</v>
      </c>
      <c r="D567" s="79" t="s">
        <v>837</v>
      </c>
      <c r="E567" s="23">
        <v>2</v>
      </c>
      <c r="F567" s="23">
        <v>3</v>
      </c>
      <c r="G567" s="23">
        <v>1</v>
      </c>
      <c r="H567" s="23">
        <v>1</v>
      </c>
      <c r="I567" s="23"/>
      <c r="J567" s="64"/>
      <c r="K567" s="36"/>
    </row>
    <row r="568" spans="1:11">
      <c r="A568" s="39">
        <v>566</v>
      </c>
      <c r="B568" s="40" t="s">
        <v>506</v>
      </c>
      <c r="C568" s="79" t="s">
        <v>330</v>
      </c>
      <c r="D568" s="79" t="s">
        <v>838</v>
      </c>
      <c r="E568" s="23"/>
      <c r="F568" s="23"/>
      <c r="G568" s="23"/>
      <c r="H568" s="23">
        <v>13</v>
      </c>
      <c r="I568" s="23"/>
      <c r="J568" s="64"/>
      <c r="K568" s="36"/>
    </row>
    <row r="569" spans="1:11">
      <c r="A569" s="39">
        <v>567</v>
      </c>
      <c r="B569" s="40" t="s">
        <v>506</v>
      </c>
      <c r="C569" s="79" t="s">
        <v>331</v>
      </c>
      <c r="D569" s="79" t="s">
        <v>1080</v>
      </c>
      <c r="E569" s="23"/>
      <c r="F569" s="23">
        <v>2</v>
      </c>
      <c r="G569" s="23">
        <v>2</v>
      </c>
      <c r="H569" s="23">
        <v>2</v>
      </c>
      <c r="I569" s="23"/>
      <c r="J569" s="64"/>
      <c r="K569" s="36"/>
    </row>
    <row r="570" spans="1:11">
      <c r="A570" s="39">
        <v>568</v>
      </c>
      <c r="B570" s="40" t="s">
        <v>506</v>
      </c>
      <c r="C570" s="79" t="s">
        <v>332</v>
      </c>
      <c r="D570" s="79" t="s">
        <v>1081</v>
      </c>
      <c r="E570" s="23">
        <v>2</v>
      </c>
      <c r="F570" s="23">
        <v>2</v>
      </c>
      <c r="G570" s="23">
        <v>2</v>
      </c>
      <c r="H570" s="23"/>
      <c r="I570" s="23"/>
      <c r="J570" s="64"/>
      <c r="K570" s="36"/>
    </row>
    <row r="571" spans="1:11">
      <c r="A571" s="39">
        <v>569</v>
      </c>
      <c r="B571" s="40" t="s">
        <v>508</v>
      </c>
      <c r="C571" s="79" t="s">
        <v>333</v>
      </c>
      <c r="D571" s="79" t="s">
        <v>587</v>
      </c>
      <c r="E571" s="23"/>
      <c r="F571" s="23"/>
      <c r="G571" s="23"/>
      <c r="H571" s="23"/>
      <c r="I571" s="23"/>
      <c r="J571" s="64"/>
      <c r="K571" s="36"/>
    </row>
    <row r="572" spans="1:11">
      <c r="A572" s="39">
        <v>570</v>
      </c>
      <c r="B572" s="40" t="s">
        <v>506</v>
      </c>
      <c r="C572" s="79" t="s">
        <v>549</v>
      </c>
      <c r="D572" s="79" t="s">
        <v>1798</v>
      </c>
      <c r="E572" s="23">
        <v>6</v>
      </c>
      <c r="F572" s="23">
        <v>2</v>
      </c>
      <c r="G572" s="23">
        <v>6</v>
      </c>
      <c r="H572" s="23">
        <v>2</v>
      </c>
      <c r="I572" s="23"/>
      <c r="J572" s="64"/>
      <c r="K572" s="36"/>
    </row>
    <row r="573" spans="1:11">
      <c r="A573" s="39">
        <v>571</v>
      </c>
      <c r="B573" s="10" t="s">
        <v>504</v>
      </c>
      <c r="C573" s="79" t="s">
        <v>2273</v>
      </c>
      <c r="D573" s="79" t="s">
        <v>2274</v>
      </c>
      <c r="E573" s="23">
        <v>2</v>
      </c>
      <c r="F573" s="23">
        <v>2</v>
      </c>
      <c r="G573" s="23">
        <v>3</v>
      </c>
      <c r="H573" s="23">
        <v>2</v>
      </c>
      <c r="I573" s="23"/>
      <c r="J573" s="64">
        <v>1.4</v>
      </c>
      <c r="K573" s="36"/>
    </row>
    <row r="574" spans="1:11">
      <c r="A574" s="39">
        <v>572</v>
      </c>
      <c r="B574" s="10" t="s">
        <v>508</v>
      </c>
      <c r="C574" s="79" t="s">
        <v>2435</v>
      </c>
      <c r="D574" s="79" t="s">
        <v>2433</v>
      </c>
      <c r="E574" s="23"/>
      <c r="F574" s="23"/>
      <c r="G574" s="23"/>
      <c r="H574" s="23"/>
      <c r="I574" s="23"/>
      <c r="J574" s="64">
        <v>1.4</v>
      </c>
      <c r="K574" s="36"/>
    </row>
    <row r="575" spans="1:11">
      <c r="A575" s="39">
        <v>573</v>
      </c>
      <c r="B575" s="10" t="s">
        <v>2295</v>
      </c>
      <c r="C575" s="79" t="s">
        <v>2359</v>
      </c>
      <c r="D575" s="79" t="s">
        <v>2360</v>
      </c>
      <c r="E575" s="23"/>
      <c r="F575" s="23">
        <v>1</v>
      </c>
      <c r="G575" s="23"/>
      <c r="H575" s="23"/>
      <c r="I575" s="23"/>
      <c r="J575" s="64">
        <v>1.4</v>
      </c>
      <c r="K575" s="36"/>
    </row>
    <row r="576" spans="1:11">
      <c r="A576" s="39">
        <v>574</v>
      </c>
      <c r="B576" s="40" t="s">
        <v>504</v>
      </c>
      <c r="C576" s="79" t="s">
        <v>336</v>
      </c>
      <c r="D576" s="79" t="s">
        <v>843</v>
      </c>
      <c r="E576" s="23"/>
      <c r="F576" s="23"/>
      <c r="G576" s="23">
        <v>1</v>
      </c>
      <c r="H576" s="23"/>
      <c r="I576" s="23"/>
      <c r="J576" s="64"/>
      <c r="K576" s="36"/>
    </row>
    <row r="577" spans="1:11">
      <c r="A577" s="39">
        <v>575</v>
      </c>
      <c r="B577" s="40" t="s">
        <v>506</v>
      </c>
      <c r="C577" s="79" t="s">
        <v>337</v>
      </c>
      <c r="D577" s="79" t="s">
        <v>844</v>
      </c>
      <c r="E577" s="23"/>
      <c r="F577" s="23"/>
      <c r="G577" s="23">
        <v>13</v>
      </c>
      <c r="H577" s="23"/>
      <c r="I577" s="23"/>
      <c r="J577" s="64"/>
      <c r="K577" s="36"/>
    </row>
    <row r="578" spans="1:11">
      <c r="A578" s="39">
        <v>576</v>
      </c>
      <c r="B578" s="40" t="s">
        <v>504</v>
      </c>
      <c r="C578" s="79" t="s">
        <v>338</v>
      </c>
      <c r="D578" s="79" t="s">
        <v>1083</v>
      </c>
      <c r="E578" s="23"/>
      <c r="F578" s="23">
        <v>2</v>
      </c>
      <c r="G578" s="23"/>
      <c r="H578" s="23"/>
      <c r="I578" s="23"/>
      <c r="J578" s="64"/>
      <c r="K578" s="36"/>
    </row>
    <row r="579" spans="1:11">
      <c r="A579" s="39">
        <v>577</v>
      </c>
      <c r="B579" s="40" t="s">
        <v>506</v>
      </c>
      <c r="C579" s="79" t="s">
        <v>550</v>
      </c>
      <c r="D579" s="79" t="s">
        <v>1085</v>
      </c>
      <c r="E579" s="23"/>
      <c r="F579" s="23">
        <v>3</v>
      </c>
      <c r="G579" s="23"/>
      <c r="H579" s="23">
        <v>3</v>
      </c>
      <c r="I579" s="23"/>
      <c r="J579" s="64"/>
      <c r="K579" s="36"/>
    </row>
    <row r="580" spans="1:11">
      <c r="A580" s="39">
        <v>578</v>
      </c>
      <c r="B580" s="40" t="s">
        <v>508</v>
      </c>
      <c r="C580" s="79" t="s">
        <v>340</v>
      </c>
      <c r="D580" s="79" t="s">
        <v>632</v>
      </c>
      <c r="E580" s="23"/>
      <c r="F580" s="23"/>
      <c r="G580" s="23"/>
      <c r="H580" s="23"/>
      <c r="I580" s="23"/>
      <c r="J580" s="64"/>
      <c r="K580" s="36"/>
    </row>
    <row r="581" spans="1:11">
      <c r="A581" s="39">
        <v>579</v>
      </c>
      <c r="B581" s="40" t="s">
        <v>508</v>
      </c>
      <c r="C581" s="79" t="s">
        <v>341</v>
      </c>
      <c r="D581" s="79" t="s">
        <v>570</v>
      </c>
      <c r="E581" s="23"/>
      <c r="F581" s="23"/>
      <c r="G581" s="23"/>
      <c r="H581" s="23"/>
      <c r="I581" s="23"/>
      <c r="J581" s="64"/>
      <c r="K581" s="36"/>
    </row>
    <row r="582" spans="1:11">
      <c r="A582" s="39">
        <v>580</v>
      </c>
      <c r="B582" s="40" t="s">
        <v>504</v>
      </c>
      <c r="C582" s="79" t="s">
        <v>342</v>
      </c>
      <c r="D582" s="79" t="s">
        <v>1086</v>
      </c>
      <c r="E582" s="23"/>
      <c r="F582" s="23"/>
      <c r="G582" s="23">
        <v>1</v>
      </c>
      <c r="H582" s="23"/>
      <c r="I582" s="23"/>
      <c r="J582" s="64"/>
      <c r="K582" s="36"/>
    </row>
    <row r="583" spans="1:11">
      <c r="A583" s="39">
        <v>581</v>
      </c>
      <c r="B583" s="40" t="s">
        <v>1331</v>
      </c>
      <c r="C583" s="89" t="s">
        <v>343</v>
      </c>
      <c r="D583" s="89" t="s">
        <v>1956</v>
      </c>
      <c r="E583" s="35"/>
      <c r="F583" s="35">
        <v>1</v>
      </c>
      <c r="G583" s="35"/>
      <c r="H583" s="35">
        <v>1</v>
      </c>
      <c r="I583" s="35"/>
      <c r="J583" s="69"/>
      <c r="K583" s="36"/>
    </row>
    <row r="584" spans="1:11" s="86" customFormat="1">
      <c r="A584" s="39">
        <v>582</v>
      </c>
      <c r="B584" s="40" t="s">
        <v>506</v>
      </c>
      <c r="C584" s="79" t="s">
        <v>344</v>
      </c>
      <c r="D584" s="79" t="s">
        <v>848</v>
      </c>
      <c r="E584" s="23">
        <v>3</v>
      </c>
      <c r="F584" s="23">
        <v>4</v>
      </c>
      <c r="G584" s="23">
        <v>3</v>
      </c>
      <c r="H584" s="23">
        <v>4</v>
      </c>
      <c r="I584" s="23"/>
      <c r="J584" s="64"/>
      <c r="K584" s="36"/>
    </row>
    <row r="585" spans="1:11" s="86" customFormat="1">
      <c r="A585" s="39">
        <v>583</v>
      </c>
      <c r="B585" s="40" t="s">
        <v>506</v>
      </c>
      <c r="C585" s="79" t="s">
        <v>345</v>
      </c>
      <c r="D585" s="79" t="s">
        <v>849</v>
      </c>
      <c r="E585" s="23">
        <v>6</v>
      </c>
      <c r="F585" s="23">
        <v>6</v>
      </c>
      <c r="G585" s="23">
        <v>6</v>
      </c>
      <c r="H585" s="23">
        <v>6</v>
      </c>
      <c r="I585" s="23"/>
      <c r="J585" s="64"/>
      <c r="K585" s="36"/>
    </row>
    <row r="586" spans="1:11" s="86" customFormat="1">
      <c r="A586" s="39">
        <v>584</v>
      </c>
      <c r="B586" s="10" t="s">
        <v>3813</v>
      </c>
      <c r="C586" s="79" t="s">
        <v>4525</v>
      </c>
      <c r="D586" s="79" t="s">
        <v>3812</v>
      </c>
      <c r="E586" s="23"/>
      <c r="F586" s="23"/>
      <c r="G586" s="23"/>
      <c r="H586" s="23"/>
      <c r="I586" s="23"/>
      <c r="J586" s="64">
        <v>2</v>
      </c>
      <c r="K586" s="36"/>
    </row>
    <row r="587" spans="1:11" s="86" customFormat="1">
      <c r="A587" s="39">
        <v>585</v>
      </c>
      <c r="B587" s="10" t="s">
        <v>525</v>
      </c>
      <c r="C587" s="79" t="s">
        <v>3688</v>
      </c>
      <c r="D587" s="79" t="s">
        <v>4462</v>
      </c>
      <c r="E587" s="23"/>
      <c r="F587" s="23"/>
      <c r="G587" s="23"/>
      <c r="H587" s="23"/>
      <c r="I587" s="23"/>
      <c r="J587" s="64">
        <v>2</v>
      </c>
      <c r="K587" s="36"/>
    </row>
    <row r="588" spans="1:11">
      <c r="A588" s="39">
        <v>586</v>
      </c>
      <c r="B588" s="40" t="s">
        <v>508</v>
      </c>
      <c r="C588" s="79" t="s">
        <v>1960</v>
      </c>
      <c r="D588" s="79" t="s">
        <v>1961</v>
      </c>
      <c r="E588" s="23"/>
      <c r="F588" s="23"/>
      <c r="G588" s="23"/>
      <c r="H588" s="23"/>
      <c r="I588" s="23"/>
      <c r="J588" s="64"/>
      <c r="K588" s="36"/>
    </row>
    <row r="589" spans="1:11">
      <c r="A589" s="39">
        <v>587</v>
      </c>
      <c r="B589" s="40" t="s">
        <v>508</v>
      </c>
      <c r="C589" s="79" t="s">
        <v>347</v>
      </c>
      <c r="D589" s="79" t="s">
        <v>567</v>
      </c>
      <c r="E589" s="23"/>
      <c r="F589" s="23"/>
      <c r="G589" s="23"/>
      <c r="H589" s="23"/>
      <c r="I589" s="23"/>
      <c r="J589" s="64"/>
      <c r="K589" s="36"/>
    </row>
    <row r="590" spans="1:11">
      <c r="A590" s="39">
        <v>588</v>
      </c>
      <c r="B590" s="40" t="s">
        <v>502</v>
      </c>
      <c r="C590" s="89" t="s">
        <v>348</v>
      </c>
      <c r="D590" s="89" t="s">
        <v>1799</v>
      </c>
      <c r="E590" s="35"/>
      <c r="F590" s="35"/>
      <c r="G590" s="35"/>
      <c r="H590" s="35"/>
      <c r="I590" s="35"/>
      <c r="J590" s="69"/>
      <c r="K590" s="36"/>
    </row>
    <row r="591" spans="1:11" s="29" customFormat="1">
      <c r="A591" s="39">
        <v>589</v>
      </c>
      <c r="B591" s="40" t="s">
        <v>504</v>
      </c>
      <c r="C591" s="89" t="s">
        <v>349</v>
      </c>
      <c r="D591" s="89" t="s">
        <v>1800</v>
      </c>
      <c r="E591" s="35"/>
      <c r="F591" s="35"/>
      <c r="G591" s="35"/>
      <c r="H591" s="35">
        <v>2</v>
      </c>
      <c r="I591" s="35"/>
      <c r="J591" s="69"/>
      <c r="K591" s="36"/>
    </row>
    <row r="592" spans="1:11" s="29" customFormat="1">
      <c r="A592" s="39">
        <v>590</v>
      </c>
      <c r="B592" s="40" t="s">
        <v>515</v>
      </c>
      <c r="C592" s="79" t="s">
        <v>350</v>
      </c>
      <c r="D592" s="79" t="s">
        <v>593</v>
      </c>
      <c r="E592" s="23"/>
      <c r="F592" s="23"/>
      <c r="G592" s="23"/>
      <c r="H592" s="23"/>
      <c r="I592" s="23"/>
      <c r="J592" s="64"/>
      <c r="K592" s="36"/>
    </row>
    <row r="593" spans="1:11" s="29" customFormat="1">
      <c r="A593" s="39">
        <v>591</v>
      </c>
      <c r="B593" s="40" t="s">
        <v>515</v>
      </c>
      <c r="C593" s="79" t="s">
        <v>351</v>
      </c>
      <c r="D593" s="79" t="s">
        <v>595</v>
      </c>
      <c r="E593" s="23"/>
      <c r="F593" s="23"/>
      <c r="G593" s="23"/>
      <c r="H593" s="23"/>
      <c r="I593" s="23"/>
      <c r="J593" s="64"/>
      <c r="K593" s="36"/>
    </row>
    <row r="594" spans="1:11" s="29" customFormat="1">
      <c r="A594" s="39">
        <v>592</v>
      </c>
      <c r="B594" s="40" t="s">
        <v>510</v>
      </c>
      <c r="C594" s="89" t="s">
        <v>352</v>
      </c>
      <c r="D594" s="89" t="s">
        <v>1801</v>
      </c>
      <c r="E594" s="35"/>
      <c r="F594" s="35"/>
      <c r="G594" s="35"/>
      <c r="H594" s="35"/>
      <c r="I594" s="35"/>
      <c r="J594" s="69"/>
      <c r="K594" s="36"/>
    </row>
    <row r="595" spans="1:11" s="29" customFormat="1">
      <c r="A595" s="39">
        <v>593</v>
      </c>
      <c r="B595" s="40" t="s">
        <v>517</v>
      </c>
      <c r="C595" s="79" t="s">
        <v>353</v>
      </c>
      <c r="D595" s="79" t="s">
        <v>1087</v>
      </c>
      <c r="E595" s="23">
        <v>10</v>
      </c>
      <c r="F595" s="23">
        <v>10</v>
      </c>
      <c r="G595" s="23"/>
      <c r="H595" s="23">
        <v>10</v>
      </c>
      <c r="I595" s="23"/>
      <c r="J595" s="64"/>
      <c r="K595" s="36"/>
    </row>
    <row r="596" spans="1:11" s="29" customFormat="1">
      <c r="A596" s="39">
        <v>594</v>
      </c>
      <c r="B596" s="40" t="s">
        <v>506</v>
      </c>
      <c r="C596" s="89" t="s">
        <v>354</v>
      </c>
      <c r="D596" s="89" t="s">
        <v>1802</v>
      </c>
      <c r="E596" s="35">
        <v>4</v>
      </c>
      <c r="F596" s="35">
        <v>4</v>
      </c>
      <c r="G596" s="35">
        <v>4</v>
      </c>
      <c r="H596" s="35">
        <v>4</v>
      </c>
      <c r="I596" s="35"/>
      <c r="J596" s="69"/>
      <c r="K596" s="36"/>
    </row>
    <row r="597" spans="1:11" s="29" customFormat="1">
      <c r="A597" s="39">
        <v>595</v>
      </c>
      <c r="B597" s="40" t="s">
        <v>506</v>
      </c>
      <c r="C597" s="79" t="s">
        <v>551</v>
      </c>
      <c r="D597" s="79" t="s">
        <v>1803</v>
      </c>
      <c r="E597" s="23">
        <v>1</v>
      </c>
      <c r="F597" s="23">
        <v>1</v>
      </c>
      <c r="G597" s="23">
        <v>1</v>
      </c>
      <c r="H597" s="23">
        <v>1</v>
      </c>
      <c r="I597" s="23"/>
      <c r="J597" s="64"/>
      <c r="K597" s="36"/>
    </row>
    <row r="598" spans="1:11" s="29" customFormat="1">
      <c r="A598" s="39">
        <v>596</v>
      </c>
      <c r="B598" s="40" t="s">
        <v>508</v>
      </c>
      <c r="C598" s="79" t="s">
        <v>357</v>
      </c>
      <c r="D598" s="79" t="s">
        <v>579</v>
      </c>
      <c r="E598" s="23"/>
      <c r="F598" s="23"/>
      <c r="G598" s="23"/>
      <c r="H598" s="23"/>
      <c r="I598" s="23"/>
      <c r="J598" s="64"/>
      <c r="K598" s="36"/>
    </row>
    <row r="599" spans="1:11" s="29" customFormat="1">
      <c r="A599" s="39">
        <v>597</v>
      </c>
      <c r="B599" s="40" t="s">
        <v>508</v>
      </c>
      <c r="C599" s="79" t="s">
        <v>358</v>
      </c>
      <c r="D599" s="79" t="s">
        <v>570</v>
      </c>
      <c r="E599" s="23"/>
      <c r="F599" s="23"/>
      <c r="G599" s="23"/>
      <c r="H599" s="23"/>
      <c r="I599" s="23"/>
      <c r="J599" s="64"/>
      <c r="K599" s="36"/>
    </row>
    <row r="600" spans="1:11" s="29" customFormat="1">
      <c r="A600" s="39">
        <v>598</v>
      </c>
      <c r="B600" s="10" t="s">
        <v>502</v>
      </c>
      <c r="C600" s="79" t="s">
        <v>2882</v>
      </c>
      <c r="D600" s="79" t="s">
        <v>2466</v>
      </c>
      <c r="E600" s="23"/>
      <c r="F600" s="23"/>
      <c r="G600" s="23"/>
      <c r="H600" s="23"/>
      <c r="I600" s="23"/>
      <c r="J600" s="64">
        <v>1.4</v>
      </c>
      <c r="K600" s="36"/>
    </row>
    <row r="601" spans="1:11" s="29" customFormat="1">
      <c r="A601" s="39">
        <v>599</v>
      </c>
      <c r="B601" s="40" t="s">
        <v>1336</v>
      </c>
      <c r="C601" s="89" t="s">
        <v>359</v>
      </c>
      <c r="D601" s="89" t="s">
        <v>1912</v>
      </c>
      <c r="E601" s="35"/>
      <c r="F601" s="35"/>
      <c r="G601" s="35"/>
      <c r="H601" s="35"/>
      <c r="I601" s="35"/>
      <c r="J601" s="69"/>
      <c r="K601" s="36"/>
    </row>
    <row r="602" spans="1:11" s="29" customFormat="1">
      <c r="A602" s="39">
        <v>600</v>
      </c>
      <c r="B602" s="10" t="s">
        <v>508</v>
      </c>
      <c r="C602" s="79" t="s">
        <v>3569</v>
      </c>
      <c r="D602" s="79" t="s">
        <v>4479</v>
      </c>
      <c r="E602" s="23"/>
      <c r="F602" s="23"/>
      <c r="G602" s="23"/>
      <c r="H602" s="23"/>
      <c r="I602" s="23"/>
      <c r="J602" s="64">
        <v>2</v>
      </c>
      <c r="K602" s="36"/>
    </row>
    <row r="603" spans="1:11" s="29" customFormat="1">
      <c r="A603" s="39">
        <v>601</v>
      </c>
      <c r="B603" s="40" t="s">
        <v>1933</v>
      </c>
      <c r="C603" s="79" t="s">
        <v>1931</v>
      </c>
      <c r="D603" s="79" t="s">
        <v>1932</v>
      </c>
      <c r="E603" s="23"/>
      <c r="F603" s="23"/>
      <c r="G603" s="23"/>
      <c r="H603" s="23"/>
      <c r="I603" s="23"/>
      <c r="J603" s="64"/>
      <c r="K603" s="36"/>
    </row>
    <row r="604" spans="1:11" s="29" customFormat="1">
      <c r="A604" s="39">
        <v>602</v>
      </c>
      <c r="B604" s="10" t="s">
        <v>504</v>
      </c>
      <c r="C604" s="79" t="s">
        <v>2275</v>
      </c>
      <c r="D604" s="79" t="s">
        <v>2276</v>
      </c>
      <c r="E604" s="23"/>
      <c r="F604" s="23"/>
      <c r="G604" s="23"/>
      <c r="H604" s="23"/>
      <c r="I604" s="23"/>
      <c r="J604" s="64">
        <v>1.4</v>
      </c>
      <c r="K604" s="36"/>
    </row>
    <row r="605" spans="1:11">
      <c r="A605" s="39">
        <v>603</v>
      </c>
      <c r="B605" s="10" t="s">
        <v>507</v>
      </c>
      <c r="C605" s="79" t="s">
        <v>3551</v>
      </c>
      <c r="D605" s="79" t="s">
        <v>3552</v>
      </c>
      <c r="E605" s="23"/>
      <c r="F605" s="23"/>
      <c r="G605" s="23"/>
      <c r="H605" s="23"/>
      <c r="I605" s="23"/>
      <c r="J605" s="64">
        <v>2</v>
      </c>
      <c r="K605" s="36"/>
    </row>
    <row r="606" spans="1:11">
      <c r="A606" s="39">
        <v>604</v>
      </c>
      <c r="B606" s="81" t="s">
        <v>4550</v>
      </c>
      <c r="C606" s="82" t="s">
        <v>3962</v>
      </c>
      <c r="D606" s="82" t="s">
        <v>3963</v>
      </c>
      <c r="E606" s="23"/>
      <c r="F606" s="23"/>
      <c r="G606" s="23">
        <v>1</v>
      </c>
      <c r="H606" s="23"/>
      <c r="I606" s="23"/>
      <c r="J606" s="64"/>
      <c r="K606" s="36"/>
    </row>
    <row r="607" spans="1:11">
      <c r="A607" s="39">
        <v>605</v>
      </c>
      <c r="B607" s="40" t="s">
        <v>1314</v>
      </c>
      <c r="C607" s="79" t="s">
        <v>362</v>
      </c>
      <c r="D607" s="79" t="s">
        <v>579</v>
      </c>
      <c r="E607" s="23"/>
      <c r="F607" s="23"/>
      <c r="G607" s="23"/>
      <c r="H607" s="23"/>
      <c r="I607" s="23"/>
      <c r="J607" s="64"/>
      <c r="K607" s="36"/>
    </row>
    <row r="608" spans="1:11">
      <c r="A608" s="39">
        <v>606</v>
      </c>
      <c r="B608" s="10" t="s">
        <v>504</v>
      </c>
      <c r="C608" s="79" t="s">
        <v>2453</v>
      </c>
      <c r="D608" s="79" t="s">
        <v>2454</v>
      </c>
      <c r="E608" s="23">
        <v>2</v>
      </c>
      <c r="F608" s="23">
        <v>2</v>
      </c>
      <c r="G608" s="23">
        <v>3</v>
      </c>
      <c r="H608" s="23">
        <v>2</v>
      </c>
      <c r="I608" s="23"/>
      <c r="J608" s="64">
        <v>1.4</v>
      </c>
      <c r="K608" s="36"/>
    </row>
    <row r="609" spans="1:11">
      <c r="A609" s="39">
        <v>607</v>
      </c>
      <c r="B609" s="40" t="s">
        <v>1305</v>
      </c>
      <c r="C609" s="89" t="s">
        <v>363</v>
      </c>
      <c r="D609" s="89" t="s">
        <v>862</v>
      </c>
      <c r="E609" s="35">
        <v>2</v>
      </c>
      <c r="F609" s="35">
        <v>3</v>
      </c>
      <c r="G609" s="35">
        <v>2</v>
      </c>
      <c r="H609" s="35">
        <v>3</v>
      </c>
      <c r="I609" s="35"/>
      <c r="J609" s="69"/>
      <c r="K609" s="36"/>
    </row>
    <row r="610" spans="1:11">
      <c r="A610" s="39">
        <v>608</v>
      </c>
      <c r="B610" s="40" t="s">
        <v>1330</v>
      </c>
      <c r="C610" s="89" t="s">
        <v>364</v>
      </c>
      <c r="D610" s="89" t="s">
        <v>702</v>
      </c>
      <c r="E610" s="35"/>
      <c r="F610" s="35"/>
      <c r="G610" s="35"/>
      <c r="H610" s="35"/>
      <c r="I610" s="35"/>
      <c r="J610" s="69"/>
      <c r="K610" s="38"/>
    </row>
    <row r="611" spans="1:11">
      <c r="A611" s="39">
        <v>609</v>
      </c>
      <c r="B611" s="40" t="s">
        <v>1310</v>
      </c>
      <c r="C611" s="89" t="s">
        <v>365</v>
      </c>
      <c r="D611" s="89" t="s">
        <v>864</v>
      </c>
      <c r="E611" s="35">
        <v>5</v>
      </c>
      <c r="F611" s="35">
        <v>5</v>
      </c>
      <c r="G611" s="35">
        <v>5</v>
      </c>
      <c r="H611" s="35">
        <v>5</v>
      </c>
      <c r="I611" s="35"/>
      <c r="J611" s="69"/>
      <c r="K611" s="38"/>
    </row>
    <row r="612" spans="1:11">
      <c r="A612" s="39">
        <v>610</v>
      </c>
      <c r="B612" s="10" t="s">
        <v>504</v>
      </c>
      <c r="C612" s="79" t="s">
        <v>2451</v>
      </c>
      <c r="D612" s="92" t="s">
        <v>2452</v>
      </c>
      <c r="E612" s="23"/>
      <c r="F612" s="23"/>
      <c r="G612" s="23"/>
      <c r="H612" s="23"/>
      <c r="I612" s="23"/>
      <c r="J612" s="64">
        <v>1.4</v>
      </c>
      <c r="K612" s="36"/>
    </row>
    <row r="613" spans="1:11">
      <c r="A613" s="39">
        <v>611</v>
      </c>
      <c r="B613" s="40" t="s">
        <v>1312</v>
      </c>
      <c r="C613" s="79" t="s">
        <v>366</v>
      </c>
      <c r="D613" s="79" t="s">
        <v>865</v>
      </c>
      <c r="E613" s="23">
        <v>4</v>
      </c>
      <c r="F613" s="23">
        <v>6</v>
      </c>
      <c r="G613" s="23">
        <v>7</v>
      </c>
      <c r="H613" s="23">
        <v>6</v>
      </c>
      <c r="I613" s="23"/>
      <c r="J613" s="64"/>
      <c r="K613" s="38"/>
    </row>
    <row r="614" spans="1:11" s="31" customFormat="1">
      <c r="A614" s="39">
        <v>612</v>
      </c>
      <c r="B614" s="40" t="s">
        <v>1302</v>
      </c>
      <c r="C614" s="79" t="s">
        <v>369</v>
      </c>
      <c r="D614" s="79" t="s">
        <v>866</v>
      </c>
      <c r="E614" s="23">
        <v>2</v>
      </c>
      <c r="F614" s="23">
        <v>3</v>
      </c>
      <c r="G614" s="23">
        <v>5</v>
      </c>
      <c r="H614" s="23">
        <v>5</v>
      </c>
      <c r="I614" s="23"/>
      <c r="J614" s="64"/>
      <c r="K614" s="36"/>
    </row>
    <row r="615" spans="1:11" s="31" customFormat="1">
      <c r="A615" s="39">
        <v>613</v>
      </c>
      <c r="B615" s="10" t="s">
        <v>502</v>
      </c>
      <c r="C615" s="79" t="s">
        <v>2258</v>
      </c>
      <c r="D615" s="79" t="s">
        <v>5264</v>
      </c>
      <c r="E615" s="23"/>
      <c r="F615" s="23"/>
      <c r="G615" s="23"/>
      <c r="H615" s="23"/>
      <c r="I615" s="23"/>
      <c r="J615" s="64">
        <v>1.4</v>
      </c>
      <c r="K615" s="36"/>
    </row>
    <row r="616" spans="1:11" s="31" customFormat="1">
      <c r="A616" s="39">
        <v>614</v>
      </c>
      <c r="B616" s="10" t="s">
        <v>2409</v>
      </c>
      <c r="C616" s="79" t="s">
        <v>2410</v>
      </c>
      <c r="D616" s="79" t="s">
        <v>2411</v>
      </c>
      <c r="E616" s="23"/>
      <c r="F616" s="23"/>
      <c r="G616" s="23"/>
      <c r="H616" s="23"/>
      <c r="I616" s="23"/>
      <c r="J616" s="64">
        <v>1.4</v>
      </c>
      <c r="K616" s="36"/>
    </row>
    <row r="617" spans="1:11" s="31" customFormat="1">
      <c r="A617" s="39">
        <v>615</v>
      </c>
      <c r="B617" s="40" t="s">
        <v>1310</v>
      </c>
      <c r="C617" s="79" t="s">
        <v>1090</v>
      </c>
      <c r="D617" s="89" t="s">
        <v>867</v>
      </c>
      <c r="E617" s="35">
        <v>4</v>
      </c>
      <c r="F617" s="23">
        <v>4</v>
      </c>
      <c r="G617" s="35">
        <v>4</v>
      </c>
      <c r="H617" s="35">
        <v>4</v>
      </c>
      <c r="I617" s="35"/>
      <c r="J617" s="69"/>
      <c r="K617" s="36"/>
    </row>
    <row r="618" spans="1:11" s="31" customFormat="1">
      <c r="A618" s="39">
        <v>616</v>
      </c>
      <c r="B618" s="40" t="s">
        <v>1334</v>
      </c>
      <c r="C618" s="89" t="s">
        <v>371</v>
      </c>
      <c r="D618" s="89" t="s">
        <v>869</v>
      </c>
      <c r="E618" s="35">
        <v>1</v>
      </c>
      <c r="F618" s="35">
        <v>1</v>
      </c>
      <c r="G618" s="35">
        <v>1</v>
      </c>
      <c r="H618" s="35">
        <v>1</v>
      </c>
      <c r="I618" s="35">
        <v>20</v>
      </c>
      <c r="J618" s="69"/>
      <c r="K618" s="38"/>
    </row>
    <row r="619" spans="1:11" s="31" customFormat="1">
      <c r="A619" s="39">
        <v>617</v>
      </c>
      <c r="B619" s="40" t="s">
        <v>1334</v>
      </c>
      <c r="C619" s="89" t="s">
        <v>372</v>
      </c>
      <c r="D619" s="89" t="s">
        <v>871</v>
      </c>
      <c r="E619" s="35"/>
      <c r="F619" s="35"/>
      <c r="G619" s="35"/>
      <c r="H619" s="35"/>
      <c r="I619" s="35"/>
      <c r="J619" s="69"/>
      <c r="K619" s="36"/>
    </row>
    <row r="620" spans="1:11" s="31" customFormat="1">
      <c r="A620" s="39">
        <v>618</v>
      </c>
      <c r="B620" s="10" t="s">
        <v>2409</v>
      </c>
      <c r="C620" s="79" t="s">
        <v>2412</v>
      </c>
      <c r="D620" s="79" t="s">
        <v>2413</v>
      </c>
      <c r="E620" s="23"/>
      <c r="F620" s="23"/>
      <c r="G620" s="23"/>
      <c r="H620" s="23"/>
      <c r="I620" s="23"/>
      <c r="J620" s="64">
        <v>1.4</v>
      </c>
      <c r="K620" s="36"/>
    </row>
    <row r="621" spans="1:11" s="31" customFormat="1">
      <c r="A621" s="39">
        <v>619</v>
      </c>
      <c r="B621" s="40" t="s">
        <v>1314</v>
      </c>
      <c r="C621" s="79" t="s">
        <v>373</v>
      </c>
      <c r="D621" s="79" t="s">
        <v>589</v>
      </c>
      <c r="E621" s="23"/>
      <c r="F621" s="23"/>
      <c r="G621" s="23"/>
      <c r="H621" s="23"/>
      <c r="I621" s="23"/>
      <c r="J621" s="64"/>
      <c r="K621" s="36"/>
    </row>
    <row r="622" spans="1:11" s="31" customFormat="1">
      <c r="A622" s="39">
        <v>620</v>
      </c>
      <c r="B622" s="10" t="s">
        <v>2295</v>
      </c>
      <c r="C622" s="79" t="s">
        <v>2327</v>
      </c>
      <c r="D622" s="79" t="s">
        <v>2328</v>
      </c>
      <c r="E622" s="23"/>
      <c r="F622" s="23"/>
      <c r="G622" s="23"/>
      <c r="H622" s="23"/>
      <c r="I622" s="23"/>
      <c r="J622" s="64">
        <v>1.4</v>
      </c>
      <c r="K622" s="36"/>
    </row>
    <row r="623" spans="1:11" s="31" customFormat="1">
      <c r="A623" s="39">
        <v>621</v>
      </c>
      <c r="B623" s="40" t="s">
        <v>1314</v>
      </c>
      <c r="C623" s="79" t="s">
        <v>374</v>
      </c>
      <c r="D623" s="79" t="s">
        <v>872</v>
      </c>
      <c r="E623" s="23"/>
      <c r="F623" s="23"/>
      <c r="G623" s="23"/>
      <c r="H623" s="23"/>
      <c r="I623" s="23"/>
      <c r="J623" s="64"/>
      <c r="K623" s="36"/>
    </row>
    <row r="624" spans="1:11" s="31" customFormat="1">
      <c r="A624" s="39">
        <v>622</v>
      </c>
      <c r="B624" s="40" t="s">
        <v>1314</v>
      </c>
      <c r="C624" s="79" t="s">
        <v>375</v>
      </c>
      <c r="D624" s="79" t="s">
        <v>587</v>
      </c>
      <c r="E624" s="23"/>
      <c r="F624" s="23"/>
      <c r="G624" s="23"/>
      <c r="H624" s="23"/>
      <c r="I624" s="23"/>
      <c r="J624" s="64"/>
      <c r="K624" s="36"/>
    </row>
    <row r="625" spans="1:11" s="31" customFormat="1">
      <c r="A625" s="39">
        <v>623</v>
      </c>
      <c r="B625" s="10" t="s">
        <v>525</v>
      </c>
      <c r="C625" s="79" t="s">
        <v>5059</v>
      </c>
      <c r="D625" s="79" t="s">
        <v>4458</v>
      </c>
      <c r="E625" s="23">
        <v>2</v>
      </c>
      <c r="F625" s="23">
        <v>2</v>
      </c>
      <c r="G625" s="23">
        <v>3</v>
      </c>
      <c r="H625" s="23">
        <v>2</v>
      </c>
      <c r="I625" s="23"/>
      <c r="J625" s="64">
        <v>2</v>
      </c>
      <c r="K625" s="36"/>
    </row>
    <row r="626" spans="1:11" s="31" customFormat="1">
      <c r="A626" s="39">
        <v>624</v>
      </c>
      <c r="B626" s="10" t="s">
        <v>1957</v>
      </c>
      <c r="C626" s="79" t="s">
        <v>2193</v>
      </c>
      <c r="D626" s="79" t="s">
        <v>5270</v>
      </c>
      <c r="E626" s="23"/>
      <c r="F626" s="23"/>
      <c r="G626" s="23"/>
      <c r="H626" s="23"/>
      <c r="I626" s="23"/>
      <c r="J626" s="64">
        <v>1.3</v>
      </c>
      <c r="K626" s="43"/>
    </row>
    <row r="627" spans="1:11" s="31" customFormat="1">
      <c r="A627" s="39">
        <v>625</v>
      </c>
      <c r="B627" s="40" t="s">
        <v>1314</v>
      </c>
      <c r="C627" s="79" t="s">
        <v>376</v>
      </c>
      <c r="D627" s="79" t="s">
        <v>579</v>
      </c>
      <c r="E627" s="23"/>
      <c r="F627" s="23"/>
      <c r="G627" s="23"/>
      <c r="H627" s="23"/>
      <c r="I627" s="23"/>
      <c r="J627" s="64"/>
      <c r="K627" s="36"/>
    </row>
    <row r="628" spans="1:11" s="31" customFormat="1">
      <c r="A628" s="39">
        <v>626</v>
      </c>
      <c r="B628" s="40" t="s">
        <v>1305</v>
      </c>
      <c r="C628" s="89" t="s">
        <v>377</v>
      </c>
      <c r="D628" s="89" t="s">
        <v>874</v>
      </c>
      <c r="E628" s="35"/>
      <c r="F628" s="35"/>
      <c r="G628" s="35"/>
      <c r="H628" s="35"/>
      <c r="I628" s="35"/>
      <c r="J628" s="69"/>
      <c r="K628" s="36"/>
    </row>
    <row r="629" spans="1:11" s="31" customFormat="1">
      <c r="A629" s="39">
        <v>627</v>
      </c>
      <c r="B629" s="40" t="s">
        <v>1314</v>
      </c>
      <c r="C629" s="79" t="s">
        <v>1091</v>
      </c>
      <c r="D629" s="79" t="s">
        <v>726</v>
      </c>
      <c r="E629" s="23"/>
      <c r="F629" s="23"/>
      <c r="G629" s="23"/>
      <c r="H629" s="23"/>
      <c r="I629" s="23"/>
      <c r="J629" s="64"/>
      <c r="K629" s="36"/>
    </row>
    <row r="630" spans="1:11" s="31" customFormat="1">
      <c r="A630" s="39">
        <v>628</v>
      </c>
      <c r="B630" s="10" t="s">
        <v>3403</v>
      </c>
      <c r="C630" s="79" t="s">
        <v>3653</v>
      </c>
      <c r="D630" s="79" t="s">
        <v>3400</v>
      </c>
      <c r="E630" s="23"/>
      <c r="F630" s="23"/>
      <c r="G630" s="23"/>
      <c r="H630" s="23"/>
      <c r="I630" s="23"/>
      <c r="J630" s="64">
        <v>2</v>
      </c>
      <c r="K630" s="36"/>
    </row>
    <row r="631" spans="1:11" s="31" customFormat="1">
      <c r="A631" s="39">
        <v>629</v>
      </c>
      <c r="B631" s="40" t="s">
        <v>1305</v>
      </c>
      <c r="C631" s="89" t="s">
        <v>379</v>
      </c>
      <c r="D631" s="89" t="s">
        <v>876</v>
      </c>
      <c r="E631" s="35">
        <v>1</v>
      </c>
      <c r="F631" s="35">
        <v>1</v>
      </c>
      <c r="G631" s="35">
        <v>1</v>
      </c>
      <c r="H631" s="35">
        <v>1</v>
      </c>
      <c r="I631" s="35"/>
      <c r="J631" s="69"/>
      <c r="K631" s="36"/>
    </row>
    <row r="632" spans="1:11" s="31" customFormat="1">
      <c r="A632" s="39">
        <v>630</v>
      </c>
      <c r="B632" s="40" t="s">
        <v>1305</v>
      </c>
      <c r="C632" s="79" t="s">
        <v>380</v>
      </c>
      <c r="D632" s="79" t="s">
        <v>877</v>
      </c>
      <c r="E632" s="23"/>
      <c r="F632" s="23">
        <v>1</v>
      </c>
      <c r="G632" s="23"/>
      <c r="H632" s="23"/>
      <c r="I632" s="23"/>
      <c r="J632" s="64"/>
      <c r="K632" s="36"/>
    </row>
    <row r="633" spans="1:11" s="31" customFormat="1">
      <c r="A633" s="39">
        <v>631</v>
      </c>
      <c r="B633" s="40" t="s">
        <v>1924</v>
      </c>
      <c r="C633" s="79" t="s">
        <v>1925</v>
      </c>
      <c r="D633" s="79" t="s">
        <v>1926</v>
      </c>
      <c r="E633" s="23"/>
      <c r="F633" s="23"/>
      <c r="G633" s="23"/>
      <c r="H633" s="23"/>
      <c r="I633" s="23"/>
      <c r="J633" s="64"/>
      <c r="K633" s="36"/>
    </row>
    <row r="634" spans="1:11" s="31" customFormat="1">
      <c r="A634" s="39">
        <v>632</v>
      </c>
      <c r="B634" s="10" t="s">
        <v>1957</v>
      </c>
      <c r="C634" s="79" t="s">
        <v>2192</v>
      </c>
      <c r="D634" s="79" t="s">
        <v>5270</v>
      </c>
      <c r="E634" s="23"/>
      <c r="F634" s="23"/>
      <c r="G634" s="23"/>
      <c r="H634" s="23"/>
      <c r="I634" s="23"/>
      <c r="J634" s="64">
        <v>1.3</v>
      </c>
      <c r="K634" s="43"/>
    </row>
    <row r="635" spans="1:11" s="31" customFormat="1" ht="27">
      <c r="A635" s="39">
        <v>633</v>
      </c>
      <c r="B635" s="32" t="s">
        <v>1972</v>
      </c>
      <c r="C635" s="88" t="s">
        <v>1973</v>
      </c>
      <c r="D635" s="88" t="s">
        <v>1974</v>
      </c>
      <c r="E635" s="33"/>
      <c r="F635" s="33"/>
      <c r="G635" s="33"/>
      <c r="H635" s="33"/>
      <c r="I635" s="33"/>
      <c r="J635" s="68"/>
      <c r="K635" s="37"/>
    </row>
    <row r="636" spans="1:11" s="31" customFormat="1">
      <c r="A636" s="39">
        <v>634</v>
      </c>
      <c r="B636" s="10" t="s">
        <v>524</v>
      </c>
      <c r="C636" s="79" t="s">
        <v>3596</v>
      </c>
      <c r="D636" s="79" t="s">
        <v>3769</v>
      </c>
      <c r="E636" s="23"/>
      <c r="F636" s="23"/>
      <c r="G636" s="23"/>
      <c r="H636" s="23"/>
      <c r="I636" s="23"/>
      <c r="J636" s="64">
        <v>2</v>
      </c>
      <c r="K636" s="36"/>
    </row>
    <row r="637" spans="1:11" s="31" customFormat="1">
      <c r="A637" s="39">
        <v>635</v>
      </c>
      <c r="B637" s="10" t="s">
        <v>4209</v>
      </c>
      <c r="C637" s="79" t="s">
        <v>4496</v>
      </c>
      <c r="D637" s="79" t="s">
        <v>4497</v>
      </c>
      <c r="E637" s="23"/>
      <c r="F637" s="23"/>
      <c r="G637" s="23"/>
      <c r="H637" s="23"/>
      <c r="I637" s="23"/>
      <c r="J637" s="64">
        <v>2</v>
      </c>
      <c r="K637" s="36"/>
    </row>
    <row r="638" spans="1:11" s="31" customFormat="1">
      <c r="A638" s="39">
        <v>636</v>
      </c>
      <c r="B638" s="10" t="s">
        <v>1957</v>
      </c>
      <c r="C638" s="79" t="s">
        <v>2189</v>
      </c>
      <c r="D638" s="79" t="s">
        <v>5270</v>
      </c>
      <c r="E638" s="23"/>
      <c r="F638" s="23"/>
      <c r="G638" s="23"/>
      <c r="H638" s="23"/>
      <c r="I638" s="23"/>
      <c r="J638" s="64">
        <v>1.3</v>
      </c>
      <c r="K638" s="43"/>
    </row>
    <row r="639" spans="1:11" s="31" customFormat="1">
      <c r="A639" s="39">
        <v>637</v>
      </c>
      <c r="B639" s="11" t="s">
        <v>4565</v>
      </c>
      <c r="C639" s="89" t="s">
        <v>1093</v>
      </c>
      <c r="D639" s="89" t="s">
        <v>878</v>
      </c>
      <c r="E639" s="35">
        <v>1</v>
      </c>
      <c r="F639" s="35">
        <v>1</v>
      </c>
      <c r="G639" s="35">
        <v>1</v>
      </c>
      <c r="H639" s="35">
        <v>1</v>
      </c>
      <c r="I639" s="35"/>
      <c r="J639" s="69"/>
      <c r="K639" s="36"/>
    </row>
    <row r="640" spans="1:11" s="31" customFormat="1">
      <c r="A640" s="39">
        <v>638</v>
      </c>
      <c r="B640" s="40" t="s">
        <v>1314</v>
      </c>
      <c r="C640" s="79" t="s">
        <v>381</v>
      </c>
      <c r="D640" s="79" t="s">
        <v>579</v>
      </c>
      <c r="E640" s="23"/>
      <c r="F640" s="23"/>
      <c r="G640" s="23"/>
      <c r="H640" s="23"/>
      <c r="I640" s="23"/>
      <c r="J640" s="64"/>
      <c r="K640" s="36"/>
    </row>
    <row r="641" spans="1:11" s="31" customFormat="1">
      <c r="A641" s="39">
        <v>639</v>
      </c>
      <c r="B641" s="40" t="s">
        <v>1305</v>
      </c>
      <c r="C641" s="79" t="s">
        <v>383</v>
      </c>
      <c r="D641" s="79" t="s">
        <v>879</v>
      </c>
      <c r="E641" s="23">
        <v>1</v>
      </c>
      <c r="F641" s="23"/>
      <c r="G641" s="23"/>
      <c r="H641" s="23"/>
      <c r="I641" s="23"/>
      <c r="J641" s="64"/>
      <c r="K641" s="36"/>
    </row>
    <row r="642" spans="1:11" s="31" customFormat="1">
      <c r="A642" s="39">
        <v>640</v>
      </c>
      <c r="B642" s="10" t="s">
        <v>506</v>
      </c>
      <c r="C642" s="79" t="s">
        <v>2440</v>
      </c>
      <c r="D642" s="79" t="s">
        <v>2441</v>
      </c>
      <c r="E642" s="23"/>
      <c r="F642" s="23"/>
      <c r="G642" s="23"/>
      <c r="H642" s="23"/>
      <c r="I642" s="23"/>
      <c r="J642" s="64">
        <v>1.4</v>
      </c>
      <c r="K642" s="36"/>
    </row>
    <row r="643" spans="1:11" s="31" customFormat="1">
      <c r="A643" s="39">
        <v>641</v>
      </c>
      <c r="B643" s="40" t="s">
        <v>1347</v>
      </c>
      <c r="C643" s="79" t="s">
        <v>1874</v>
      </c>
      <c r="D643" s="79" t="s">
        <v>1882</v>
      </c>
      <c r="E643" s="23">
        <v>1</v>
      </c>
      <c r="F643" s="23"/>
      <c r="G643" s="23"/>
      <c r="H643" s="23"/>
      <c r="I643" s="23"/>
      <c r="J643" s="64"/>
      <c r="K643" s="36"/>
    </row>
    <row r="644" spans="1:11" s="31" customFormat="1">
      <c r="A644" s="39">
        <v>642</v>
      </c>
      <c r="B644" s="40" t="s">
        <v>1347</v>
      </c>
      <c r="C644" s="79" t="s">
        <v>1875</v>
      </c>
      <c r="D644" s="79" t="s">
        <v>1883</v>
      </c>
      <c r="E644" s="23">
        <v>2</v>
      </c>
      <c r="F644" s="23"/>
      <c r="G644" s="23"/>
      <c r="H644" s="23"/>
      <c r="I644" s="23"/>
      <c r="J644" s="64"/>
      <c r="K644" s="36"/>
    </row>
    <row r="645" spans="1:11" s="31" customFormat="1" ht="27">
      <c r="A645" s="39">
        <v>643</v>
      </c>
      <c r="B645" s="40" t="s">
        <v>1314</v>
      </c>
      <c r="C645" s="79" t="s">
        <v>384</v>
      </c>
      <c r="D645" s="79" t="s">
        <v>1806</v>
      </c>
      <c r="E645" s="23"/>
      <c r="F645" s="23"/>
      <c r="G645" s="23"/>
      <c r="H645" s="23"/>
      <c r="I645" s="23"/>
      <c r="J645" s="64"/>
      <c r="K645" s="38"/>
    </row>
    <row r="646" spans="1:11" s="31" customFormat="1">
      <c r="A646" s="39">
        <v>644</v>
      </c>
      <c r="B646" s="10" t="s">
        <v>1957</v>
      </c>
      <c r="C646" s="79" t="s">
        <v>2186</v>
      </c>
      <c r="D646" s="79" t="s">
        <v>5270</v>
      </c>
      <c r="E646" s="23"/>
      <c r="F646" s="23"/>
      <c r="G646" s="23"/>
      <c r="H646" s="23"/>
      <c r="I646" s="23"/>
      <c r="J646" s="64">
        <v>1.3</v>
      </c>
      <c r="K646" s="43"/>
    </row>
    <row r="647" spans="1:11" s="31" customFormat="1">
      <c r="A647" s="39">
        <v>645</v>
      </c>
      <c r="B647" s="11" t="s">
        <v>2105</v>
      </c>
      <c r="C647" s="79" t="s">
        <v>2111</v>
      </c>
      <c r="D647" s="79" t="s">
        <v>2112</v>
      </c>
      <c r="E647" s="23"/>
      <c r="F647" s="23"/>
      <c r="G647" s="23"/>
      <c r="H647" s="23"/>
      <c r="I647" s="23"/>
      <c r="J647" s="64">
        <v>1.2</v>
      </c>
      <c r="K647" s="43"/>
    </row>
    <row r="648" spans="1:11" s="31" customFormat="1">
      <c r="A648" s="39">
        <v>646</v>
      </c>
      <c r="B648" s="10" t="s">
        <v>2110</v>
      </c>
      <c r="C648" s="79" t="s">
        <v>2099</v>
      </c>
      <c r="D648" s="79" t="s">
        <v>2100</v>
      </c>
      <c r="E648" s="23"/>
      <c r="F648" s="23"/>
      <c r="G648" s="23"/>
      <c r="H648" s="23"/>
      <c r="I648" s="23"/>
      <c r="J648" s="64">
        <v>1.2</v>
      </c>
      <c r="K648" s="43"/>
    </row>
    <row r="649" spans="1:11" s="31" customFormat="1">
      <c r="A649" s="39">
        <v>647</v>
      </c>
      <c r="B649" s="10" t="s">
        <v>504</v>
      </c>
      <c r="C649" s="79" t="s">
        <v>2461</v>
      </c>
      <c r="D649" s="79" t="s">
        <v>2462</v>
      </c>
      <c r="E649" s="23"/>
      <c r="F649" s="23"/>
      <c r="G649" s="23"/>
      <c r="H649" s="23"/>
      <c r="I649" s="23"/>
      <c r="J649" s="64">
        <v>1.4</v>
      </c>
      <c r="K649" s="36"/>
    </row>
    <row r="650" spans="1:11" s="31" customFormat="1">
      <c r="A650" s="39">
        <v>648</v>
      </c>
      <c r="B650" s="40" t="s">
        <v>1305</v>
      </c>
      <c r="C650" s="79" t="s">
        <v>385</v>
      </c>
      <c r="D650" s="79" t="s">
        <v>881</v>
      </c>
      <c r="E650" s="23"/>
      <c r="F650" s="23"/>
      <c r="G650" s="23">
        <v>1</v>
      </c>
      <c r="H650" s="23"/>
      <c r="I650" s="23"/>
      <c r="J650" s="64"/>
      <c r="K650" s="38"/>
    </row>
    <row r="651" spans="1:11" s="31" customFormat="1">
      <c r="A651" s="39">
        <v>649</v>
      </c>
      <c r="B651" s="40" t="s">
        <v>1314</v>
      </c>
      <c r="C651" s="79" t="s">
        <v>386</v>
      </c>
      <c r="D651" s="79" t="s">
        <v>579</v>
      </c>
      <c r="E651" s="23"/>
      <c r="F651" s="23"/>
      <c r="G651" s="23"/>
      <c r="H651" s="23"/>
      <c r="I651" s="23"/>
      <c r="J651" s="64"/>
      <c r="K651" s="36"/>
    </row>
    <row r="652" spans="1:11" s="31" customFormat="1">
      <c r="A652" s="39">
        <v>650</v>
      </c>
      <c r="B652" s="10" t="s">
        <v>2295</v>
      </c>
      <c r="C652" s="79" t="s">
        <v>3752</v>
      </c>
      <c r="D652" s="79" t="s">
        <v>3586</v>
      </c>
      <c r="E652" s="23"/>
      <c r="F652" s="23"/>
      <c r="G652" s="23"/>
      <c r="H652" s="23"/>
      <c r="I652" s="23"/>
      <c r="J652" s="64">
        <v>2</v>
      </c>
      <c r="K652" s="36"/>
    </row>
    <row r="653" spans="1:11" s="31" customFormat="1">
      <c r="A653" s="39">
        <v>651</v>
      </c>
      <c r="B653" s="10" t="s">
        <v>2295</v>
      </c>
      <c r="C653" s="79" t="s">
        <v>2861</v>
      </c>
      <c r="D653" s="79" t="s">
        <v>3050</v>
      </c>
      <c r="E653" s="23"/>
      <c r="F653" s="23"/>
      <c r="G653" s="23"/>
      <c r="H653" s="23"/>
      <c r="I653" s="23"/>
      <c r="J653" s="64">
        <v>1.4</v>
      </c>
      <c r="K653" s="36"/>
    </row>
    <row r="654" spans="1:11" s="31" customFormat="1">
      <c r="A654" s="39">
        <v>652</v>
      </c>
      <c r="B654" s="10" t="s">
        <v>2295</v>
      </c>
      <c r="C654" s="79" t="s">
        <v>2863</v>
      </c>
      <c r="D654" s="79" t="s">
        <v>3064</v>
      </c>
      <c r="E654" s="23"/>
      <c r="F654" s="23"/>
      <c r="G654" s="23"/>
      <c r="H654" s="23"/>
      <c r="I654" s="23"/>
      <c r="J654" s="64">
        <v>1.4</v>
      </c>
      <c r="K654" s="36"/>
    </row>
    <row r="655" spans="1:11" s="31" customFormat="1">
      <c r="A655" s="39">
        <v>653</v>
      </c>
      <c r="B655" s="10" t="s">
        <v>2295</v>
      </c>
      <c r="C655" s="79" t="s">
        <v>2865</v>
      </c>
      <c r="D655" s="79" t="s">
        <v>3065</v>
      </c>
      <c r="E655" s="23"/>
      <c r="F655" s="23"/>
      <c r="G655" s="23"/>
      <c r="H655" s="23"/>
      <c r="I655" s="23"/>
      <c r="J655" s="64">
        <v>1.4</v>
      </c>
      <c r="K655" s="36"/>
    </row>
    <row r="656" spans="1:11" s="31" customFormat="1">
      <c r="A656" s="39">
        <v>654</v>
      </c>
      <c r="B656" s="10" t="s">
        <v>2295</v>
      </c>
      <c r="C656" s="79" t="s">
        <v>2867</v>
      </c>
      <c r="D656" s="79" t="s">
        <v>3043</v>
      </c>
      <c r="E656" s="23"/>
      <c r="F656" s="23"/>
      <c r="G656" s="23"/>
      <c r="H656" s="23"/>
      <c r="I656" s="23"/>
      <c r="J656" s="64">
        <v>1.4</v>
      </c>
      <c r="K656" s="36"/>
    </row>
    <row r="657" spans="1:11" s="31" customFormat="1">
      <c r="A657" s="39">
        <v>655</v>
      </c>
      <c r="B657" s="10" t="s">
        <v>2295</v>
      </c>
      <c r="C657" s="79" t="s">
        <v>2869</v>
      </c>
      <c r="D657" s="79" t="s">
        <v>3066</v>
      </c>
      <c r="E657" s="23"/>
      <c r="F657" s="23"/>
      <c r="G657" s="23"/>
      <c r="H657" s="23"/>
      <c r="I657" s="23"/>
      <c r="J657" s="64">
        <v>1.4</v>
      </c>
      <c r="K657" s="36"/>
    </row>
    <row r="658" spans="1:11" s="31" customFormat="1">
      <c r="A658" s="39">
        <v>656</v>
      </c>
      <c r="B658" s="10" t="s">
        <v>2295</v>
      </c>
      <c r="C658" s="79" t="s">
        <v>2315</v>
      </c>
      <c r="D658" s="79" t="s">
        <v>2316</v>
      </c>
      <c r="E658" s="23"/>
      <c r="F658" s="23"/>
      <c r="G658" s="23"/>
      <c r="H658" s="23"/>
      <c r="I658" s="23"/>
      <c r="J658" s="64">
        <v>1.4</v>
      </c>
      <c r="K658" s="36"/>
    </row>
    <row r="659" spans="1:11" s="31" customFormat="1">
      <c r="A659" s="39">
        <v>657</v>
      </c>
      <c r="B659" s="40" t="s">
        <v>1314</v>
      </c>
      <c r="C659" s="79" t="s">
        <v>387</v>
      </c>
      <c r="D659" s="79" t="s">
        <v>589</v>
      </c>
      <c r="E659" s="23"/>
      <c r="F659" s="23"/>
      <c r="G659" s="23"/>
      <c r="H659" s="23"/>
      <c r="I659" s="23"/>
      <c r="J659" s="64"/>
      <c r="K659" s="36"/>
    </row>
    <row r="660" spans="1:11" s="31" customFormat="1">
      <c r="A660" s="39">
        <v>658</v>
      </c>
      <c r="B660" s="10" t="s">
        <v>524</v>
      </c>
      <c r="C660" s="79" t="s">
        <v>4220</v>
      </c>
      <c r="D660" s="79" t="s">
        <v>4221</v>
      </c>
      <c r="E660" s="23"/>
      <c r="F660" s="23"/>
      <c r="G660" s="23"/>
      <c r="H660" s="23"/>
      <c r="I660" s="23"/>
      <c r="J660" s="64">
        <v>2</v>
      </c>
      <c r="K660" s="36"/>
    </row>
    <row r="661" spans="1:11" s="31" customFormat="1">
      <c r="A661" s="39">
        <v>659</v>
      </c>
      <c r="B661" s="10" t="s">
        <v>502</v>
      </c>
      <c r="C661" s="79" t="s">
        <v>2856</v>
      </c>
      <c r="D661" s="79" t="s">
        <v>2857</v>
      </c>
      <c r="E661" s="23"/>
      <c r="F661" s="23"/>
      <c r="G661" s="23"/>
      <c r="H661" s="23"/>
      <c r="I661" s="23"/>
      <c r="J661" s="64">
        <v>1.4</v>
      </c>
      <c r="K661" s="36"/>
    </row>
    <row r="662" spans="1:11" s="31" customFormat="1">
      <c r="A662" s="39">
        <v>660</v>
      </c>
      <c r="B662" s="10" t="s">
        <v>4465</v>
      </c>
      <c r="C662" s="79" t="s">
        <v>3531</v>
      </c>
      <c r="D662" s="79" t="s">
        <v>4466</v>
      </c>
      <c r="E662" s="23"/>
      <c r="F662" s="23"/>
      <c r="G662" s="23"/>
      <c r="H662" s="23"/>
      <c r="I662" s="23"/>
      <c r="J662" s="64">
        <v>2</v>
      </c>
      <c r="K662" s="36"/>
    </row>
    <row r="663" spans="1:11" s="31" customFormat="1">
      <c r="A663" s="39">
        <v>661</v>
      </c>
      <c r="B663" s="10" t="s">
        <v>525</v>
      </c>
      <c r="C663" s="79" t="s">
        <v>3510</v>
      </c>
      <c r="D663" s="79" t="s">
        <v>3511</v>
      </c>
      <c r="E663" s="23"/>
      <c r="F663" s="23"/>
      <c r="G663" s="23"/>
      <c r="H663" s="23"/>
      <c r="I663" s="23"/>
      <c r="J663" s="64">
        <v>2</v>
      </c>
      <c r="K663" s="36"/>
    </row>
    <row r="664" spans="1:11" s="31" customFormat="1">
      <c r="A664" s="39">
        <v>662</v>
      </c>
      <c r="B664" s="10" t="s">
        <v>3813</v>
      </c>
      <c r="C664" s="79" t="s">
        <v>4526</v>
      </c>
      <c r="D664" s="79" t="s">
        <v>3400</v>
      </c>
      <c r="E664" s="23"/>
      <c r="F664" s="23"/>
      <c r="G664" s="23"/>
      <c r="H664" s="23"/>
      <c r="I664" s="23"/>
      <c r="J664" s="64">
        <v>2</v>
      </c>
      <c r="K664" s="36"/>
    </row>
    <row r="665" spans="1:11" s="31" customFormat="1">
      <c r="A665" s="39">
        <v>663</v>
      </c>
      <c r="B665" s="40" t="s">
        <v>1302</v>
      </c>
      <c r="C665" s="79" t="s">
        <v>388</v>
      </c>
      <c r="D665" s="79" t="s">
        <v>882</v>
      </c>
      <c r="E665" s="23"/>
      <c r="F665" s="23">
        <v>3</v>
      </c>
      <c r="G665" s="23">
        <v>1</v>
      </c>
      <c r="H665" s="23"/>
      <c r="I665" s="23"/>
      <c r="J665" s="64"/>
      <c r="K665" s="36"/>
    </row>
    <row r="666" spans="1:11" s="31" customFormat="1">
      <c r="A666" s="39">
        <v>664</v>
      </c>
      <c r="B666" s="40" t="s">
        <v>1312</v>
      </c>
      <c r="C666" s="79" t="s">
        <v>1094</v>
      </c>
      <c r="D666" s="79" t="s">
        <v>883</v>
      </c>
      <c r="E666" s="23"/>
      <c r="F666" s="23"/>
      <c r="G666" s="23"/>
      <c r="H666" s="23"/>
      <c r="I666" s="23"/>
      <c r="J666" s="64"/>
      <c r="K666" s="36"/>
    </row>
    <row r="667" spans="1:11" s="31" customFormat="1">
      <c r="A667" s="39">
        <v>665</v>
      </c>
      <c r="B667" s="81" t="s">
        <v>3889</v>
      </c>
      <c r="C667" s="82" t="s">
        <v>3425</v>
      </c>
      <c r="D667" s="82" t="s">
        <v>3426</v>
      </c>
      <c r="E667" s="23"/>
      <c r="F667" s="23"/>
      <c r="G667" s="23"/>
      <c r="H667" s="23"/>
      <c r="I667" s="23"/>
      <c r="J667" s="64">
        <v>1.4</v>
      </c>
      <c r="K667" s="36"/>
    </row>
    <row r="668" spans="1:11" s="31" customFormat="1">
      <c r="A668" s="39">
        <v>666</v>
      </c>
      <c r="B668" s="40" t="s">
        <v>1332</v>
      </c>
      <c r="C668" s="89" t="s">
        <v>5058</v>
      </c>
      <c r="D668" s="89" t="s">
        <v>885</v>
      </c>
      <c r="E668" s="35">
        <v>2</v>
      </c>
      <c r="F668" s="35"/>
      <c r="G668" s="35">
        <v>2</v>
      </c>
      <c r="H668" s="35">
        <v>3</v>
      </c>
      <c r="I668" s="35"/>
      <c r="J668" s="69"/>
      <c r="K668" s="36"/>
    </row>
    <row r="669" spans="1:11" s="31" customFormat="1">
      <c r="A669" s="39">
        <v>667</v>
      </c>
      <c r="B669" s="40" t="s">
        <v>1332</v>
      </c>
      <c r="C669" s="89" t="s">
        <v>390</v>
      </c>
      <c r="D669" s="89" t="s">
        <v>887</v>
      </c>
      <c r="E669" s="35"/>
      <c r="F669" s="35"/>
      <c r="G669" s="35"/>
      <c r="H669" s="35">
        <v>2</v>
      </c>
      <c r="I669" s="35"/>
      <c r="J669" s="69"/>
      <c r="K669" s="36"/>
    </row>
    <row r="670" spans="1:11" s="31" customFormat="1">
      <c r="A670" s="39">
        <v>668</v>
      </c>
      <c r="B670" s="10" t="s">
        <v>4465</v>
      </c>
      <c r="C670" s="79" t="s">
        <v>4475</v>
      </c>
      <c r="D670" s="79" t="s">
        <v>4365</v>
      </c>
      <c r="E670" s="23">
        <v>2</v>
      </c>
      <c r="F670" s="23">
        <v>2</v>
      </c>
      <c r="G670" s="23">
        <v>2</v>
      </c>
      <c r="H670" s="23">
        <v>2</v>
      </c>
      <c r="I670" s="23"/>
      <c r="J670" s="64">
        <v>2</v>
      </c>
      <c r="K670" s="36"/>
    </row>
    <row r="671" spans="1:11" s="31" customFormat="1">
      <c r="A671" s="39">
        <v>669</v>
      </c>
      <c r="B671" s="81" t="s">
        <v>3403</v>
      </c>
      <c r="C671" s="82" t="s">
        <v>3449</v>
      </c>
      <c r="D671" s="82" t="s">
        <v>4134</v>
      </c>
      <c r="E671" s="23"/>
      <c r="F671" s="23"/>
      <c r="G671" s="23">
        <v>1</v>
      </c>
      <c r="H671" s="23"/>
      <c r="I671" s="23"/>
      <c r="J671" s="64"/>
      <c r="K671" s="36"/>
    </row>
    <row r="672" spans="1:11" s="31" customFormat="1">
      <c r="A672" s="39">
        <v>670</v>
      </c>
      <c r="B672" s="40" t="s">
        <v>1305</v>
      </c>
      <c r="C672" s="79" t="s">
        <v>392</v>
      </c>
      <c r="D672" s="79" t="s">
        <v>888</v>
      </c>
      <c r="E672" s="23">
        <v>1</v>
      </c>
      <c r="F672" s="23"/>
      <c r="G672" s="23"/>
      <c r="H672" s="23"/>
      <c r="I672" s="23"/>
      <c r="J672" s="64"/>
      <c r="K672" s="36"/>
    </row>
    <row r="673" spans="1:19" s="31" customFormat="1">
      <c r="A673" s="39">
        <v>671</v>
      </c>
      <c r="B673" s="40" t="s">
        <v>1310</v>
      </c>
      <c r="C673" s="89" t="s">
        <v>2880</v>
      </c>
      <c r="D673" s="89" t="s">
        <v>2881</v>
      </c>
      <c r="E673" s="35">
        <v>4</v>
      </c>
      <c r="F673" s="35">
        <v>4</v>
      </c>
      <c r="G673" s="35">
        <v>5</v>
      </c>
      <c r="H673" s="35">
        <v>4</v>
      </c>
      <c r="I673" s="35"/>
      <c r="J673" s="69"/>
      <c r="K673" s="36"/>
    </row>
    <row r="674" spans="1:19" s="31" customFormat="1">
      <c r="A674" s="39">
        <v>672</v>
      </c>
      <c r="B674" s="40" t="s">
        <v>1310</v>
      </c>
      <c r="C674" s="79" t="s">
        <v>1097</v>
      </c>
      <c r="D674" s="79" t="s">
        <v>889</v>
      </c>
      <c r="E674" s="23">
        <v>10</v>
      </c>
      <c r="F674" s="23">
        <v>3</v>
      </c>
      <c r="G674" s="23">
        <v>10</v>
      </c>
      <c r="H674" s="23">
        <v>2</v>
      </c>
      <c r="I674" s="23"/>
      <c r="J674" s="64"/>
      <c r="K674" s="36"/>
      <c r="S674" s="31" t="s">
        <v>3675</v>
      </c>
    </row>
    <row r="675" spans="1:19" s="31" customFormat="1">
      <c r="A675" s="39">
        <v>673</v>
      </c>
      <c r="B675" s="10" t="s">
        <v>4465</v>
      </c>
      <c r="C675" s="79" t="s">
        <v>4469</v>
      </c>
      <c r="D675" s="79" t="s">
        <v>4363</v>
      </c>
      <c r="E675" s="23"/>
      <c r="F675" s="23"/>
      <c r="G675" s="23"/>
      <c r="H675" s="23"/>
      <c r="I675" s="23"/>
      <c r="J675" s="64">
        <v>2</v>
      </c>
      <c r="K675" s="36"/>
      <c r="O675" s="94"/>
    </row>
    <row r="676" spans="1:19" s="31" customFormat="1">
      <c r="A676" s="39">
        <v>674</v>
      </c>
      <c r="B676" s="10" t="s">
        <v>4481</v>
      </c>
      <c r="C676" s="79" t="s">
        <v>3575</v>
      </c>
      <c r="D676" s="79" t="s">
        <v>4480</v>
      </c>
      <c r="E676" s="23"/>
      <c r="F676" s="23"/>
      <c r="G676" s="23"/>
      <c r="H676" s="23"/>
      <c r="I676" s="23"/>
      <c r="J676" s="64">
        <v>2</v>
      </c>
      <c r="K676" s="36"/>
    </row>
    <row r="677" spans="1:19" s="77" customFormat="1">
      <c r="A677" s="39">
        <v>675</v>
      </c>
      <c r="B677" s="40" t="s">
        <v>1310</v>
      </c>
      <c r="C677" s="79" t="s">
        <v>394</v>
      </c>
      <c r="D677" s="79" t="s">
        <v>890</v>
      </c>
      <c r="E677" s="23">
        <v>6</v>
      </c>
      <c r="F677" s="23">
        <v>6</v>
      </c>
      <c r="G677" s="23">
        <v>6</v>
      </c>
      <c r="H677" s="23">
        <v>6</v>
      </c>
      <c r="I677" s="23"/>
      <c r="J677" s="64"/>
      <c r="K677" s="36"/>
      <c r="N677" s="95"/>
    </row>
    <row r="678" spans="1:19" s="77" customFormat="1">
      <c r="A678" s="39">
        <v>676</v>
      </c>
      <c r="B678" s="10" t="s">
        <v>2295</v>
      </c>
      <c r="C678" s="79" t="s">
        <v>2307</v>
      </c>
      <c r="D678" s="79" t="s">
        <v>2308</v>
      </c>
      <c r="E678" s="23"/>
      <c r="F678" s="23"/>
      <c r="G678" s="23"/>
      <c r="H678" s="23"/>
      <c r="I678" s="23"/>
      <c r="J678" s="64">
        <v>1.4</v>
      </c>
      <c r="K678" s="36"/>
    </row>
    <row r="679" spans="1:19" s="31" customFormat="1">
      <c r="A679" s="39">
        <v>677</v>
      </c>
      <c r="B679" s="40" t="s">
        <v>1310</v>
      </c>
      <c r="C679" s="89" t="s">
        <v>395</v>
      </c>
      <c r="D679" s="89" t="s">
        <v>892</v>
      </c>
      <c r="E679" s="35">
        <v>2</v>
      </c>
      <c r="F679" s="35">
        <v>2</v>
      </c>
      <c r="G679" s="35">
        <v>2</v>
      </c>
      <c r="H679" s="35">
        <v>2</v>
      </c>
      <c r="I679" s="35"/>
      <c r="J679" s="69"/>
      <c r="K679" s="38"/>
      <c r="N679" s="77"/>
    </row>
    <row r="680" spans="1:19" s="31" customFormat="1">
      <c r="A680" s="39">
        <v>678</v>
      </c>
      <c r="B680" s="10" t="s">
        <v>5064</v>
      </c>
      <c r="C680" s="79" t="s">
        <v>5205</v>
      </c>
      <c r="D680" s="89" t="s">
        <v>5230</v>
      </c>
      <c r="E680" s="23"/>
      <c r="F680" s="23"/>
      <c r="G680" s="23"/>
      <c r="H680" s="23"/>
      <c r="I680" s="23"/>
      <c r="J680" s="64"/>
      <c r="K680" s="43"/>
    </row>
    <row r="681" spans="1:19" s="31" customFormat="1">
      <c r="A681" s="39">
        <v>679</v>
      </c>
      <c r="B681" s="10" t="s">
        <v>5134</v>
      </c>
      <c r="C681" s="79" t="s">
        <v>5119</v>
      </c>
      <c r="D681" s="89" t="s">
        <v>5228</v>
      </c>
      <c r="E681" s="23"/>
      <c r="F681" s="23"/>
      <c r="G681" s="23"/>
      <c r="H681" s="23"/>
      <c r="I681" s="23"/>
      <c r="J681" s="64"/>
      <c r="K681" s="43"/>
    </row>
    <row r="682" spans="1:19" s="31" customFormat="1">
      <c r="A682" s="39">
        <v>680</v>
      </c>
      <c r="B682" s="10" t="s">
        <v>1957</v>
      </c>
      <c r="C682" s="79" t="s">
        <v>2183</v>
      </c>
      <c r="D682" s="79" t="s">
        <v>5270</v>
      </c>
      <c r="E682" s="23"/>
      <c r="F682" s="23"/>
      <c r="G682" s="23"/>
      <c r="H682" s="23"/>
      <c r="I682" s="23"/>
      <c r="J682" s="64">
        <v>1.3</v>
      </c>
      <c r="K682" s="43"/>
    </row>
    <row r="683" spans="1:19" s="31" customFormat="1">
      <c r="A683" s="39">
        <v>681</v>
      </c>
      <c r="B683" s="10" t="s">
        <v>3813</v>
      </c>
      <c r="C683" s="79" t="s">
        <v>3863</v>
      </c>
      <c r="D683" s="79" t="s">
        <v>3825</v>
      </c>
      <c r="E683" s="23"/>
      <c r="F683" s="23"/>
      <c r="G683" s="23"/>
      <c r="H683" s="23"/>
      <c r="I683" s="23"/>
      <c r="J683" s="64">
        <v>2</v>
      </c>
      <c r="K683" s="36"/>
    </row>
    <row r="684" spans="1:19" s="31" customFormat="1">
      <c r="A684" s="39">
        <v>682</v>
      </c>
      <c r="B684" s="40" t="s">
        <v>1314</v>
      </c>
      <c r="C684" s="79" t="s">
        <v>396</v>
      </c>
      <c r="D684" s="79" t="s">
        <v>587</v>
      </c>
      <c r="E684" s="23"/>
      <c r="F684" s="23"/>
      <c r="G684" s="23"/>
      <c r="H684" s="23"/>
      <c r="I684" s="23"/>
      <c r="J684" s="64"/>
      <c r="K684" s="36"/>
    </row>
    <row r="685" spans="1:19" s="31" customFormat="1">
      <c r="A685" s="39">
        <v>683</v>
      </c>
      <c r="B685" s="10" t="s">
        <v>3813</v>
      </c>
      <c r="C685" s="79" t="s">
        <v>3864</v>
      </c>
      <c r="D685" s="79" t="s">
        <v>3812</v>
      </c>
      <c r="E685" s="23"/>
      <c r="F685" s="23"/>
      <c r="G685" s="23"/>
      <c r="H685" s="23"/>
      <c r="I685" s="23"/>
      <c r="J685" s="64">
        <v>2</v>
      </c>
      <c r="K685" s="36"/>
    </row>
    <row r="686" spans="1:19" s="31" customFormat="1">
      <c r="A686" s="39">
        <v>684</v>
      </c>
      <c r="B686" s="40" t="s">
        <v>1305</v>
      </c>
      <c r="C686" s="79" t="s">
        <v>397</v>
      </c>
      <c r="D686" s="79" t="s">
        <v>893</v>
      </c>
      <c r="E686" s="23"/>
      <c r="F686" s="23"/>
      <c r="G686" s="23"/>
      <c r="H686" s="23">
        <v>1</v>
      </c>
      <c r="I686" s="23"/>
      <c r="J686" s="64"/>
      <c r="K686" s="38"/>
    </row>
    <row r="687" spans="1:19" s="31" customFormat="1">
      <c r="A687" s="39">
        <v>685</v>
      </c>
      <c r="B687" s="40" t="s">
        <v>1305</v>
      </c>
      <c r="C687" s="79" t="s">
        <v>398</v>
      </c>
      <c r="D687" s="79" t="s">
        <v>894</v>
      </c>
      <c r="E687" s="23"/>
      <c r="F687" s="23"/>
      <c r="G687" s="23"/>
      <c r="H687" s="23">
        <v>1</v>
      </c>
      <c r="I687" s="23"/>
      <c r="J687" s="64"/>
      <c r="K687" s="36"/>
    </row>
    <row r="688" spans="1:19" s="31" customFormat="1">
      <c r="A688" s="39">
        <v>686</v>
      </c>
      <c r="B688" s="40" t="s">
        <v>1305</v>
      </c>
      <c r="C688" s="79" t="s">
        <v>399</v>
      </c>
      <c r="D688" s="79" t="s">
        <v>895</v>
      </c>
      <c r="E688" s="23"/>
      <c r="F688" s="23"/>
      <c r="G688" s="23"/>
      <c r="H688" s="23">
        <v>1</v>
      </c>
      <c r="I688" s="23"/>
      <c r="J688" s="64"/>
      <c r="K688" s="36"/>
    </row>
    <row r="689" spans="1:11" s="31" customFormat="1" ht="27">
      <c r="A689" s="39">
        <v>687</v>
      </c>
      <c r="B689" s="11" t="s">
        <v>1302</v>
      </c>
      <c r="C689" s="79" t="s">
        <v>400</v>
      </c>
      <c r="D689" s="79" t="s">
        <v>1861</v>
      </c>
      <c r="E689" s="23">
        <v>4</v>
      </c>
      <c r="F689" s="23">
        <v>5</v>
      </c>
      <c r="G689" s="23">
        <v>1</v>
      </c>
      <c r="H689" s="23">
        <v>2</v>
      </c>
      <c r="I689" s="23"/>
      <c r="J689" s="64"/>
      <c r="K689" s="36"/>
    </row>
    <row r="690" spans="1:11" s="31" customFormat="1">
      <c r="A690" s="39">
        <v>688</v>
      </c>
      <c r="B690" s="40" t="s">
        <v>1314</v>
      </c>
      <c r="C690" s="79" t="s">
        <v>401</v>
      </c>
      <c r="D690" s="79" t="s">
        <v>567</v>
      </c>
      <c r="E690" s="23"/>
      <c r="F690" s="23"/>
      <c r="G690" s="23"/>
      <c r="H690" s="23"/>
      <c r="I690" s="23"/>
      <c r="J690" s="64"/>
      <c r="K690" s="36"/>
    </row>
    <row r="691" spans="1:11" s="31" customFormat="1">
      <c r="A691" s="39">
        <v>689</v>
      </c>
      <c r="B691" s="10" t="s">
        <v>3813</v>
      </c>
      <c r="C691" s="79" t="s">
        <v>3865</v>
      </c>
      <c r="D691" s="79" t="s">
        <v>3825</v>
      </c>
      <c r="E691" s="23"/>
      <c r="F691" s="23"/>
      <c r="G691" s="23"/>
      <c r="H691" s="23"/>
      <c r="I691" s="23"/>
      <c r="J691" s="64">
        <v>2</v>
      </c>
      <c r="K691" s="36"/>
    </row>
    <row r="692" spans="1:11" s="31" customFormat="1">
      <c r="A692" s="39">
        <v>690</v>
      </c>
      <c r="B692" s="10" t="s">
        <v>3813</v>
      </c>
      <c r="C692" s="79" t="s">
        <v>3866</v>
      </c>
      <c r="D692" s="79" t="s">
        <v>3825</v>
      </c>
      <c r="E692" s="23"/>
      <c r="F692" s="23"/>
      <c r="G692" s="23"/>
      <c r="H692" s="23"/>
      <c r="I692" s="23"/>
      <c r="J692" s="64">
        <v>2</v>
      </c>
      <c r="K692" s="36"/>
    </row>
    <row r="693" spans="1:11" s="31" customFormat="1">
      <c r="A693" s="39">
        <v>691</v>
      </c>
      <c r="B693" s="40" t="s">
        <v>1314</v>
      </c>
      <c r="C693" s="79" t="s">
        <v>402</v>
      </c>
      <c r="D693" s="79" t="s">
        <v>587</v>
      </c>
      <c r="E693" s="23"/>
      <c r="F693" s="23"/>
      <c r="G693" s="23"/>
      <c r="H693" s="23"/>
      <c r="I693" s="23"/>
      <c r="J693" s="64"/>
      <c r="K693" s="36"/>
    </row>
    <row r="694" spans="1:11" s="31" customFormat="1">
      <c r="A694" s="39">
        <v>692</v>
      </c>
      <c r="B694" s="40" t="s">
        <v>1310</v>
      </c>
      <c r="C694" s="89" t="s">
        <v>1098</v>
      </c>
      <c r="D694" s="89" t="s">
        <v>897</v>
      </c>
      <c r="E694" s="35">
        <v>2</v>
      </c>
      <c r="F694" s="35">
        <v>5</v>
      </c>
      <c r="G694" s="35">
        <v>2</v>
      </c>
      <c r="H694" s="35">
        <v>5</v>
      </c>
      <c r="I694" s="35"/>
      <c r="J694" s="69"/>
      <c r="K694" s="36"/>
    </row>
    <row r="695" spans="1:11" s="31" customFormat="1">
      <c r="A695" s="39">
        <v>693</v>
      </c>
      <c r="B695" s="10" t="s">
        <v>502</v>
      </c>
      <c r="C695" s="79" t="s">
        <v>2424</v>
      </c>
      <c r="D695" s="79" t="s">
        <v>2423</v>
      </c>
      <c r="E695" s="23"/>
      <c r="F695" s="23"/>
      <c r="G695" s="23"/>
      <c r="H695" s="23"/>
      <c r="I695" s="23"/>
      <c r="J695" s="64">
        <v>1.4</v>
      </c>
      <c r="K695" s="36"/>
    </row>
    <row r="696" spans="1:11" s="31" customFormat="1">
      <c r="A696" s="39">
        <v>694</v>
      </c>
      <c r="B696" s="10" t="s">
        <v>1957</v>
      </c>
      <c r="C696" s="79" t="s">
        <v>2188</v>
      </c>
      <c r="D696" s="79" t="s">
        <v>5270</v>
      </c>
      <c r="E696" s="23"/>
      <c r="F696" s="23"/>
      <c r="G696" s="23"/>
      <c r="H696" s="23"/>
      <c r="I696" s="23"/>
      <c r="J696" s="64">
        <v>1.3</v>
      </c>
      <c r="K696" s="43"/>
    </row>
    <row r="697" spans="1:11" s="31" customFormat="1">
      <c r="A697" s="39">
        <v>695</v>
      </c>
      <c r="B697" s="40" t="s">
        <v>1305</v>
      </c>
      <c r="C697" s="79" t="s">
        <v>404</v>
      </c>
      <c r="D697" s="79" t="s">
        <v>898</v>
      </c>
      <c r="E697" s="23"/>
      <c r="F697" s="23">
        <v>1</v>
      </c>
      <c r="G697" s="23"/>
      <c r="H697" s="23"/>
      <c r="I697" s="23"/>
      <c r="J697" s="64"/>
      <c r="K697" s="36"/>
    </row>
    <row r="698" spans="1:11" s="31" customFormat="1">
      <c r="A698" s="39">
        <v>696</v>
      </c>
      <c r="B698" s="40" t="s">
        <v>1305</v>
      </c>
      <c r="C698" s="79" t="s">
        <v>405</v>
      </c>
      <c r="D698" s="79" t="s">
        <v>899</v>
      </c>
      <c r="E698" s="23"/>
      <c r="F698" s="23">
        <v>1</v>
      </c>
      <c r="G698" s="23"/>
      <c r="H698" s="23"/>
      <c r="I698" s="23"/>
      <c r="J698" s="64"/>
      <c r="K698" s="36"/>
    </row>
    <row r="699" spans="1:11" s="31" customFormat="1">
      <c r="A699" s="39">
        <v>697</v>
      </c>
      <c r="B699" s="40" t="s">
        <v>1305</v>
      </c>
      <c r="C699" s="79" t="s">
        <v>406</v>
      </c>
      <c r="D699" s="79" t="s">
        <v>900</v>
      </c>
      <c r="E699" s="23"/>
      <c r="F699" s="23">
        <v>1</v>
      </c>
      <c r="G699" s="23"/>
      <c r="H699" s="23"/>
      <c r="I699" s="23"/>
      <c r="J699" s="64"/>
      <c r="K699" s="36"/>
    </row>
    <row r="700" spans="1:11" s="31" customFormat="1">
      <c r="A700" s="39">
        <v>698</v>
      </c>
      <c r="B700" s="40" t="s">
        <v>1305</v>
      </c>
      <c r="C700" s="79" t="s">
        <v>407</v>
      </c>
      <c r="D700" s="79" t="s">
        <v>901</v>
      </c>
      <c r="E700" s="23">
        <v>1</v>
      </c>
      <c r="F700" s="23"/>
      <c r="G700" s="23"/>
      <c r="H700" s="23"/>
      <c r="I700" s="23"/>
      <c r="J700" s="64"/>
      <c r="K700" s="36"/>
    </row>
    <row r="701" spans="1:11" s="31" customFormat="1">
      <c r="A701" s="39">
        <v>699</v>
      </c>
      <c r="B701" s="40" t="s">
        <v>1310</v>
      </c>
      <c r="C701" s="79" t="s">
        <v>408</v>
      </c>
      <c r="D701" s="79" t="s">
        <v>902</v>
      </c>
      <c r="E701" s="23">
        <v>2</v>
      </c>
      <c r="F701" s="23"/>
      <c r="G701" s="23">
        <v>2</v>
      </c>
      <c r="H701" s="23">
        <v>2</v>
      </c>
      <c r="I701" s="23"/>
      <c r="J701" s="64"/>
      <c r="K701" s="36"/>
    </row>
    <row r="702" spans="1:11" s="31" customFormat="1">
      <c r="A702" s="39">
        <v>700</v>
      </c>
      <c r="B702" s="40" t="s">
        <v>1310</v>
      </c>
      <c r="C702" s="79" t="s">
        <v>409</v>
      </c>
      <c r="D702" s="79" t="s">
        <v>903</v>
      </c>
      <c r="E702" s="23">
        <v>3</v>
      </c>
      <c r="F702" s="23">
        <v>4</v>
      </c>
      <c r="G702" s="23">
        <v>3</v>
      </c>
      <c r="H702" s="23">
        <v>3</v>
      </c>
      <c r="I702" s="23"/>
      <c r="J702" s="64"/>
      <c r="K702" s="36"/>
    </row>
    <row r="703" spans="1:11" s="31" customFormat="1">
      <c r="A703" s="39">
        <v>701</v>
      </c>
      <c r="B703" s="40" t="s">
        <v>1305</v>
      </c>
      <c r="C703" s="79" t="s">
        <v>410</v>
      </c>
      <c r="D703" s="79" t="s">
        <v>904</v>
      </c>
      <c r="E703" s="23">
        <v>1</v>
      </c>
      <c r="F703" s="23"/>
      <c r="G703" s="23"/>
      <c r="H703" s="23"/>
      <c r="I703" s="23"/>
      <c r="J703" s="64"/>
      <c r="K703" s="36"/>
    </row>
    <row r="704" spans="1:11" s="77" customFormat="1">
      <c r="A704" s="39">
        <v>702</v>
      </c>
      <c r="B704" s="40" t="s">
        <v>1305</v>
      </c>
      <c r="C704" s="79" t="s">
        <v>411</v>
      </c>
      <c r="D704" s="79" t="s">
        <v>905</v>
      </c>
      <c r="E704" s="23">
        <v>1</v>
      </c>
      <c r="F704" s="23"/>
      <c r="G704" s="23"/>
      <c r="H704" s="23"/>
      <c r="I704" s="23"/>
      <c r="J704" s="64"/>
      <c r="K704" s="36"/>
    </row>
    <row r="705" spans="1:11" s="31" customFormat="1">
      <c r="A705" s="39">
        <v>703</v>
      </c>
      <c r="B705" s="40" t="s">
        <v>1305</v>
      </c>
      <c r="C705" s="79" t="s">
        <v>412</v>
      </c>
      <c r="D705" s="79" t="s">
        <v>906</v>
      </c>
      <c r="E705" s="23">
        <v>1</v>
      </c>
      <c r="F705" s="23"/>
      <c r="G705" s="23"/>
      <c r="H705" s="23"/>
      <c r="I705" s="23"/>
      <c r="J705" s="64"/>
      <c r="K705" s="36"/>
    </row>
    <row r="706" spans="1:11" s="31" customFormat="1">
      <c r="A706" s="39">
        <v>704</v>
      </c>
      <c r="B706" s="40" t="s">
        <v>1310</v>
      </c>
      <c r="C706" s="79" t="s">
        <v>1099</v>
      </c>
      <c r="D706" s="79" t="s">
        <v>907</v>
      </c>
      <c r="E706" s="23">
        <v>6</v>
      </c>
      <c r="F706" s="23">
        <v>2</v>
      </c>
      <c r="G706" s="23">
        <v>6</v>
      </c>
      <c r="H706" s="23">
        <v>2</v>
      </c>
      <c r="I706" s="23"/>
      <c r="J706" s="64"/>
      <c r="K706" s="36"/>
    </row>
    <row r="707" spans="1:11" s="31" customFormat="1">
      <c r="A707" s="39">
        <v>705</v>
      </c>
      <c r="B707" s="10" t="s">
        <v>2108</v>
      </c>
      <c r="C707" s="79" t="s">
        <v>2085</v>
      </c>
      <c r="D707" s="79" t="s">
        <v>2086</v>
      </c>
      <c r="E707" s="23">
        <v>2</v>
      </c>
      <c r="F707" s="23">
        <v>2</v>
      </c>
      <c r="G707" s="23">
        <v>2</v>
      </c>
      <c r="H707" s="23">
        <v>2</v>
      </c>
      <c r="I707" s="23"/>
      <c r="J707" s="64">
        <v>1.2</v>
      </c>
      <c r="K707" s="43"/>
    </row>
    <row r="708" spans="1:11" s="31" customFormat="1">
      <c r="A708" s="39">
        <v>706</v>
      </c>
      <c r="B708" s="10" t="s">
        <v>507</v>
      </c>
      <c r="C708" s="79" t="s">
        <v>3537</v>
      </c>
      <c r="D708" s="79" t="s">
        <v>4468</v>
      </c>
      <c r="E708" s="23"/>
      <c r="F708" s="23"/>
      <c r="G708" s="23"/>
      <c r="H708" s="23"/>
      <c r="I708" s="23"/>
      <c r="J708" s="64">
        <v>2</v>
      </c>
      <c r="K708" s="36"/>
    </row>
    <row r="709" spans="1:11" s="31" customFormat="1">
      <c r="A709" s="39">
        <v>707</v>
      </c>
      <c r="B709" s="10" t="s">
        <v>1957</v>
      </c>
      <c r="C709" s="79" t="s">
        <v>2161</v>
      </c>
      <c r="D709" s="79" t="s">
        <v>5270</v>
      </c>
      <c r="E709" s="23"/>
      <c r="F709" s="23"/>
      <c r="G709" s="23"/>
      <c r="H709" s="23"/>
      <c r="I709" s="23"/>
      <c r="J709" s="64">
        <v>1.3</v>
      </c>
      <c r="K709" s="43"/>
    </row>
    <row r="710" spans="1:11" s="31" customFormat="1">
      <c r="A710" s="39">
        <v>708</v>
      </c>
      <c r="B710" s="40" t="s">
        <v>1310</v>
      </c>
      <c r="C710" s="79" t="s">
        <v>414</v>
      </c>
      <c r="D710" s="79" t="s">
        <v>908</v>
      </c>
      <c r="E710" s="23">
        <v>2</v>
      </c>
      <c r="F710" s="23">
        <v>4</v>
      </c>
      <c r="G710" s="23">
        <v>2</v>
      </c>
      <c r="H710" s="23">
        <v>2</v>
      </c>
      <c r="I710" s="23"/>
      <c r="J710" s="64"/>
      <c r="K710" s="36"/>
    </row>
    <row r="711" spans="1:11" s="31" customFormat="1">
      <c r="A711" s="39">
        <v>709</v>
      </c>
      <c r="B711" s="10" t="s">
        <v>2051</v>
      </c>
      <c r="C711" s="79" t="s">
        <v>415</v>
      </c>
      <c r="D711" s="79" t="s">
        <v>2067</v>
      </c>
      <c r="E711" s="23">
        <v>5</v>
      </c>
      <c r="F711" s="23">
        <v>2</v>
      </c>
      <c r="G711" s="23"/>
      <c r="H711" s="23">
        <v>2</v>
      </c>
      <c r="I711" s="23"/>
      <c r="J711" s="64"/>
      <c r="K711" s="43"/>
    </row>
    <row r="712" spans="1:11" s="31" customFormat="1">
      <c r="A712" s="39">
        <v>710</v>
      </c>
      <c r="B712" s="40" t="s">
        <v>1312</v>
      </c>
      <c r="C712" s="79" t="s">
        <v>1404</v>
      </c>
      <c r="D712" s="79" t="s">
        <v>2048</v>
      </c>
      <c r="E712" s="23"/>
      <c r="F712" s="23">
        <v>2</v>
      </c>
      <c r="G712" s="23">
        <v>5</v>
      </c>
      <c r="H712" s="23">
        <v>2</v>
      </c>
      <c r="I712" s="23"/>
      <c r="J712" s="64">
        <v>1.1000000000000001</v>
      </c>
      <c r="K712" s="36"/>
    </row>
    <row r="713" spans="1:11" s="31" customFormat="1">
      <c r="A713" s="39">
        <v>711</v>
      </c>
      <c r="B713" s="40" t="s">
        <v>1314</v>
      </c>
      <c r="C713" s="79" t="s">
        <v>416</v>
      </c>
      <c r="D713" s="79" t="s">
        <v>587</v>
      </c>
      <c r="E713" s="23"/>
      <c r="F713" s="23"/>
      <c r="G713" s="23"/>
      <c r="H713" s="23"/>
      <c r="I713" s="23"/>
      <c r="J713" s="64"/>
      <c r="K713" s="36"/>
    </row>
    <row r="714" spans="1:11" s="31" customFormat="1">
      <c r="A714" s="39">
        <v>712</v>
      </c>
      <c r="B714" s="40" t="s">
        <v>1302</v>
      </c>
      <c r="C714" s="79" t="s">
        <v>417</v>
      </c>
      <c r="D714" s="79" t="s">
        <v>910</v>
      </c>
      <c r="E714" s="23"/>
      <c r="F714" s="23">
        <v>5</v>
      </c>
      <c r="G714" s="23">
        <v>4</v>
      </c>
      <c r="H714" s="23">
        <v>5</v>
      </c>
      <c r="I714" s="23"/>
      <c r="J714" s="64"/>
      <c r="K714" s="36"/>
    </row>
    <row r="715" spans="1:11" s="31" customFormat="1">
      <c r="A715" s="39">
        <v>713</v>
      </c>
      <c r="B715" s="10" t="s">
        <v>1957</v>
      </c>
      <c r="C715" s="79" t="s">
        <v>2182</v>
      </c>
      <c r="D715" s="79" t="s">
        <v>5270</v>
      </c>
      <c r="E715" s="23"/>
      <c r="F715" s="23"/>
      <c r="G715" s="23"/>
      <c r="H715" s="23"/>
      <c r="I715" s="23"/>
      <c r="J715" s="64">
        <v>1.3</v>
      </c>
      <c r="K715" s="43"/>
    </row>
    <row r="716" spans="1:11" s="31" customFormat="1">
      <c r="A716" s="39">
        <v>714</v>
      </c>
      <c r="B716" s="40" t="s">
        <v>1310</v>
      </c>
      <c r="C716" s="79" t="s">
        <v>1101</v>
      </c>
      <c r="D716" s="79" t="s">
        <v>911</v>
      </c>
      <c r="E716" s="23">
        <v>3</v>
      </c>
      <c r="F716" s="23"/>
      <c r="G716" s="23">
        <v>3</v>
      </c>
      <c r="H716" s="23"/>
      <c r="I716" s="23"/>
      <c r="J716" s="64"/>
      <c r="K716" s="36"/>
    </row>
    <row r="717" spans="1:11" s="31" customFormat="1">
      <c r="A717" s="39">
        <v>715</v>
      </c>
      <c r="B717" s="40" t="s">
        <v>1305</v>
      </c>
      <c r="C717" s="79" t="s">
        <v>420</v>
      </c>
      <c r="D717" s="79" t="s">
        <v>912</v>
      </c>
      <c r="E717" s="23">
        <v>1</v>
      </c>
      <c r="F717" s="23"/>
      <c r="G717" s="23"/>
      <c r="H717" s="23"/>
      <c r="I717" s="23"/>
      <c r="J717" s="64"/>
      <c r="K717" s="36"/>
    </row>
    <row r="718" spans="1:11" s="31" customFormat="1">
      <c r="A718" s="39">
        <v>716</v>
      </c>
      <c r="B718" s="40" t="s">
        <v>1310</v>
      </c>
      <c r="C718" s="79" t="s">
        <v>421</v>
      </c>
      <c r="D718" s="79" t="s">
        <v>913</v>
      </c>
      <c r="E718" s="23">
        <v>1</v>
      </c>
      <c r="F718" s="23">
        <v>4</v>
      </c>
      <c r="G718" s="23">
        <v>1</v>
      </c>
      <c r="H718" s="23">
        <v>1</v>
      </c>
      <c r="I718" s="23"/>
      <c r="J718" s="64"/>
      <c r="K718" s="36"/>
    </row>
    <row r="719" spans="1:11" s="31" customFormat="1">
      <c r="A719" s="39">
        <v>717</v>
      </c>
      <c r="B719" s="40" t="s">
        <v>1305</v>
      </c>
      <c r="C719" s="79" t="s">
        <v>1102</v>
      </c>
      <c r="D719" s="79" t="s">
        <v>914</v>
      </c>
      <c r="E719" s="23"/>
      <c r="F719" s="23"/>
      <c r="G719" s="23"/>
      <c r="H719" s="23">
        <v>2</v>
      </c>
      <c r="I719" s="23"/>
      <c r="J719" s="64"/>
      <c r="K719" s="36"/>
    </row>
    <row r="720" spans="1:11" s="31" customFormat="1">
      <c r="A720" s="39">
        <v>718</v>
      </c>
      <c r="B720" s="10" t="s">
        <v>525</v>
      </c>
      <c r="C720" s="79" t="s">
        <v>4460</v>
      </c>
      <c r="D720" s="79" t="s">
        <v>4461</v>
      </c>
      <c r="E720" s="23">
        <v>2</v>
      </c>
      <c r="F720" s="23">
        <v>2</v>
      </c>
      <c r="G720" s="23">
        <v>3</v>
      </c>
      <c r="H720" s="23">
        <v>2</v>
      </c>
      <c r="I720" s="23"/>
      <c r="J720" s="64">
        <v>2</v>
      </c>
      <c r="K720" s="36"/>
    </row>
    <row r="721" spans="1:11" s="31" customFormat="1">
      <c r="A721" s="39">
        <v>719</v>
      </c>
      <c r="B721" s="40" t="s">
        <v>1314</v>
      </c>
      <c r="C721" s="79" t="s">
        <v>423</v>
      </c>
      <c r="D721" s="79" t="s">
        <v>579</v>
      </c>
      <c r="E721" s="23"/>
      <c r="F721" s="23"/>
      <c r="G721" s="23"/>
      <c r="H721" s="23"/>
      <c r="I721" s="23"/>
      <c r="J721" s="64"/>
      <c r="K721" s="36"/>
    </row>
    <row r="722" spans="1:11" s="31" customFormat="1">
      <c r="A722" s="39">
        <v>720</v>
      </c>
      <c r="B722" s="40" t="s">
        <v>1334</v>
      </c>
      <c r="C722" s="89" t="s">
        <v>424</v>
      </c>
      <c r="D722" s="89" t="s">
        <v>916</v>
      </c>
      <c r="E722" s="35">
        <v>3</v>
      </c>
      <c r="F722" s="35"/>
      <c r="G722" s="35">
        <v>3</v>
      </c>
      <c r="H722" s="35">
        <v>1</v>
      </c>
      <c r="I722" s="35"/>
      <c r="J722" s="69"/>
      <c r="K722" s="36"/>
    </row>
    <row r="723" spans="1:11" s="31" customFormat="1">
      <c r="A723" s="39">
        <v>721</v>
      </c>
      <c r="B723" s="10" t="s">
        <v>3813</v>
      </c>
      <c r="C723" s="79" t="s">
        <v>4527</v>
      </c>
      <c r="D723" s="79" t="s">
        <v>3825</v>
      </c>
      <c r="E723" s="23"/>
      <c r="F723" s="23"/>
      <c r="G723" s="23"/>
      <c r="H723" s="23"/>
      <c r="I723" s="23"/>
      <c r="J723" s="64">
        <v>2</v>
      </c>
      <c r="K723" s="36"/>
    </row>
    <row r="724" spans="1:11" s="31" customFormat="1">
      <c r="A724" s="39">
        <v>722</v>
      </c>
      <c r="B724" s="40" t="s">
        <v>1314</v>
      </c>
      <c r="C724" s="79" t="s">
        <v>425</v>
      </c>
      <c r="D724" s="79" t="s">
        <v>567</v>
      </c>
      <c r="E724" s="23"/>
      <c r="F724" s="23"/>
      <c r="G724" s="23"/>
      <c r="H724" s="23"/>
      <c r="I724" s="23"/>
      <c r="J724" s="64"/>
      <c r="K724" s="36"/>
    </row>
    <row r="725" spans="1:11" s="31" customFormat="1">
      <c r="A725" s="39">
        <v>723</v>
      </c>
      <c r="B725" s="10" t="s">
        <v>502</v>
      </c>
      <c r="C725" s="87" t="s">
        <v>2259</v>
      </c>
      <c r="D725" s="79" t="s">
        <v>5264</v>
      </c>
      <c r="E725" s="23"/>
      <c r="F725" s="23"/>
      <c r="G725" s="23"/>
      <c r="H725" s="23"/>
      <c r="I725" s="23"/>
      <c r="J725" s="64">
        <v>1.4</v>
      </c>
      <c r="K725" s="36"/>
    </row>
    <row r="726" spans="1:11" s="31" customFormat="1">
      <c r="A726" s="39">
        <v>724</v>
      </c>
      <c r="B726" s="40" t="s">
        <v>1310</v>
      </c>
      <c r="C726" s="79" t="s">
        <v>426</v>
      </c>
      <c r="D726" s="79" t="s">
        <v>917</v>
      </c>
      <c r="E726" s="23">
        <v>4</v>
      </c>
      <c r="F726" s="23">
        <v>7</v>
      </c>
      <c r="G726" s="23">
        <v>4</v>
      </c>
      <c r="H726" s="23">
        <v>6</v>
      </c>
      <c r="I726" s="23"/>
      <c r="J726" s="64"/>
      <c r="K726" s="36"/>
    </row>
    <row r="727" spans="1:11" s="31" customFormat="1">
      <c r="A727" s="39">
        <v>725</v>
      </c>
      <c r="B727" s="40" t="s">
        <v>1305</v>
      </c>
      <c r="C727" s="89" t="s">
        <v>427</v>
      </c>
      <c r="D727" s="89" t="s">
        <v>919</v>
      </c>
      <c r="E727" s="35"/>
      <c r="F727" s="35"/>
      <c r="G727" s="35"/>
      <c r="H727" s="35">
        <v>3</v>
      </c>
      <c r="I727" s="35"/>
      <c r="J727" s="69"/>
      <c r="K727" s="36"/>
    </row>
    <row r="728" spans="1:11" s="31" customFormat="1">
      <c r="A728" s="39">
        <v>726</v>
      </c>
      <c r="B728" s="40" t="s">
        <v>1305</v>
      </c>
      <c r="C728" s="79" t="s">
        <v>5062</v>
      </c>
      <c r="D728" s="79" t="s">
        <v>920</v>
      </c>
      <c r="E728" s="23"/>
      <c r="F728" s="23">
        <v>5</v>
      </c>
      <c r="G728" s="23"/>
      <c r="H728" s="23">
        <v>10</v>
      </c>
      <c r="I728" s="23"/>
      <c r="J728" s="64"/>
      <c r="K728" s="36"/>
    </row>
    <row r="729" spans="1:11" s="31" customFormat="1">
      <c r="A729" s="39">
        <v>727</v>
      </c>
      <c r="B729" s="10" t="s">
        <v>4176</v>
      </c>
      <c r="C729" s="79" t="s">
        <v>3535</v>
      </c>
      <c r="D729" s="79" t="s">
        <v>3536</v>
      </c>
      <c r="E729" s="23">
        <v>2</v>
      </c>
      <c r="F729" s="23">
        <v>2</v>
      </c>
      <c r="G729" s="23">
        <v>2</v>
      </c>
      <c r="H729" s="23">
        <v>2</v>
      </c>
      <c r="I729" s="23"/>
      <c r="J729" s="64">
        <v>2</v>
      </c>
      <c r="K729" s="36"/>
    </row>
    <row r="730" spans="1:11" s="31" customFormat="1">
      <c r="A730" s="39">
        <v>728</v>
      </c>
      <c r="B730" s="40" t="s">
        <v>1332</v>
      </c>
      <c r="C730" s="89" t="s">
        <v>428</v>
      </c>
      <c r="D730" s="89" t="s">
        <v>922</v>
      </c>
      <c r="E730" s="35">
        <v>2</v>
      </c>
      <c r="F730" s="35">
        <v>2</v>
      </c>
      <c r="G730" s="35"/>
      <c r="H730" s="35">
        <v>1</v>
      </c>
      <c r="I730" s="35"/>
      <c r="J730" s="69"/>
      <c r="K730" s="36"/>
    </row>
    <row r="731" spans="1:11" s="31" customFormat="1">
      <c r="A731" s="39">
        <v>729</v>
      </c>
      <c r="B731" s="10" t="s">
        <v>2409</v>
      </c>
      <c r="C731" s="79" t="s">
        <v>2420</v>
      </c>
      <c r="D731" s="79" t="s">
        <v>2421</v>
      </c>
      <c r="E731" s="23">
        <v>3</v>
      </c>
      <c r="F731" s="23">
        <v>3</v>
      </c>
      <c r="G731" s="23">
        <v>3</v>
      </c>
      <c r="H731" s="23">
        <v>3</v>
      </c>
      <c r="I731" s="23"/>
      <c r="J731" s="64">
        <v>1.4</v>
      </c>
      <c r="K731" s="36"/>
    </row>
    <row r="732" spans="1:11" s="31" customFormat="1">
      <c r="A732" s="39">
        <v>730</v>
      </c>
      <c r="B732" s="10" t="s">
        <v>502</v>
      </c>
      <c r="C732" s="79" t="s">
        <v>2426</v>
      </c>
      <c r="D732" s="79" t="s">
        <v>2425</v>
      </c>
      <c r="E732" s="23"/>
      <c r="F732" s="23"/>
      <c r="G732" s="23"/>
      <c r="H732" s="23"/>
      <c r="I732" s="23"/>
      <c r="J732" s="64">
        <v>1.4</v>
      </c>
      <c r="K732" s="36"/>
    </row>
    <row r="733" spans="1:11" s="31" customFormat="1">
      <c r="A733" s="39">
        <v>731</v>
      </c>
      <c r="B733" s="40" t="s">
        <v>1314</v>
      </c>
      <c r="C733" s="79" t="s">
        <v>1103</v>
      </c>
      <c r="D733" s="79" t="s">
        <v>726</v>
      </c>
      <c r="E733" s="23"/>
      <c r="F733" s="23"/>
      <c r="G733" s="23"/>
      <c r="H733" s="23"/>
      <c r="I733" s="23"/>
      <c r="J733" s="64"/>
      <c r="K733" s="36"/>
    </row>
    <row r="734" spans="1:11" s="31" customFormat="1">
      <c r="A734" s="39">
        <v>732</v>
      </c>
      <c r="B734" s="40" t="s">
        <v>1314</v>
      </c>
      <c r="C734" s="79" t="s">
        <v>1104</v>
      </c>
      <c r="D734" s="79" t="s">
        <v>726</v>
      </c>
      <c r="E734" s="23"/>
      <c r="F734" s="23"/>
      <c r="G734" s="23"/>
      <c r="H734" s="23"/>
      <c r="I734" s="23"/>
      <c r="J734" s="64"/>
      <c r="K734" s="36"/>
    </row>
    <row r="735" spans="1:11" s="31" customFormat="1">
      <c r="A735" s="39">
        <v>733</v>
      </c>
      <c r="B735" s="10" t="s">
        <v>2295</v>
      </c>
      <c r="C735" s="79" t="s">
        <v>2343</v>
      </c>
      <c r="D735" s="79" t="s">
        <v>2344</v>
      </c>
      <c r="E735" s="23">
        <v>2</v>
      </c>
      <c r="F735" s="23">
        <v>2</v>
      </c>
      <c r="G735" s="23">
        <v>2</v>
      </c>
      <c r="H735" s="23">
        <v>2</v>
      </c>
      <c r="I735" s="23"/>
      <c r="J735" s="64">
        <v>1.4</v>
      </c>
      <c r="K735" s="36"/>
    </row>
    <row r="736" spans="1:11" s="31" customFormat="1">
      <c r="A736" s="39">
        <v>734</v>
      </c>
      <c r="B736" s="10" t="s">
        <v>507</v>
      </c>
      <c r="C736" s="79" t="s">
        <v>3558</v>
      </c>
      <c r="D736" s="79" t="s">
        <v>4190</v>
      </c>
      <c r="E736" s="23"/>
      <c r="F736" s="23"/>
      <c r="G736" s="23"/>
      <c r="H736" s="23"/>
      <c r="I736" s="23"/>
      <c r="J736" s="64">
        <v>2</v>
      </c>
      <c r="K736" s="36"/>
    </row>
    <row r="737" spans="1:11" s="31" customFormat="1" ht="27">
      <c r="A737" s="39">
        <v>735</v>
      </c>
      <c r="B737" s="32" t="s">
        <v>1962</v>
      </c>
      <c r="C737" s="88" t="s">
        <v>1963</v>
      </c>
      <c r="D737" s="88" t="s">
        <v>1964</v>
      </c>
      <c r="E737" s="33">
        <v>1</v>
      </c>
      <c r="F737" s="33">
        <v>1</v>
      </c>
      <c r="G737" s="33">
        <v>1</v>
      </c>
      <c r="H737" s="33">
        <v>1</v>
      </c>
      <c r="I737" s="33"/>
      <c r="J737" s="68"/>
      <c r="K737" s="37"/>
    </row>
    <row r="738" spans="1:11" s="31" customFormat="1">
      <c r="A738" s="39">
        <v>736</v>
      </c>
      <c r="B738" s="40" t="s">
        <v>1314</v>
      </c>
      <c r="C738" s="79" t="s">
        <v>1105</v>
      </c>
      <c r="D738" s="79" t="s">
        <v>811</v>
      </c>
      <c r="E738" s="23"/>
      <c r="F738" s="23"/>
      <c r="G738" s="23"/>
      <c r="H738" s="23"/>
      <c r="I738" s="23"/>
      <c r="J738" s="64"/>
      <c r="K738" s="36"/>
    </row>
    <row r="739" spans="1:11" s="31" customFormat="1">
      <c r="A739" s="39">
        <v>737</v>
      </c>
      <c r="B739" s="40" t="s">
        <v>1310</v>
      </c>
      <c r="C739" s="79" t="s">
        <v>432</v>
      </c>
      <c r="D739" s="79" t="s">
        <v>923</v>
      </c>
      <c r="E739" s="23">
        <v>4</v>
      </c>
      <c r="F739" s="23">
        <v>5</v>
      </c>
      <c r="G739" s="23">
        <v>4</v>
      </c>
      <c r="H739" s="23">
        <v>5</v>
      </c>
      <c r="I739" s="23"/>
      <c r="J739" s="64"/>
      <c r="K739" s="38"/>
    </row>
    <row r="740" spans="1:11" s="31" customFormat="1">
      <c r="A740" s="39">
        <v>738</v>
      </c>
      <c r="B740" s="10" t="s">
        <v>508</v>
      </c>
      <c r="C740" s="79" t="s">
        <v>4485</v>
      </c>
      <c r="D740" s="79" t="s">
        <v>3579</v>
      </c>
      <c r="E740" s="23"/>
      <c r="F740" s="23"/>
      <c r="G740" s="23"/>
      <c r="H740" s="23"/>
      <c r="I740" s="23"/>
      <c r="J740" s="64">
        <v>2</v>
      </c>
      <c r="K740" s="36"/>
    </row>
    <row r="741" spans="1:11" s="31" customFormat="1">
      <c r="A741" s="39">
        <v>739</v>
      </c>
      <c r="B741" s="10" t="s">
        <v>1957</v>
      </c>
      <c r="C741" s="79" t="s">
        <v>2184</v>
      </c>
      <c r="D741" s="79" t="s">
        <v>5270</v>
      </c>
      <c r="E741" s="23"/>
      <c r="F741" s="23"/>
      <c r="G741" s="23"/>
      <c r="H741" s="23"/>
      <c r="I741" s="23"/>
      <c r="J741" s="64">
        <v>1.3</v>
      </c>
      <c r="K741" s="43"/>
    </row>
    <row r="742" spans="1:11" s="31" customFormat="1">
      <c r="A742" s="39">
        <v>740</v>
      </c>
      <c r="B742" s="40" t="s">
        <v>1310</v>
      </c>
      <c r="C742" s="89" t="s">
        <v>433</v>
      </c>
      <c r="D742" s="89" t="s">
        <v>925</v>
      </c>
      <c r="E742" s="35">
        <v>6</v>
      </c>
      <c r="F742" s="35">
        <v>2</v>
      </c>
      <c r="G742" s="35">
        <v>6</v>
      </c>
      <c r="H742" s="35">
        <v>2</v>
      </c>
      <c r="I742" s="35"/>
      <c r="J742" s="69"/>
      <c r="K742" s="36"/>
    </row>
    <row r="743" spans="1:11" s="31" customFormat="1">
      <c r="A743" s="39">
        <v>741</v>
      </c>
      <c r="B743" s="40" t="s">
        <v>1314</v>
      </c>
      <c r="C743" s="79" t="s">
        <v>434</v>
      </c>
      <c r="D743" s="79" t="s">
        <v>570</v>
      </c>
      <c r="E743" s="23"/>
      <c r="F743" s="23"/>
      <c r="G743" s="23"/>
      <c r="H743" s="23"/>
      <c r="I743" s="23"/>
      <c r="J743" s="64"/>
      <c r="K743" s="36"/>
    </row>
    <row r="744" spans="1:11" s="31" customFormat="1">
      <c r="A744" s="39">
        <v>742</v>
      </c>
      <c r="B744" s="40" t="s">
        <v>1305</v>
      </c>
      <c r="C744" s="79" t="s">
        <v>435</v>
      </c>
      <c r="D744" s="79" t="s">
        <v>926</v>
      </c>
      <c r="E744" s="23">
        <v>1</v>
      </c>
      <c r="F744" s="23"/>
      <c r="G744" s="23"/>
      <c r="H744" s="23"/>
      <c r="I744" s="23"/>
      <c r="J744" s="64"/>
      <c r="K744" s="36"/>
    </row>
    <row r="745" spans="1:11" s="31" customFormat="1">
      <c r="A745" s="39">
        <v>743</v>
      </c>
      <c r="B745" s="40" t="s">
        <v>1314</v>
      </c>
      <c r="C745" s="79" t="s">
        <v>436</v>
      </c>
      <c r="D745" s="79" t="s">
        <v>570</v>
      </c>
      <c r="E745" s="23"/>
      <c r="F745" s="23"/>
      <c r="G745" s="23"/>
      <c r="H745" s="23"/>
      <c r="I745" s="23"/>
      <c r="J745" s="64"/>
      <c r="K745" s="36"/>
    </row>
    <row r="746" spans="1:11" s="31" customFormat="1">
      <c r="A746" s="39">
        <v>744</v>
      </c>
      <c r="B746" s="40" t="s">
        <v>1305</v>
      </c>
      <c r="C746" s="79" t="s">
        <v>438</v>
      </c>
      <c r="D746" s="79" t="s">
        <v>928</v>
      </c>
      <c r="E746" s="23"/>
      <c r="F746" s="23">
        <v>1</v>
      </c>
      <c r="G746" s="23"/>
      <c r="H746" s="23"/>
      <c r="I746" s="23"/>
      <c r="J746" s="64"/>
      <c r="K746" s="36"/>
    </row>
    <row r="747" spans="1:11" s="31" customFormat="1">
      <c r="A747" s="39">
        <v>745</v>
      </c>
      <c r="B747" s="40" t="s">
        <v>1305</v>
      </c>
      <c r="C747" s="79" t="s">
        <v>439</v>
      </c>
      <c r="D747" s="79" t="s">
        <v>929</v>
      </c>
      <c r="E747" s="23"/>
      <c r="F747" s="23">
        <v>1</v>
      </c>
      <c r="G747" s="23"/>
      <c r="H747" s="23"/>
      <c r="I747" s="23"/>
      <c r="J747" s="64"/>
      <c r="K747" s="36"/>
    </row>
    <row r="748" spans="1:11" s="31" customFormat="1">
      <c r="A748" s="39">
        <v>746</v>
      </c>
      <c r="B748" s="40" t="s">
        <v>1302</v>
      </c>
      <c r="C748" s="79" t="s">
        <v>440</v>
      </c>
      <c r="D748" s="79" t="s">
        <v>2011</v>
      </c>
      <c r="E748" s="23"/>
      <c r="F748" s="23">
        <v>6</v>
      </c>
      <c r="G748" s="23">
        <v>6</v>
      </c>
      <c r="H748" s="23"/>
      <c r="I748" s="23"/>
      <c r="J748" s="64"/>
      <c r="K748" s="36"/>
    </row>
    <row r="749" spans="1:11" s="31" customFormat="1">
      <c r="A749" s="39">
        <v>747</v>
      </c>
      <c r="B749" s="40" t="s">
        <v>1305</v>
      </c>
      <c r="C749" s="79" t="s">
        <v>441</v>
      </c>
      <c r="D749" s="79" t="s">
        <v>931</v>
      </c>
      <c r="E749" s="23"/>
      <c r="F749" s="23">
        <v>1</v>
      </c>
      <c r="G749" s="23"/>
      <c r="H749" s="23"/>
      <c r="I749" s="23"/>
      <c r="J749" s="64"/>
      <c r="K749" s="36"/>
    </row>
    <row r="750" spans="1:11" s="31" customFormat="1">
      <c r="A750" s="39">
        <v>748</v>
      </c>
      <c r="B750" s="10" t="s">
        <v>506</v>
      </c>
      <c r="C750" s="79" t="s">
        <v>2271</v>
      </c>
      <c r="D750" s="79" t="s">
        <v>2272</v>
      </c>
      <c r="E750" s="23">
        <v>2</v>
      </c>
      <c r="F750" s="23">
        <v>2</v>
      </c>
      <c r="G750" s="23">
        <v>2</v>
      </c>
      <c r="H750" s="23">
        <v>2</v>
      </c>
      <c r="I750" s="23"/>
      <c r="J750" s="64">
        <v>1.4</v>
      </c>
      <c r="K750" s="36"/>
    </row>
    <row r="751" spans="1:11" s="31" customFormat="1">
      <c r="A751" s="39">
        <v>749</v>
      </c>
      <c r="B751" s="10" t="s">
        <v>2295</v>
      </c>
      <c r="C751" s="79" t="s">
        <v>2313</v>
      </c>
      <c r="D751" s="79" t="s">
        <v>2314</v>
      </c>
      <c r="E751" s="23"/>
      <c r="F751" s="23"/>
      <c r="G751" s="23"/>
      <c r="H751" s="23"/>
      <c r="I751" s="23"/>
      <c r="J751" s="64">
        <v>1.4</v>
      </c>
      <c r="K751" s="36"/>
    </row>
    <row r="752" spans="1:11" s="31" customFormat="1">
      <c r="A752" s="39">
        <v>750</v>
      </c>
      <c r="B752" s="40" t="s">
        <v>1314</v>
      </c>
      <c r="C752" s="79" t="s">
        <v>482</v>
      </c>
      <c r="D752" s="79" t="s">
        <v>934</v>
      </c>
      <c r="E752" s="23"/>
      <c r="F752" s="23"/>
      <c r="G752" s="23"/>
      <c r="H752" s="23"/>
      <c r="I752" s="23"/>
      <c r="J752" s="64"/>
      <c r="K752" s="36"/>
    </row>
    <row r="753" spans="1:11" s="31" customFormat="1">
      <c r="A753" s="39">
        <v>751</v>
      </c>
      <c r="B753" s="40" t="s">
        <v>1314</v>
      </c>
      <c r="C753" s="79" t="s">
        <v>443</v>
      </c>
      <c r="D753" s="79" t="s">
        <v>577</v>
      </c>
      <c r="E753" s="23"/>
      <c r="F753" s="23"/>
      <c r="G753" s="23"/>
      <c r="H753" s="23"/>
      <c r="I753" s="23"/>
      <c r="J753" s="64"/>
      <c r="K753" s="36"/>
    </row>
    <row r="754" spans="1:11" s="31" customFormat="1">
      <c r="A754" s="39">
        <v>752</v>
      </c>
      <c r="B754" s="10" t="s">
        <v>2295</v>
      </c>
      <c r="C754" s="79" t="s">
        <v>2305</v>
      </c>
      <c r="D754" s="79" t="s">
        <v>2306</v>
      </c>
      <c r="E754" s="23"/>
      <c r="F754" s="23"/>
      <c r="G754" s="23"/>
      <c r="H754" s="23"/>
      <c r="I754" s="23"/>
      <c r="J754" s="64">
        <v>1.4</v>
      </c>
      <c r="K754" s="36"/>
    </row>
    <row r="755" spans="1:11" s="31" customFormat="1">
      <c r="A755" s="39">
        <v>753</v>
      </c>
      <c r="B755" s="40" t="s">
        <v>1305</v>
      </c>
      <c r="C755" s="79" t="s">
        <v>444</v>
      </c>
      <c r="D755" s="79" t="s">
        <v>935</v>
      </c>
      <c r="E755" s="23"/>
      <c r="F755" s="23"/>
      <c r="G755" s="23">
        <v>1</v>
      </c>
      <c r="H755" s="23"/>
      <c r="I755" s="23"/>
      <c r="J755" s="64"/>
      <c r="K755" s="36"/>
    </row>
    <row r="756" spans="1:11" s="31" customFormat="1">
      <c r="A756" s="39">
        <v>754</v>
      </c>
      <c r="B756" s="40" t="s">
        <v>1305</v>
      </c>
      <c r="C756" s="79" t="s">
        <v>445</v>
      </c>
      <c r="D756" s="79" t="s">
        <v>936</v>
      </c>
      <c r="E756" s="23"/>
      <c r="F756" s="23"/>
      <c r="G756" s="23">
        <v>1</v>
      </c>
      <c r="H756" s="23"/>
      <c r="I756" s="23"/>
      <c r="J756" s="64"/>
      <c r="K756" s="36"/>
    </row>
    <row r="757" spans="1:11" s="31" customFormat="1">
      <c r="A757" s="39">
        <v>755</v>
      </c>
      <c r="B757" s="40" t="s">
        <v>1305</v>
      </c>
      <c r="C757" s="79" t="s">
        <v>446</v>
      </c>
      <c r="D757" s="79" t="s">
        <v>937</v>
      </c>
      <c r="E757" s="23"/>
      <c r="F757" s="23"/>
      <c r="G757" s="23">
        <v>1</v>
      </c>
      <c r="H757" s="23"/>
      <c r="I757" s="23"/>
      <c r="J757" s="64"/>
      <c r="K757" s="36"/>
    </row>
    <row r="758" spans="1:11" s="31" customFormat="1">
      <c r="A758" s="39">
        <v>756</v>
      </c>
      <c r="B758" s="40" t="s">
        <v>1310</v>
      </c>
      <c r="C758" s="89" t="s">
        <v>1106</v>
      </c>
      <c r="D758" s="89" t="s">
        <v>938</v>
      </c>
      <c r="E758" s="35">
        <v>4</v>
      </c>
      <c r="F758" s="35">
        <v>2</v>
      </c>
      <c r="G758" s="35"/>
      <c r="H758" s="35">
        <v>2</v>
      </c>
      <c r="I758" s="35"/>
      <c r="J758" s="69"/>
      <c r="K758" s="36"/>
    </row>
    <row r="759" spans="1:11" s="31" customFormat="1">
      <c r="A759" s="39">
        <v>757</v>
      </c>
      <c r="B759" s="10" t="s">
        <v>2295</v>
      </c>
      <c r="C759" s="79" t="s">
        <v>2397</v>
      </c>
      <c r="D759" s="79" t="s">
        <v>2398</v>
      </c>
      <c r="E759" s="23"/>
      <c r="F759" s="23"/>
      <c r="G759" s="23"/>
      <c r="H759" s="23"/>
      <c r="I759" s="23">
        <v>25</v>
      </c>
      <c r="J759" s="64">
        <v>1.4</v>
      </c>
      <c r="K759" s="36"/>
    </row>
    <row r="760" spans="1:11" s="31" customFormat="1">
      <c r="A760" s="39">
        <v>758</v>
      </c>
      <c r="B760" s="10" t="s">
        <v>2295</v>
      </c>
      <c r="C760" s="79" t="s">
        <v>2399</v>
      </c>
      <c r="D760" s="79" t="s">
        <v>2400</v>
      </c>
      <c r="E760" s="23"/>
      <c r="F760" s="23"/>
      <c r="G760" s="23"/>
      <c r="H760" s="23"/>
      <c r="I760" s="23">
        <v>25</v>
      </c>
      <c r="J760" s="64">
        <v>1.4</v>
      </c>
      <c r="K760" s="36"/>
    </row>
    <row r="761" spans="1:11" s="31" customFormat="1">
      <c r="A761" s="39">
        <v>759</v>
      </c>
      <c r="B761" s="40" t="s">
        <v>1305</v>
      </c>
      <c r="C761" s="79" t="s">
        <v>448</v>
      </c>
      <c r="D761" s="79" t="s">
        <v>939</v>
      </c>
      <c r="E761" s="23">
        <v>11</v>
      </c>
      <c r="F761" s="23"/>
      <c r="G761" s="23">
        <v>11</v>
      </c>
      <c r="H761" s="23"/>
      <c r="I761" s="23"/>
      <c r="J761" s="64"/>
      <c r="K761" s="36"/>
    </row>
    <row r="762" spans="1:11" s="31" customFormat="1">
      <c r="A762" s="39">
        <v>760</v>
      </c>
      <c r="B762" s="40" t="s">
        <v>1305</v>
      </c>
      <c r="C762" s="79" t="s">
        <v>449</v>
      </c>
      <c r="D762" s="79" t="s">
        <v>940</v>
      </c>
      <c r="E762" s="23"/>
      <c r="F762" s="23"/>
      <c r="G762" s="23"/>
      <c r="H762" s="23">
        <v>2</v>
      </c>
      <c r="I762" s="23"/>
      <c r="J762" s="64"/>
      <c r="K762" s="36"/>
    </row>
    <row r="763" spans="1:11" s="31" customFormat="1">
      <c r="A763" s="39">
        <v>761</v>
      </c>
      <c r="B763" s="40" t="s">
        <v>1314</v>
      </c>
      <c r="C763" s="79" t="s">
        <v>450</v>
      </c>
      <c r="D763" s="79" t="s">
        <v>570</v>
      </c>
      <c r="E763" s="23"/>
      <c r="F763" s="23"/>
      <c r="G763" s="23"/>
      <c r="H763" s="23"/>
      <c r="I763" s="23"/>
      <c r="J763" s="64"/>
      <c r="K763" s="36"/>
    </row>
    <row r="764" spans="1:11" s="31" customFormat="1">
      <c r="A764" s="39">
        <v>762</v>
      </c>
      <c r="B764" s="81" t="s">
        <v>3403</v>
      </c>
      <c r="C764" s="82" t="s">
        <v>3444</v>
      </c>
      <c r="D764" s="82" t="s">
        <v>4344</v>
      </c>
      <c r="E764" s="23"/>
      <c r="F764" s="23"/>
      <c r="G764" s="23">
        <v>1</v>
      </c>
      <c r="H764" s="23"/>
      <c r="I764" s="23"/>
      <c r="J764" s="64"/>
      <c r="K764" s="36"/>
    </row>
    <row r="765" spans="1:11" s="31" customFormat="1">
      <c r="A765" s="39">
        <v>763</v>
      </c>
      <c r="B765" s="40" t="s">
        <v>1332</v>
      </c>
      <c r="C765" s="89" t="s">
        <v>452</v>
      </c>
      <c r="D765" s="89" t="s">
        <v>942</v>
      </c>
      <c r="E765" s="35">
        <v>3</v>
      </c>
      <c r="F765" s="35"/>
      <c r="G765" s="35">
        <v>3</v>
      </c>
      <c r="H765" s="35">
        <v>1</v>
      </c>
      <c r="I765" s="35"/>
      <c r="J765" s="69"/>
      <c r="K765" s="36"/>
    </row>
    <row r="766" spans="1:11" s="31" customFormat="1" ht="27">
      <c r="A766" s="39">
        <v>764</v>
      </c>
      <c r="B766" s="40" t="s">
        <v>1314</v>
      </c>
      <c r="C766" s="79" t="s">
        <v>453</v>
      </c>
      <c r="D766" s="79" t="s">
        <v>1814</v>
      </c>
      <c r="E766" s="23"/>
      <c r="F766" s="23"/>
      <c r="G766" s="23"/>
      <c r="H766" s="23"/>
      <c r="I766" s="23"/>
      <c r="J766" s="64"/>
      <c r="K766" s="36"/>
    </row>
    <row r="767" spans="1:11" s="31" customFormat="1" ht="27">
      <c r="A767" s="39">
        <v>765</v>
      </c>
      <c r="B767" s="40" t="s">
        <v>1314</v>
      </c>
      <c r="C767" s="79" t="s">
        <v>454</v>
      </c>
      <c r="D767" s="79" t="s">
        <v>1955</v>
      </c>
      <c r="E767" s="24"/>
      <c r="F767" s="23"/>
      <c r="G767" s="23"/>
      <c r="H767" s="23"/>
      <c r="I767" s="23"/>
      <c r="J767" s="64"/>
      <c r="K767" s="36"/>
    </row>
    <row r="768" spans="1:11" s="31" customFormat="1">
      <c r="A768" s="39">
        <v>766</v>
      </c>
      <c r="B768" s="40" t="s">
        <v>1330</v>
      </c>
      <c r="C768" s="89" t="s">
        <v>456</v>
      </c>
      <c r="D768" s="89" t="s">
        <v>604</v>
      </c>
      <c r="E768" s="35"/>
      <c r="F768" s="35"/>
      <c r="G768" s="35"/>
      <c r="H768" s="35"/>
      <c r="I768" s="35"/>
      <c r="J768" s="69"/>
      <c r="K768" s="36"/>
    </row>
    <row r="769" spans="1:11" s="31" customFormat="1">
      <c r="A769" s="39">
        <v>767</v>
      </c>
      <c r="B769" s="40" t="s">
        <v>1305</v>
      </c>
      <c r="C769" s="79" t="s">
        <v>457</v>
      </c>
      <c r="D769" s="79" t="s">
        <v>945</v>
      </c>
      <c r="E769" s="23"/>
      <c r="F769" s="23"/>
      <c r="G769" s="23"/>
      <c r="H769" s="23">
        <v>1</v>
      </c>
      <c r="I769" s="23"/>
      <c r="J769" s="64"/>
      <c r="K769" s="36"/>
    </row>
    <row r="770" spans="1:11" s="31" customFormat="1">
      <c r="A770" s="39">
        <v>768</v>
      </c>
      <c r="B770" s="40" t="s">
        <v>1305</v>
      </c>
      <c r="C770" s="79" t="s">
        <v>458</v>
      </c>
      <c r="D770" s="79" t="s">
        <v>946</v>
      </c>
      <c r="E770" s="23"/>
      <c r="F770" s="23"/>
      <c r="G770" s="23"/>
      <c r="H770" s="23">
        <v>1</v>
      </c>
      <c r="I770" s="23"/>
      <c r="J770" s="64"/>
      <c r="K770" s="38"/>
    </row>
    <row r="771" spans="1:11" s="31" customFormat="1">
      <c r="A771" s="39">
        <v>769</v>
      </c>
      <c r="B771" s="40" t="s">
        <v>1305</v>
      </c>
      <c r="C771" s="79" t="s">
        <v>459</v>
      </c>
      <c r="D771" s="79" t="s">
        <v>947</v>
      </c>
      <c r="E771" s="23"/>
      <c r="F771" s="23"/>
      <c r="G771" s="23"/>
      <c r="H771" s="23">
        <v>1</v>
      </c>
      <c r="I771" s="23"/>
      <c r="J771" s="64"/>
      <c r="K771" s="36"/>
    </row>
    <row r="772" spans="1:11" s="31" customFormat="1">
      <c r="A772" s="39">
        <v>770</v>
      </c>
      <c r="B772" s="40" t="s">
        <v>1302</v>
      </c>
      <c r="C772" s="79" t="s">
        <v>460</v>
      </c>
      <c r="D772" s="79" t="s">
        <v>948</v>
      </c>
      <c r="E772" s="23"/>
      <c r="F772" s="23">
        <v>6</v>
      </c>
      <c r="G772" s="23">
        <v>6</v>
      </c>
      <c r="H772" s="23"/>
      <c r="I772" s="23"/>
      <c r="J772" s="64"/>
      <c r="K772" s="36"/>
    </row>
    <row r="773" spans="1:11" s="31" customFormat="1">
      <c r="A773" s="39">
        <v>771</v>
      </c>
      <c r="B773" s="40" t="s">
        <v>1305</v>
      </c>
      <c r="C773" s="89" t="s">
        <v>5057</v>
      </c>
      <c r="D773" s="89" t="s">
        <v>950</v>
      </c>
      <c r="E773" s="35"/>
      <c r="F773" s="35">
        <v>1</v>
      </c>
      <c r="G773" s="35"/>
      <c r="H773" s="35"/>
      <c r="I773" s="35"/>
      <c r="J773" s="69"/>
      <c r="K773" s="36"/>
    </row>
    <row r="774" spans="1:11" s="31" customFormat="1">
      <c r="A774" s="39">
        <v>772</v>
      </c>
      <c r="B774" s="40" t="s">
        <v>1305</v>
      </c>
      <c r="C774" s="79" t="s">
        <v>461</v>
      </c>
      <c r="D774" s="79" t="s">
        <v>951</v>
      </c>
      <c r="E774" s="23"/>
      <c r="F774" s="23"/>
      <c r="G774" s="23"/>
      <c r="H774" s="23">
        <v>1</v>
      </c>
      <c r="I774" s="23"/>
      <c r="J774" s="64"/>
      <c r="K774" s="36"/>
    </row>
    <row r="775" spans="1:11" s="31" customFormat="1">
      <c r="A775" s="39">
        <v>773</v>
      </c>
      <c r="B775" s="10" t="s">
        <v>3813</v>
      </c>
      <c r="C775" s="79" t="s">
        <v>3868</v>
      </c>
      <c r="D775" s="79" t="s">
        <v>3812</v>
      </c>
      <c r="E775" s="23"/>
      <c r="F775" s="23"/>
      <c r="G775" s="23"/>
      <c r="H775" s="23"/>
      <c r="I775" s="23"/>
      <c r="J775" s="64">
        <v>2</v>
      </c>
      <c r="K775" s="36"/>
    </row>
    <row r="776" spans="1:11" s="31" customFormat="1">
      <c r="A776" s="39">
        <v>774</v>
      </c>
      <c r="B776" s="40" t="s">
        <v>1305</v>
      </c>
      <c r="C776" s="79" t="s">
        <v>462</v>
      </c>
      <c r="D776" s="79" t="s">
        <v>952</v>
      </c>
      <c r="E776" s="23"/>
      <c r="F776" s="23">
        <v>1</v>
      </c>
      <c r="G776" s="23"/>
      <c r="H776" s="23"/>
      <c r="I776" s="23"/>
      <c r="J776" s="64"/>
      <c r="K776" s="36"/>
    </row>
    <row r="777" spans="1:11" s="31" customFormat="1">
      <c r="A777" s="39">
        <v>775</v>
      </c>
      <c r="B777" s="10" t="s">
        <v>504</v>
      </c>
      <c r="C777" s="79" t="s">
        <v>2289</v>
      </c>
      <c r="D777" s="79" t="s">
        <v>2290</v>
      </c>
      <c r="E777" s="23"/>
      <c r="F777" s="23"/>
      <c r="G777" s="23"/>
      <c r="H777" s="23"/>
      <c r="I777" s="23"/>
      <c r="J777" s="64">
        <v>1.4</v>
      </c>
      <c r="K777" s="36"/>
    </row>
    <row r="778" spans="1:11" s="31" customFormat="1">
      <c r="A778" s="39">
        <v>776</v>
      </c>
      <c r="B778" s="40" t="s">
        <v>1314</v>
      </c>
      <c r="C778" s="79" t="s">
        <v>465</v>
      </c>
      <c r="D778" s="79" t="s">
        <v>570</v>
      </c>
      <c r="E778" s="23"/>
      <c r="F778" s="23"/>
      <c r="G778" s="23"/>
      <c r="H778" s="23"/>
      <c r="I778" s="23"/>
      <c r="J778" s="64"/>
      <c r="K778" s="36"/>
    </row>
    <row r="779" spans="1:11" s="31" customFormat="1">
      <c r="A779" s="39">
        <v>777</v>
      </c>
      <c r="B779" s="40" t="s">
        <v>1314</v>
      </c>
      <c r="C779" s="79" t="s">
        <v>466</v>
      </c>
      <c r="D779" s="79" t="s">
        <v>567</v>
      </c>
      <c r="E779" s="23"/>
      <c r="F779" s="23"/>
      <c r="G779" s="23"/>
      <c r="H779" s="23"/>
      <c r="I779" s="23"/>
      <c r="J779" s="64"/>
      <c r="K779" s="36"/>
    </row>
    <row r="780" spans="1:11" s="31" customFormat="1">
      <c r="A780" s="39">
        <v>778</v>
      </c>
      <c r="B780" s="81" t="s">
        <v>3403</v>
      </c>
      <c r="C780" s="82" t="s">
        <v>3427</v>
      </c>
      <c r="D780" s="82" t="s">
        <v>3376</v>
      </c>
      <c r="E780" s="23"/>
      <c r="F780" s="23"/>
      <c r="G780" s="23"/>
      <c r="H780" s="23"/>
      <c r="I780" s="23"/>
      <c r="J780" s="64">
        <v>1.1000000000000001</v>
      </c>
      <c r="K780" s="43"/>
    </row>
    <row r="781" spans="1:11" s="31" customFormat="1">
      <c r="A781" s="39">
        <v>779</v>
      </c>
      <c r="B781" s="40" t="s">
        <v>1310</v>
      </c>
      <c r="C781" s="79" t="s">
        <v>1107</v>
      </c>
      <c r="D781" s="79" t="s">
        <v>955</v>
      </c>
      <c r="E781" s="23">
        <v>6</v>
      </c>
      <c r="F781" s="23">
        <v>2</v>
      </c>
      <c r="G781" s="23">
        <v>6</v>
      </c>
      <c r="H781" s="23">
        <v>2</v>
      </c>
      <c r="I781" s="23"/>
      <c r="J781" s="64"/>
      <c r="K781" s="36"/>
    </row>
    <row r="782" spans="1:11" s="31" customFormat="1">
      <c r="A782" s="39">
        <v>780</v>
      </c>
      <c r="B782" s="40" t="s">
        <v>1340</v>
      </c>
      <c r="C782" s="79" t="s">
        <v>1866</v>
      </c>
      <c r="D782" s="79" t="s">
        <v>1867</v>
      </c>
      <c r="E782" s="23"/>
      <c r="F782" s="23"/>
      <c r="G782" s="23"/>
      <c r="H782" s="23"/>
      <c r="I782" s="23"/>
      <c r="J782" s="64"/>
      <c r="K782" s="36"/>
    </row>
    <row r="783" spans="1:11" s="31" customFormat="1">
      <c r="A783" s="39">
        <v>781</v>
      </c>
      <c r="B783" s="10" t="s">
        <v>2295</v>
      </c>
      <c r="C783" s="79" t="s">
        <v>2323</v>
      </c>
      <c r="D783" s="79" t="s">
        <v>2324</v>
      </c>
      <c r="E783" s="23"/>
      <c r="F783" s="23"/>
      <c r="G783" s="23"/>
      <c r="H783" s="23"/>
      <c r="I783" s="23"/>
      <c r="J783" s="64">
        <v>1.4</v>
      </c>
      <c r="K783" s="36"/>
    </row>
    <row r="784" spans="1:11" s="31" customFormat="1">
      <c r="A784" s="39">
        <v>782</v>
      </c>
      <c r="B784" s="40" t="s">
        <v>1312</v>
      </c>
      <c r="C784" s="79" t="s">
        <v>1819</v>
      </c>
      <c r="D784" s="79" t="s">
        <v>956</v>
      </c>
      <c r="E784" s="23"/>
      <c r="F784" s="23"/>
      <c r="G784" s="23"/>
      <c r="H784" s="23"/>
      <c r="I784" s="23"/>
      <c r="J784" s="64"/>
      <c r="K784" s="36"/>
    </row>
    <row r="785" spans="1:11" s="31" customFormat="1" ht="27">
      <c r="A785" s="39">
        <v>783</v>
      </c>
      <c r="B785" s="40" t="s">
        <v>1303</v>
      </c>
      <c r="C785" s="79" t="s">
        <v>468</v>
      </c>
      <c r="D785" s="79" t="s">
        <v>1828</v>
      </c>
      <c r="E785" s="23">
        <v>1</v>
      </c>
      <c r="F785" s="23"/>
      <c r="G785" s="23"/>
      <c r="H785" s="23"/>
      <c r="I785" s="23"/>
      <c r="J785" s="64"/>
      <c r="K785" s="36"/>
    </row>
    <row r="786" spans="1:11" s="31" customFormat="1">
      <c r="A786" s="39">
        <v>784</v>
      </c>
      <c r="B786" s="10" t="s">
        <v>3813</v>
      </c>
      <c r="C786" s="79" t="s">
        <v>3660</v>
      </c>
      <c r="D786" s="79" t="s">
        <v>3815</v>
      </c>
      <c r="E786" s="23"/>
      <c r="F786" s="23"/>
      <c r="G786" s="23"/>
      <c r="H786" s="23"/>
      <c r="I786" s="23"/>
      <c r="J786" s="64">
        <v>2</v>
      </c>
      <c r="K786" s="36"/>
    </row>
    <row r="787" spans="1:11" s="31" customFormat="1">
      <c r="A787" s="39">
        <v>785</v>
      </c>
      <c r="B787" s="10" t="s">
        <v>2247</v>
      </c>
      <c r="C787" s="79" t="s">
        <v>2248</v>
      </c>
      <c r="D787" s="79" t="s">
        <v>2249</v>
      </c>
      <c r="E787" s="23"/>
      <c r="F787" s="23"/>
      <c r="G787" s="23"/>
      <c r="H787" s="23"/>
      <c r="I787" s="23"/>
      <c r="J787" s="64">
        <v>1.3</v>
      </c>
      <c r="K787" s="43"/>
    </row>
    <row r="788" spans="1:11" s="31" customFormat="1">
      <c r="A788" s="39">
        <v>786</v>
      </c>
      <c r="B788" s="10" t="s">
        <v>506</v>
      </c>
      <c r="C788" s="79" t="s">
        <v>2870</v>
      </c>
      <c r="D788" s="79" t="s">
        <v>2450</v>
      </c>
      <c r="E788" s="23">
        <v>2</v>
      </c>
      <c r="F788" s="23">
        <v>2</v>
      </c>
      <c r="G788" s="23">
        <v>3</v>
      </c>
      <c r="H788" s="23">
        <v>2</v>
      </c>
      <c r="I788" s="23"/>
      <c r="J788" s="64">
        <v>1.4</v>
      </c>
      <c r="K788" s="36"/>
    </row>
    <row r="789" spans="1:11" s="31" customFormat="1">
      <c r="A789" s="39">
        <v>787</v>
      </c>
      <c r="B789" s="10" t="s">
        <v>504</v>
      </c>
      <c r="C789" s="79" t="s">
        <v>2455</v>
      </c>
      <c r="D789" s="79" t="s">
        <v>2456</v>
      </c>
      <c r="E789" s="23"/>
      <c r="F789" s="23"/>
      <c r="G789" s="23"/>
      <c r="H789" s="23"/>
      <c r="I789" s="23"/>
      <c r="J789" s="64">
        <v>1.4</v>
      </c>
      <c r="K789" s="36"/>
    </row>
    <row r="790" spans="1:11" s="31" customFormat="1">
      <c r="A790" s="39">
        <v>788</v>
      </c>
      <c r="B790" s="40" t="s">
        <v>1314</v>
      </c>
      <c r="C790" s="79" t="s">
        <v>2002</v>
      </c>
      <c r="D790" s="79" t="s">
        <v>726</v>
      </c>
      <c r="E790" s="23"/>
      <c r="F790" s="23"/>
      <c r="G790" s="23"/>
      <c r="H790" s="23"/>
      <c r="I790" s="23"/>
      <c r="J790" s="64"/>
      <c r="K790" s="36"/>
    </row>
    <row r="791" spans="1:11" s="31" customFormat="1">
      <c r="A791" s="39">
        <v>789</v>
      </c>
      <c r="B791" s="40" t="s">
        <v>1314</v>
      </c>
      <c r="C791" s="79" t="s">
        <v>1111</v>
      </c>
      <c r="D791" s="79" t="s">
        <v>726</v>
      </c>
      <c r="E791" s="23"/>
      <c r="F791" s="23"/>
      <c r="G791" s="23"/>
      <c r="H791" s="23"/>
      <c r="I791" s="23"/>
      <c r="J791" s="64"/>
      <c r="K791" s="36"/>
    </row>
    <row r="792" spans="1:11" s="31" customFormat="1">
      <c r="A792" s="39">
        <v>790</v>
      </c>
      <c r="B792" s="10" t="s">
        <v>3813</v>
      </c>
      <c r="C792" s="79" t="s">
        <v>3661</v>
      </c>
      <c r="D792" s="79" t="s">
        <v>3825</v>
      </c>
      <c r="E792" s="23"/>
      <c r="F792" s="23"/>
      <c r="G792" s="23"/>
      <c r="H792" s="23"/>
      <c r="I792" s="23"/>
      <c r="J792" s="64">
        <v>2</v>
      </c>
      <c r="K792" s="36"/>
    </row>
    <row r="793" spans="1:11" s="31" customFormat="1">
      <c r="A793" s="39">
        <v>791</v>
      </c>
      <c r="B793" s="81" t="s">
        <v>4428</v>
      </c>
      <c r="C793" s="82" t="s">
        <v>4540</v>
      </c>
      <c r="D793" s="82" t="s">
        <v>4541</v>
      </c>
      <c r="E793" s="23"/>
      <c r="F793" s="23"/>
      <c r="G793" s="23"/>
      <c r="H793" s="23"/>
      <c r="I793" s="23"/>
      <c r="J793" s="64">
        <v>1.1000000000000001</v>
      </c>
      <c r="K793" s="43"/>
    </row>
    <row r="794" spans="1:11" s="31" customFormat="1">
      <c r="A794" s="39">
        <v>792</v>
      </c>
      <c r="B794" s="40" t="s">
        <v>1334</v>
      </c>
      <c r="C794" s="89" t="s">
        <v>471</v>
      </c>
      <c r="D794" s="89" t="s">
        <v>959</v>
      </c>
      <c r="E794" s="35">
        <v>2</v>
      </c>
      <c r="F794" s="35"/>
      <c r="G794" s="35">
        <v>3</v>
      </c>
      <c r="H794" s="35"/>
      <c r="I794" s="35"/>
      <c r="J794" s="69"/>
      <c r="K794" s="36"/>
    </row>
    <row r="795" spans="1:11" s="31" customFormat="1">
      <c r="A795" s="39">
        <v>793</v>
      </c>
      <c r="B795" s="10" t="s">
        <v>3813</v>
      </c>
      <c r="C795" s="79" t="s">
        <v>3871</v>
      </c>
      <c r="D795" s="79" t="s">
        <v>3395</v>
      </c>
      <c r="E795" s="23"/>
      <c r="F795" s="23"/>
      <c r="G795" s="23"/>
      <c r="H795" s="23"/>
      <c r="I795" s="23"/>
      <c r="J795" s="64">
        <v>2</v>
      </c>
      <c r="K795" s="36"/>
    </row>
    <row r="796" spans="1:11" s="31" customFormat="1">
      <c r="A796" s="39">
        <v>794</v>
      </c>
      <c r="B796" s="10" t="s">
        <v>2295</v>
      </c>
      <c r="C796" s="79" t="s">
        <v>2367</v>
      </c>
      <c r="D796" s="79" t="s">
        <v>2368</v>
      </c>
      <c r="E796" s="23">
        <v>3</v>
      </c>
      <c r="F796" s="23">
        <v>3</v>
      </c>
      <c r="G796" s="23">
        <v>3</v>
      </c>
      <c r="H796" s="23">
        <v>3</v>
      </c>
      <c r="I796" s="23"/>
      <c r="J796" s="64">
        <v>1.4</v>
      </c>
      <c r="K796" s="36"/>
    </row>
    <row r="797" spans="1:11" s="31" customFormat="1">
      <c r="A797" s="39">
        <v>795</v>
      </c>
      <c r="B797" s="10" t="s">
        <v>2295</v>
      </c>
      <c r="C797" s="79" t="s">
        <v>2351</v>
      </c>
      <c r="D797" s="79" t="s">
        <v>2352</v>
      </c>
      <c r="E797" s="23"/>
      <c r="F797" s="23">
        <v>1</v>
      </c>
      <c r="G797" s="23"/>
      <c r="H797" s="23"/>
      <c r="I797" s="23"/>
      <c r="J797" s="64">
        <v>1.4</v>
      </c>
      <c r="K797" s="36"/>
    </row>
    <row r="798" spans="1:11" s="31" customFormat="1">
      <c r="A798" s="39">
        <v>796</v>
      </c>
      <c r="B798" s="40" t="s">
        <v>1312</v>
      </c>
      <c r="C798" s="79" t="s">
        <v>474</v>
      </c>
      <c r="D798" s="79" t="s">
        <v>962</v>
      </c>
      <c r="E798" s="23"/>
      <c r="F798" s="23"/>
      <c r="G798" s="23"/>
      <c r="H798" s="23"/>
      <c r="I798" s="23"/>
      <c r="J798" s="64"/>
      <c r="K798" s="36"/>
    </row>
    <row r="799" spans="1:11" s="31" customFormat="1">
      <c r="A799" s="39">
        <v>797</v>
      </c>
      <c r="B799" s="40" t="s">
        <v>1312</v>
      </c>
      <c r="C799" s="79" t="s">
        <v>475</v>
      </c>
      <c r="D799" s="79" t="s">
        <v>963</v>
      </c>
      <c r="E799" s="23">
        <v>6</v>
      </c>
      <c r="F799" s="23">
        <v>6</v>
      </c>
      <c r="G799" s="23"/>
      <c r="H799" s="23">
        <v>6</v>
      </c>
      <c r="I799" s="23"/>
      <c r="J799" s="64"/>
      <c r="K799" s="36"/>
    </row>
    <row r="800" spans="1:11" s="31" customFormat="1">
      <c r="A800" s="39">
        <v>798</v>
      </c>
      <c r="B800" s="10" t="s">
        <v>4486</v>
      </c>
      <c r="C800" s="79" t="s">
        <v>3581</v>
      </c>
      <c r="D800" s="79" t="s">
        <v>3582</v>
      </c>
      <c r="E800" s="23"/>
      <c r="F800" s="23"/>
      <c r="G800" s="23"/>
      <c r="H800" s="23"/>
      <c r="I800" s="23"/>
      <c r="J800" s="64">
        <v>2</v>
      </c>
      <c r="K800" s="36"/>
    </row>
    <row r="801" spans="1:20" s="31" customFormat="1">
      <c r="A801" s="39">
        <v>799</v>
      </c>
      <c r="B801" s="10" t="s">
        <v>2295</v>
      </c>
      <c r="C801" s="79" t="s">
        <v>2299</v>
      </c>
      <c r="D801" s="79" t="s">
        <v>3038</v>
      </c>
      <c r="E801" s="23"/>
      <c r="F801" s="23"/>
      <c r="G801" s="23"/>
      <c r="H801" s="23"/>
      <c r="I801" s="23"/>
      <c r="J801" s="64">
        <v>1.4</v>
      </c>
      <c r="K801" s="36"/>
    </row>
    <row r="802" spans="1:20" s="31" customFormat="1">
      <c r="A802" s="39">
        <v>800</v>
      </c>
      <c r="B802" s="10" t="s">
        <v>2295</v>
      </c>
      <c r="C802" s="79" t="s">
        <v>2298</v>
      </c>
      <c r="D802" s="79" t="s">
        <v>3083</v>
      </c>
      <c r="E802" s="23"/>
      <c r="F802" s="23"/>
      <c r="G802" s="23"/>
      <c r="H802" s="23"/>
      <c r="I802" s="23"/>
      <c r="J802" s="64">
        <v>1.4</v>
      </c>
      <c r="K802" s="36"/>
    </row>
    <row r="803" spans="1:20" s="31" customFormat="1">
      <c r="A803" s="39">
        <v>801</v>
      </c>
      <c r="B803" s="10" t="s">
        <v>2295</v>
      </c>
      <c r="C803" s="79" t="s">
        <v>2302</v>
      </c>
      <c r="D803" s="79" t="s">
        <v>3068</v>
      </c>
      <c r="E803" s="23"/>
      <c r="F803" s="23"/>
      <c r="G803" s="23"/>
      <c r="H803" s="23"/>
      <c r="I803" s="23"/>
      <c r="J803" s="64">
        <v>1.4</v>
      </c>
      <c r="K803" s="36"/>
    </row>
    <row r="804" spans="1:20" s="86" customFormat="1">
      <c r="A804" s="39">
        <v>802</v>
      </c>
      <c r="B804" s="10" t="s">
        <v>2295</v>
      </c>
      <c r="C804" s="79" t="s">
        <v>2300</v>
      </c>
      <c r="D804" s="79" t="s">
        <v>3036</v>
      </c>
      <c r="E804" s="23"/>
      <c r="F804" s="23"/>
      <c r="G804" s="23"/>
      <c r="H804" s="23"/>
      <c r="I804" s="23"/>
      <c r="J804" s="64">
        <v>1.4</v>
      </c>
      <c r="K804" s="36"/>
    </row>
    <row r="805" spans="1:20" s="31" customFormat="1">
      <c r="A805" s="39">
        <v>803</v>
      </c>
      <c r="B805" s="10" t="s">
        <v>2295</v>
      </c>
      <c r="C805" s="79" t="s">
        <v>2301</v>
      </c>
      <c r="D805" s="79" t="s">
        <v>3069</v>
      </c>
      <c r="E805" s="23"/>
      <c r="F805" s="23"/>
      <c r="G805" s="23"/>
      <c r="H805" s="23"/>
      <c r="I805" s="23"/>
      <c r="J805" s="64">
        <v>1.4</v>
      </c>
      <c r="K805" s="36"/>
    </row>
    <row r="806" spans="1:20" s="86" customFormat="1">
      <c r="A806" s="39">
        <v>804</v>
      </c>
      <c r="B806" s="40" t="s">
        <v>1314</v>
      </c>
      <c r="C806" s="79" t="s">
        <v>1113</v>
      </c>
      <c r="D806" s="79" t="s">
        <v>726</v>
      </c>
      <c r="E806" s="23"/>
      <c r="F806" s="23"/>
      <c r="G806" s="23"/>
      <c r="H806" s="23"/>
      <c r="I806" s="23"/>
      <c r="J806" s="64"/>
      <c r="K806" s="36"/>
    </row>
    <row r="807" spans="1:20" s="31" customFormat="1">
      <c r="A807" s="39">
        <v>805</v>
      </c>
      <c r="B807" s="10" t="s">
        <v>2295</v>
      </c>
      <c r="C807" s="79" t="s">
        <v>2333</v>
      </c>
      <c r="D807" s="79" t="s">
        <v>2334</v>
      </c>
      <c r="E807" s="23"/>
      <c r="F807" s="23"/>
      <c r="G807" s="23"/>
      <c r="H807" s="23"/>
      <c r="I807" s="23"/>
      <c r="J807" s="64">
        <v>1.4</v>
      </c>
      <c r="K807" s="36"/>
    </row>
    <row r="808" spans="1:20" s="31" customFormat="1">
      <c r="A808" s="39">
        <v>806</v>
      </c>
      <c r="B808" s="40" t="s">
        <v>1314</v>
      </c>
      <c r="C808" s="79" t="s">
        <v>477</v>
      </c>
      <c r="D808" s="79" t="s">
        <v>579</v>
      </c>
      <c r="E808" s="23"/>
      <c r="F808" s="23"/>
      <c r="G808" s="23"/>
      <c r="H808" s="23"/>
      <c r="I808" s="23"/>
      <c r="J808" s="64"/>
      <c r="K808" s="36"/>
    </row>
    <row r="809" spans="1:20" s="31" customFormat="1">
      <c r="A809" s="39">
        <v>807</v>
      </c>
      <c r="B809" s="10" t="s">
        <v>2295</v>
      </c>
      <c r="C809" s="79" t="s">
        <v>2321</v>
      </c>
      <c r="D809" s="79" t="s">
        <v>2322</v>
      </c>
      <c r="E809" s="23"/>
      <c r="F809" s="23"/>
      <c r="G809" s="23"/>
      <c r="H809" s="23"/>
      <c r="I809" s="23"/>
      <c r="J809" s="64">
        <v>1.4</v>
      </c>
      <c r="K809" s="36"/>
    </row>
    <row r="810" spans="1:20" s="31" customFormat="1">
      <c r="A810" s="39">
        <v>808</v>
      </c>
      <c r="B810" s="40" t="s">
        <v>1983</v>
      </c>
      <c r="C810" s="79" t="s">
        <v>478</v>
      </c>
      <c r="D810" s="79" t="s">
        <v>964</v>
      </c>
      <c r="E810" s="23"/>
      <c r="F810" s="23">
        <v>1</v>
      </c>
      <c r="G810" s="23"/>
      <c r="H810" s="23"/>
      <c r="I810" s="23"/>
      <c r="J810" s="64"/>
      <c r="K810" s="36"/>
    </row>
    <row r="811" spans="1:20" s="31" customFormat="1">
      <c r="B811" s="30"/>
      <c r="C811" s="90"/>
      <c r="D811" s="90"/>
      <c r="J811" s="66"/>
      <c r="K811" s="1"/>
    </row>
    <row r="812" spans="1:20" s="31" customFormat="1">
      <c r="B812" s="30"/>
      <c r="C812" s="90"/>
      <c r="D812" s="90"/>
      <c r="J812" s="66"/>
      <c r="K812" s="1"/>
    </row>
    <row r="813" spans="1:20" s="31" customFormat="1">
      <c r="B813" s="30"/>
      <c r="C813" s="90"/>
      <c r="D813" s="90"/>
      <c r="J813" s="66"/>
      <c r="K813" s="1"/>
    </row>
    <row r="814" spans="1:20" s="31" customFormat="1">
      <c r="B814" s="30"/>
      <c r="C814" s="90"/>
      <c r="D814" s="90"/>
      <c r="J814" s="66"/>
      <c r="K814" s="1"/>
    </row>
    <row r="815" spans="1:20" s="31" customFormat="1" ht="17.25" thickBot="1">
      <c r="B815" s="30"/>
      <c r="C815" s="90"/>
      <c r="D815" s="90"/>
      <c r="J815" s="66"/>
      <c r="K815" s="1"/>
    </row>
    <row r="816" spans="1:20" s="31" customFormat="1" ht="31.5" customHeight="1" thickBot="1">
      <c r="A816" s="71" t="s">
        <v>492</v>
      </c>
      <c r="B816" s="72" t="s">
        <v>501</v>
      </c>
      <c r="C816" s="91" t="s">
        <v>2131</v>
      </c>
      <c r="D816" s="93" t="s">
        <v>2129</v>
      </c>
      <c r="E816" s="73" t="s">
        <v>538</v>
      </c>
      <c r="F816" s="73" t="s">
        <v>539</v>
      </c>
      <c r="G816" s="73" t="s">
        <v>540</v>
      </c>
      <c r="H816" s="73" t="s">
        <v>541</v>
      </c>
      <c r="I816" s="73" t="s">
        <v>542</v>
      </c>
      <c r="J816" s="74" t="s">
        <v>1997</v>
      </c>
      <c r="K816" s="75" t="s">
        <v>494</v>
      </c>
      <c r="L816" s="132" t="s">
        <v>491</v>
      </c>
      <c r="M816" s="133"/>
      <c r="N816" s="133"/>
      <c r="O816" s="133"/>
      <c r="P816" s="133"/>
      <c r="Q816" s="133"/>
      <c r="R816" s="133"/>
      <c r="S816" s="133"/>
      <c r="T816" s="134"/>
    </row>
    <row r="817" spans="1:20" s="31" customFormat="1" ht="29.1" customHeight="1">
      <c r="A817" s="39">
        <v>809</v>
      </c>
      <c r="B817" s="10" t="s">
        <v>508</v>
      </c>
      <c r="C817" s="79" t="s">
        <v>488</v>
      </c>
      <c r="D817" s="79"/>
      <c r="E817" s="23"/>
      <c r="F817" s="23"/>
      <c r="G817" s="23"/>
      <c r="H817" s="23"/>
      <c r="I817" s="23"/>
      <c r="J817" s="64"/>
      <c r="K817" s="3"/>
      <c r="L817" s="123" t="s">
        <v>487</v>
      </c>
      <c r="M817" s="124"/>
      <c r="N817" s="124"/>
      <c r="O817" s="124"/>
      <c r="P817" s="124"/>
      <c r="Q817" s="124"/>
      <c r="R817" s="124"/>
      <c r="S817" s="124"/>
      <c r="T817" s="125"/>
    </row>
    <row r="818" spans="1:20" s="31" customFormat="1" ht="29.1" customHeight="1">
      <c r="A818" s="70">
        <v>810</v>
      </c>
      <c r="B818" s="10" t="s">
        <v>508</v>
      </c>
      <c r="C818" s="79" t="s">
        <v>489</v>
      </c>
      <c r="D818" s="79"/>
      <c r="E818" s="23"/>
      <c r="F818" s="23"/>
      <c r="G818" s="23"/>
      <c r="H818" s="23"/>
      <c r="I818" s="23"/>
      <c r="J818" s="64"/>
      <c r="K818" s="3"/>
      <c r="L818" s="126"/>
      <c r="M818" s="127"/>
      <c r="N818" s="127"/>
      <c r="O818" s="127"/>
      <c r="P818" s="127"/>
      <c r="Q818" s="127"/>
      <c r="R818" s="127"/>
      <c r="S818" s="127"/>
      <c r="T818" s="128"/>
    </row>
    <row r="819" spans="1:20" s="31" customFormat="1" ht="29.1" customHeight="1">
      <c r="A819" s="39">
        <v>811</v>
      </c>
      <c r="B819" s="10" t="s">
        <v>508</v>
      </c>
      <c r="C819" s="79" t="s">
        <v>490</v>
      </c>
      <c r="D819" s="79"/>
      <c r="E819" s="23"/>
      <c r="F819" s="23"/>
      <c r="G819" s="23"/>
      <c r="H819" s="23"/>
      <c r="I819" s="23"/>
      <c r="J819" s="64"/>
      <c r="K819" s="3"/>
      <c r="L819" s="129"/>
      <c r="M819" s="130"/>
      <c r="N819" s="130"/>
      <c r="O819" s="130"/>
      <c r="P819" s="130"/>
      <c r="Q819" s="130"/>
      <c r="R819" s="130"/>
      <c r="S819" s="130"/>
      <c r="T819" s="131"/>
    </row>
  </sheetData>
  <autoFilter ref="A2:K810">
    <sortState ref="A3:K810">
      <sortCondition ref="C2:C810"/>
    </sortState>
  </autoFilter>
  <mergeCells count="7">
    <mergeCell ref="A1:K1"/>
    <mergeCell ref="M3:N3"/>
    <mergeCell ref="L816:T816"/>
    <mergeCell ref="L817:T819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2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29" customWidth="1"/>
    <col min="2" max="2" width="9" style="29"/>
    <col min="3" max="3" width="25.375" style="90" bestFit="1" customWidth="1"/>
    <col min="4" max="4" width="29.625" style="90" customWidth="1"/>
    <col min="5" max="8" width="4.625" style="29" customWidth="1"/>
    <col min="9" max="9" width="6.75" style="29" customWidth="1"/>
    <col min="10" max="10" width="6.75" style="66" customWidth="1"/>
    <col min="11" max="11" width="13.375" style="29" customWidth="1"/>
    <col min="12" max="12" width="4.875" style="29" customWidth="1"/>
    <col min="13" max="13" width="9" style="29"/>
    <col min="14" max="14" width="10.625" style="29" customWidth="1"/>
    <col min="15" max="15" width="15.875" style="29" bestFit="1" customWidth="1"/>
    <col min="16" max="16" width="14.875" style="29" customWidth="1"/>
    <col min="17" max="16384" width="9" style="29"/>
  </cols>
  <sheetData>
    <row r="1" spans="1:21" ht="30" customHeight="1" thickBot="1">
      <c r="A1" s="116" t="s">
        <v>1906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2128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s="34" customFormat="1" ht="17.25" thickBot="1">
      <c r="A3" s="39">
        <v>1</v>
      </c>
      <c r="B3" s="10" t="s">
        <v>3889</v>
      </c>
      <c r="C3" s="79" t="s">
        <v>5017</v>
      </c>
      <c r="D3" s="79" t="s">
        <v>4596</v>
      </c>
      <c r="E3" s="23"/>
      <c r="F3" s="23"/>
      <c r="G3" s="23"/>
      <c r="H3" s="23"/>
      <c r="I3" s="23"/>
      <c r="J3" s="64">
        <v>2</v>
      </c>
      <c r="K3" s="36"/>
      <c r="M3" s="121" t="s">
        <v>2073</v>
      </c>
      <c r="N3" s="122"/>
    </row>
    <row r="4" spans="1:21" s="34" customFormat="1">
      <c r="A4" s="39">
        <v>2</v>
      </c>
      <c r="B4" s="10" t="s">
        <v>2511</v>
      </c>
      <c r="C4" s="79" t="s">
        <v>2755</v>
      </c>
      <c r="D4" s="79" t="s">
        <v>2756</v>
      </c>
      <c r="E4" s="23"/>
      <c r="F4" s="23"/>
      <c r="G4" s="23"/>
      <c r="H4" s="23">
        <v>1</v>
      </c>
      <c r="I4" s="23"/>
      <c r="J4" s="64">
        <v>1.4</v>
      </c>
      <c r="K4" s="36"/>
      <c r="M4" s="44" t="s">
        <v>2074</v>
      </c>
      <c r="N4" s="45" t="s">
        <v>497</v>
      </c>
    </row>
    <row r="5" spans="1:21" s="34" customFormat="1" ht="17.25" thickBot="1">
      <c r="A5" s="39">
        <v>3</v>
      </c>
      <c r="B5" s="10" t="s">
        <v>2511</v>
      </c>
      <c r="C5" s="79" t="s">
        <v>2769</v>
      </c>
      <c r="D5" s="79" t="s">
        <v>2770</v>
      </c>
      <c r="E5" s="23"/>
      <c r="F5" s="23">
        <v>1</v>
      </c>
      <c r="G5" s="23"/>
      <c r="H5" s="23"/>
      <c r="I5" s="23"/>
      <c r="J5" s="64">
        <v>1.4</v>
      </c>
      <c r="K5" s="36"/>
      <c r="M5" s="46">
        <f>COUNTA(K3:K1048576)-1</f>
        <v>1</v>
      </c>
      <c r="N5" s="47">
        <f>COUNT(A3:A1048576)</f>
        <v>814</v>
      </c>
    </row>
    <row r="6" spans="1:21" s="34" customFormat="1">
      <c r="A6" s="39">
        <v>4</v>
      </c>
      <c r="B6" s="10" t="s">
        <v>2511</v>
      </c>
      <c r="C6" s="79" t="s">
        <v>2757</v>
      </c>
      <c r="D6" s="79" t="s">
        <v>2758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s="34" customFormat="1" ht="17.25" thickBot="1">
      <c r="A7" s="39">
        <v>5</v>
      </c>
      <c r="B7" s="10" t="s">
        <v>2511</v>
      </c>
      <c r="C7" s="79" t="s">
        <v>2771</v>
      </c>
      <c r="D7" s="79" t="s">
        <v>2772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s="34" customFormat="1" ht="17.25" thickBot="1">
      <c r="A8" s="39">
        <v>6</v>
      </c>
      <c r="B8" s="10" t="s">
        <v>2511</v>
      </c>
      <c r="C8" s="79" t="s">
        <v>2759</v>
      </c>
      <c r="D8" s="79" t="s">
        <v>2760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 s="34" customFormat="1">
      <c r="A9" s="39">
        <v>7</v>
      </c>
      <c r="B9" s="10" t="s">
        <v>2511</v>
      </c>
      <c r="C9" s="79" t="s">
        <v>2773</v>
      </c>
      <c r="D9" s="79" t="s">
        <v>2774</v>
      </c>
      <c r="E9" s="23"/>
      <c r="F9" s="23">
        <v>1</v>
      </c>
      <c r="G9" s="23"/>
      <c r="H9" s="23"/>
      <c r="I9" s="23"/>
      <c r="J9" s="64">
        <v>1.4</v>
      </c>
      <c r="K9" s="36"/>
      <c r="M9" s="48" t="s">
        <v>966</v>
      </c>
      <c r="N9" s="49">
        <f>SUMIF($K$3:$K$1048576,"*",$E$3:$E$1048576)</f>
        <v>0</v>
      </c>
      <c r="O9" s="45">
        <f>SUM(E3:E1048576)</f>
        <v>604</v>
      </c>
    </row>
    <row r="10" spans="1:21" s="34" customFormat="1">
      <c r="A10" s="39">
        <v>8</v>
      </c>
      <c r="B10" s="10" t="s">
        <v>2511</v>
      </c>
      <c r="C10" s="79" t="s">
        <v>2761</v>
      </c>
      <c r="D10" s="79" t="s">
        <v>2762</v>
      </c>
      <c r="E10" s="23"/>
      <c r="F10" s="23"/>
      <c r="G10" s="23"/>
      <c r="H10" s="23">
        <v>1</v>
      </c>
      <c r="I10" s="23"/>
      <c r="J10" s="64">
        <v>1.4</v>
      </c>
      <c r="K10" s="36"/>
      <c r="M10" s="50" t="s">
        <v>969</v>
      </c>
      <c r="N10" s="51">
        <f>SUMIF($K$3:$K$1048576,"*",$F$3:$F$1048576)</f>
        <v>0</v>
      </c>
      <c r="O10" s="52">
        <f>SUM(F3:F1048576)</f>
        <v>567</v>
      </c>
    </row>
    <row r="11" spans="1:21" s="34" customFormat="1">
      <c r="A11" s="39">
        <v>9</v>
      </c>
      <c r="B11" s="10" t="s">
        <v>2511</v>
      </c>
      <c r="C11" s="79" t="s">
        <v>2775</v>
      </c>
      <c r="D11" s="79" t="s">
        <v>2776</v>
      </c>
      <c r="E11" s="23"/>
      <c r="F11" s="23">
        <v>1</v>
      </c>
      <c r="G11" s="23"/>
      <c r="H11" s="23"/>
      <c r="I11" s="23"/>
      <c r="J11" s="64">
        <v>1.4</v>
      </c>
      <c r="K11" s="36"/>
      <c r="M11" s="50" t="s">
        <v>970</v>
      </c>
      <c r="N11" s="51">
        <f>SUMIF($K$3:$K$1048576,"*",$G$3:$G$1048576)</f>
        <v>0</v>
      </c>
      <c r="O11" s="52">
        <f>SUM(G3:G1048576)</f>
        <v>613</v>
      </c>
    </row>
    <row r="12" spans="1:21" s="34" customFormat="1">
      <c r="A12" s="39">
        <v>10</v>
      </c>
      <c r="B12" s="10" t="s">
        <v>2511</v>
      </c>
      <c r="C12" s="79" t="s">
        <v>2763</v>
      </c>
      <c r="D12" s="79" t="s">
        <v>2764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53" t="s">
        <v>1904</v>
      </c>
      <c r="N12" s="54">
        <f>SUMIF(K3:K1048576,"*",H3:$H$1048576)</f>
        <v>1</v>
      </c>
      <c r="O12" s="52">
        <f>SUM(H3:H1048576)</f>
        <v>574</v>
      </c>
    </row>
    <row r="13" spans="1:21" s="34" customFormat="1" ht="17.25" thickBot="1">
      <c r="A13" s="39">
        <v>11</v>
      </c>
      <c r="B13" s="40" t="s">
        <v>1302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36"/>
      <c r="M13" s="55" t="s">
        <v>972</v>
      </c>
      <c r="N13" s="56">
        <f>SUMIF($K$3:$K$1048576,"*",$I$3:$I$1048576)</f>
        <v>0</v>
      </c>
      <c r="O13" s="57">
        <f>SUM(I3:I1048576)</f>
        <v>250</v>
      </c>
    </row>
    <row r="14" spans="1:21" s="34" customFormat="1">
      <c r="A14" s="39">
        <v>12</v>
      </c>
      <c r="B14" s="10" t="s">
        <v>2511</v>
      </c>
      <c r="C14" s="79" t="s">
        <v>2777</v>
      </c>
      <c r="D14" s="79" t="s">
        <v>2778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 s="34" customFormat="1">
      <c r="A15" s="39">
        <v>13</v>
      </c>
      <c r="B15" s="10" t="s">
        <v>2511</v>
      </c>
      <c r="C15" s="79" t="s">
        <v>2765</v>
      </c>
      <c r="D15" s="79" t="s">
        <v>2766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 s="34" customFormat="1">
      <c r="A16" s="39">
        <v>14</v>
      </c>
      <c r="B16" s="10" t="s">
        <v>2511</v>
      </c>
      <c r="C16" s="79" t="s">
        <v>2779</v>
      </c>
      <c r="D16" s="79" t="s">
        <v>2780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4" customFormat="1">
      <c r="A17" s="39">
        <v>15</v>
      </c>
      <c r="B17" s="10" t="s">
        <v>2795</v>
      </c>
      <c r="C17" s="79" t="s">
        <v>2800</v>
      </c>
      <c r="D17" s="79" t="s">
        <v>2801</v>
      </c>
      <c r="E17" s="23"/>
      <c r="F17" s="23"/>
      <c r="G17" s="23"/>
      <c r="H17" s="23"/>
      <c r="I17" s="23"/>
      <c r="J17" s="64">
        <v>1.4</v>
      </c>
      <c r="K17" s="36"/>
    </row>
    <row r="18" spans="1:11" s="31" customFormat="1">
      <c r="A18" s="39">
        <v>16</v>
      </c>
      <c r="B18" s="10" t="s">
        <v>2511</v>
      </c>
      <c r="C18" s="79" t="s">
        <v>2767</v>
      </c>
      <c r="D18" s="79" t="s">
        <v>2768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 s="34" customFormat="1">
      <c r="A19" s="39">
        <v>17</v>
      </c>
      <c r="B19" s="10" t="s">
        <v>2511</v>
      </c>
      <c r="C19" s="79" t="s">
        <v>2781</v>
      </c>
      <c r="D19" s="79" t="s">
        <v>2782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 s="34" customFormat="1">
      <c r="A20" s="39">
        <v>18</v>
      </c>
      <c r="B20" s="10" t="s">
        <v>2295</v>
      </c>
      <c r="C20" s="79" t="s">
        <v>4587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 s="34" customFormat="1">
      <c r="A21" s="39">
        <v>19</v>
      </c>
      <c r="B21" s="10" t="s">
        <v>2295</v>
      </c>
      <c r="C21" s="79" t="s">
        <v>4585</v>
      </c>
      <c r="D21" s="79" t="s">
        <v>4586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 s="34" customFormat="1">
      <c r="A22" s="39">
        <v>20</v>
      </c>
      <c r="B22" s="10" t="s">
        <v>4593</v>
      </c>
      <c r="C22" s="79" t="s">
        <v>3616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 s="31" customFormat="1">
      <c r="A23" s="39">
        <v>21</v>
      </c>
      <c r="B23" s="10" t="s">
        <v>3889</v>
      </c>
      <c r="C23" s="79" t="s">
        <v>4597</v>
      </c>
      <c r="D23" s="79" t="s">
        <v>4598</v>
      </c>
      <c r="E23" s="23"/>
      <c r="F23" s="23"/>
      <c r="G23" s="23"/>
      <c r="H23" s="23"/>
      <c r="I23" s="23"/>
      <c r="J23" s="64">
        <v>2</v>
      </c>
      <c r="K23" s="36"/>
    </row>
    <row r="24" spans="1:11" s="34" customFormat="1">
      <c r="A24" s="39">
        <v>22</v>
      </c>
      <c r="B24" s="40" t="s">
        <v>1302</v>
      </c>
      <c r="C24" s="79" t="s">
        <v>1865</v>
      </c>
      <c r="D24" s="79" t="s">
        <v>560</v>
      </c>
      <c r="E24" s="23">
        <v>4</v>
      </c>
      <c r="F24" s="23">
        <v>4</v>
      </c>
      <c r="G24" s="23">
        <v>4</v>
      </c>
      <c r="H24" s="23">
        <v>4</v>
      </c>
      <c r="I24" s="23"/>
      <c r="J24" s="64"/>
      <c r="K24" s="36"/>
    </row>
    <row r="25" spans="1:11" s="34" customFormat="1">
      <c r="A25" s="39">
        <v>23</v>
      </c>
      <c r="B25" s="10" t="s">
        <v>525</v>
      </c>
      <c r="C25" s="79" t="s">
        <v>3505</v>
      </c>
      <c r="D25" s="79" t="s">
        <v>4160</v>
      </c>
      <c r="E25" s="23"/>
      <c r="F25" s="23"/>
      <c r="G25" s="23"/>
      <c r="H25" s="23"/>
      <c r="I25" s="23"/>
      <c r="J25" s="64">
        <v>2</v>
      </c>
      <c r="K25" s="36"/>
    </row>
    <row r="26" spans="1:11" s="34" customFormat="1">
      <c r="A26" s="39">
        <v>24</v>
      </c>
      <c r="B26" s="10" t="s">
        <v>4196</v>
      </c>
      <c r="C26" s="79" t="s">
        <v>3576</v>
      </c>
      <c r="D26" s="79" t="s">
        <v>4584</v>
      </c>
      <c r="E26" s="23"/>
      <c r="F26" s="23"/>
      <c r="G26" s="23"/>
      <c r="H26" s="23"/>
      <c r="I26" s="23"/>
      <c r="J26" s="64">
        <v>2</v>
      </c>
      <c r="K26" s="36"/>
    </row>
    <row r="27" spans="1:11" s="34" customFormat="1">
      <c r="A27" s="39">
        <v>25</v>
      </c>
      <c r="B27" s="10" t="s">
        <v>2486</v>
      </c>
      <c r="C27" s="79" t="s">
        <v>2499</v>
      </c>
      <c r="D27" s="79" t="s">
        <v>2500</v>
      </c>
      <c r="E27" s="23">
        <v>2</v>
      </c>
      <c r="F27" s="23">
        <v>2</v>
      </c>
      <c r="G27" s="23">
        <v>3</v>
      </c>
      <c r="H27" s="23">
        <v>2</v>
      </c>
      <c r="I27" s="23"/>
      <c r="J27" s="64">
        <v>1.4</v>
      </c>
      <c r="K27" s="36"/>
    </row>
    <row r="28" spans="1:11" s="34" customFormat="1" ht="27">
      <c r="A28" s="39">
        <v>26</v>
      </c>
      <c r="B28" s="10" t="s">
        <v>2481</v>
      </c>
      <c r="C28" s="79" t="s">
        <v>2501</v>
      </c>
      <c r="D28" s="79" t="s">
        <v>2502</v>
      </c>
      <c r="E28" s="23">
        <v>4</v>
      </c>
      <c r="F28" s="23"/>
      <c r="G28" s="23">
        <v>6</v>
      </c>
      <c r="H28" s="23"/>
      <c r="I28" s="23"/>
      <c r="J28" s="64">
        <v>1.4</v>
      </c>
      <c r="K28" s="36"/>
    </row>
    <row r="29" spans="1:11" s="34" customFormat="1">
      <c r="A29" s="39">
        <v>27</v>
      </c>
      <c r="B29" s="40" t="s">
        <v>1343</v>
      </c>
      <c r="C29" s="79" t="s">
        <v>3</v>
      </c>
      <c r="D29" s="79" t="s">
        <v>561</v>
      </c>
      <c r="E29" s="23"/>
      <c r="F29" s="23">
        <v>1</v>
      </c>
      <c r="G29" s="23"/>
      <c r="H29" s="23"/>
      <c r="I29" s="23"/>
      <c r="J29" s="64"/>
      <c r="K29" s="36"/>
    </row>
    <row r="30" spans="1:11" s="34" customFormat="1">
      <c r="A30" s="39">
        <v>28</v>
      </c>
      <c r="B30" s="10" t="s">
        <v>2511</v>
      </c>
      <c r="C30" s="79" t="s">
        <v>2739</v>
      </c>
      <c r="D30" s="79" t="s">
        <v>2740</v>
      </c>
      <c r="E30" s="23"/>
      <c r="F30" s="23"/>
      <c r="G30" s="23"/>
      <c r="H30" s="23">
        <v>1</v>
      </c>
      <c r="I30" s="23"/>
      <c r="J30" s="64">
        <v>1.4</v>
      </c>
      <c r="K30" s="36"/>
    </row>
    <row r="31" spans="1:11" s="34" customFormat="1">
      <c r="A31" s="39">
        <v>29</v>
      </c>
      <c r="B31" s="40" t="s">
        <v>1343</v>
      </c>
      <c r="C31" s="79" t="s">
        <v>4</v>
      </c>
      <c r="D31" s="79" t="s">
        <v>562</v>
      </c>
      <c r="E31" s="23">
        <v>1</v>
      </c>
      <c r="F31" s="23"/>
      <c r="G31" s="23"/>
      <c r="H31" s="23"/>
      <c r="I31" s="23"/>
      <c r="J31" s="64"/>
      <c r="K31" s="36"/>
    </row>
    <row r="32" spans="1:11" s="34" customFormat="1">
      <c r="A32" s="39">
        <v>30</v>
      </c>
      <c r="B32" s="40" t="s">
        <v>1343</v>
      </c>
      <c r="C32" s="79" t="s">
        <v>5</v>
      </c>
      <c r="D32" s="79" t="s">
        <v>563</v>
      </c>
      <c r="E32" s="23"/>
      <c r="F32" s="23"/>
      <c r="G32" s="23"/>
      <c r="H32" s="23">
        <v>1</v>
      </c>
      <c r="I32" s="23"/>
      <c r="J32" s="64"/>
      <c r="K32" s="36" t="s">
        <v>495</v>
      </c>
    </row>
    <row r="33" spans="1:11" s="34" customFormat="1">
      <c r="A33" s="39">
        <v>31</v>
      </c>
      <c r="B33" s="40" t="s">
        <v>1344</v>
      </c>
      <c r="C33" s="79" t="s">
        <v>6</v>
      </c>
      <c r="D33" s="79" t="s">
        <v>564</v>
      </c>
      <c r="E33" s="23">
        <v>3</v>
      </c>
      <c r="F33" s="23">
        <v>3</v>
      </c>
      <c r="G33" s="23">
        <v>3</v>
      </c>
      <c r="H33" s="23">
        <v>3</v>
      </c>
      <c r="I33" s="23"/>
      <c r="J33" s="64"/>
      <c r="K33" s="36"/>
    </row>
    <row r="34" spans="1:11" s="34" customFormat="1">
      <c r="A34" s="39">
        <v>32</v>
      </c>
      <c r="B34" s="81" t="s">
        <v>3889</v>
      </c>
      <c r="C34" s="82" t="s">
        <v>3943</v>
      </c>
      <c r="D34" s="82" t="s">
        <v>4352</v>
      </c>
      <c r="E34" s="83"/>
      <c r="F34" s="83">
        <v>3</v>
      </c>
      <c r="G34" s="83"/>
      <c r="H34" s="83"/>
      <c r="I34" s="83"/>
      <c r="J34" s="84"/>
      <c r="K34" s="85"/>
    </row>
    <row r="35" spans="1:11" s="34" customFormat="1">
      <c r="A35" s="39">
        <v>33</v>
      </c>
      <c r="B35" s="40" t="s">
        <v>1302</v>
      </c>
      <c r="C35" s="79" t="s">
        <v>8</v>
      </c>
      <c r="D35" s="79" t="s">
        <v>2012</v>
      </c>
      <c r="E35" s="23"/>
      <c r="F35" s="23">
        <v>10</v>
      </c>
      <c r="G35" s="23"/>
      <c r="H35" s="23">
        <v>10</v>
      </c>
      <c r="I35" s="23"/>
      <c r="J35" s="64"/>
      <c r="K35" s="36"/>
    </row>
    <row r="36" spans="1:11" s="34" customFormat="1">
      <c r="A36" s="39">
        <v>34</v>
      </c>
      <c r="B36" s="40" t="s">
        <v>1343</v>
      </c>
      <c r="C36" s="79" t="s">
        <v>9</v>
      </c>
      <c r="D36" s="79" t="s">
        <v>565</v>
      </c>
      <c r="E36" s="23"/>
      <c r="F36" s="23"/>
      <c r="G36" s="23"/>
      <c r="H36" s="23">
        <v>2</v>
      </c>
      <c r="I36" s="23"/>
      <c r="J36" s="64"/>
      <c r="K36" s="36"/>
    </row>
    <row r="37" spans="1:11" s="34" customFormat="1" ht="27">
      <c r="A37" s="39">
        <v>35</v>
      </c>
      <c r="B37" s="40" t="s">
        <v>1302</v>
      </c>
      <c r="C37" s="79" t="s">
        <v>10</v>
      </c>
      <c r="D37" s="79" t="s">
        <v>566</v>
      </c>
      <c r="E37" s="23">
        <v>2</v>
      </c>
      <c r="F37" s="23">
        <v>5</v>
      </c>
      <c r="G37" s="23">
        <v>1</v>
      </c>
      <c r="H37" s="23">
        <v>2</v>
      </c>
      <c r="I37" s="23"/>
      <c r="J37" s="64"/>
      <c r="K37" s="36"/>
    </row>
    <row r="38" spans="1:11" s="34" customFormat="1">
      <c r="A38" s="39">
        <v>36</v>
      </c>
      <c r="B38" s="40" t="s">
        <v>1341</v>
      </c>
      <c r="C38" s="79" t="s">
        <v>11</v>
      </c>
      <c r="D38" s="79" t="s">
        <v>567</v>
      </c>
      <c r="E38" s="23"/>
      <c r="F38" s="23"/>
      <c r="G38" s="23"/>
      <c r="H38" s="23"/>
      <c r="I38" s="23"/>
      <c r="J38" s="64"/>
      <c r="K38" s="36"/>
    </row>
    <row r="39" spans="1:11" s="34" customFormat="1">
      <c r="A39" s="39">
        <v>37</v>
      </c>
      <c r="B39" s="10" t="s">
        <v>508</v>
      </c>
      <c r="C39" s="79" t="s">
        <v>4583</v>
      </c>
      <c r="D39" s="79" t="s">
        <v>3572</v>
      </c>
      <c r="E39" s="23"/>
      <c r="F39" s="23"/>
      <c r="G39" s="23"/>
      <c r="H39" s="23"/>
      <c r="I39" s="23"/>
      <c r="J39" s="64">
        <v>2</v>
      </c>
      <c r="K39" s="36"/>
    </row>
    <row r="40" spans="1:11" s="34" customFormat="1">
      <c r="A40" s="39">
        <v>38</v>
      </c>
      <c r="B40" s="10" t="s">
        <v>508</v>
      </c>
      <c r="C40" s="79" t="s">
        <v>4200</v>
      </c>
      <c r="D40" s="79" t="s">
        <v>3572</v>
      </c>
      <c r="E40" s="23"/>
      <c r="F40" s="23"/>
      <c r="G40" s="23"/>
      <c r="H40" s="23"/>
      <c r="I40" s="23"/>
      <c r="J40" s="64">
        <v>2</v>
      </c>
      <c r="K40" s="36"/>
    </row>
    <row r="41" spans="1:11" s="34" customFormat="1">
      <c r="A41" s="39">
        <v>39</v>
      </c>
      <c r="B41" s="10" t="s">
        <v>525</v>
      </c>
      <c r="C41" s="79" t="s">
        <v>3501</v>
      </c>
      <c r="D41" s="79" t="s">
        <v>4568</v>
      </c>
      <c r="E41" s="23"/>
      <c r="F41" s="23"/>
      <c r="G41" s="23"/>
      <c r="H41" s="23"/>
      <c r="I41" s="23"/>
      <c r="J41" s="64">
        <v>2</v>
      </c>
      <c r="K41" s="36"/>
    </row>
    <row r="42" spans="1:11" s="34" customFormat="1">
      <c r="A42" s="39">
        <v>40</v>
      </c>
      <c r="B42" s="40" t="s">
        <v>1302</v>
      </c>
      <c r="C42" s="79" t="s">
        <v>1345</v>
      </c>
      <c r="D42" s="79" t="s">
        <v>1346</v>
      </c>
      <c r="E42" s="23"/>
      <c r="F42" s="23"/>
      <c r="G42" s="23"/>
      <c r="H42" s="23"/>
      <c r="I42" s="23"/>
      <c r="J42" s="64"/>
      <c r="K42" s="36"/>
    </row>
    <row r="43" spans="1:11" s="34" customFormat="1">
      <c r="A43" s="39">
        <v>41</v>
      </c>
      <c r="B43" s="40" t="s">
        <v>1341</v>
      </c>
      <c r="C43" s="79" t="s">
        <v>12</v>
      </c>
      <c r="D43" s="79" t="s">
        <v>568</v>
      </c>
      <c r="E43" s="24"/>
      <c r="F43" s="23"/>
      <c r="G43" s="23"/>
      <c r="H43" s="23"/>
      <c r="I43" s="23"/>
      <c r="J43" s="64"/>
      <c r="K43" s="36"/>
    </row>
    <row r="44" spans="1:11" s="34" customFormat="1">
      <c r="A44" s="39">
        <v>42</v>
      </c>
      <c r="B44" s="40" t="s">
        <v>1343</v>
      </c>
      <c r="C44" s="79" t="s">
        <v>13</v>
      </c>
      <c r="D44" s="79" t="s">
        <v>569</v>
      </c>
      <c r="E44" s="23"/>
      <c r="F44" s="23"/>
      <c r="G44" s="23"/>
      <c r="H44" s="23">
        <v>1</v>
      </c>
      <c r="I44" s="23"/>
      <c r="J44" s="64"/>
      <c r="K44" s="36"/>
    </row>
    <row r="45" spans="1:11" s="34" customFormat="1">
      <c r="A45" s="39">
        <v>43</v>
      </c>
      <c r="B45" s="40" t="s">
        <v>1341</v>
      </c>
      <c r="C45" s="79" t="s">
        <v>14</v>
      </c>
      <c r="D45" s="79" t="s">
        <v>570</v>
      </c>
      <c r="E45" s="23"/>
      <c r="F45" s="23"/>
      <c r="G45" s="23"/>
      <c r="H45" s="23"/>
      <c r="I45" s="23"/>
      <c r="J45" s="64"/>
      <c r="K45" s="36"/>
    </row>
    <row r="46" spans="1:11" s="34" customFormat="1">
      <c r="A46" s="39">
        <v>44</v>
      </c>
      <c r="B46" s="40" t="s">
        <v>1341</v>
      </c>
      <c r="C46" s="79" t="s">
        <v>15</v>
      </c>
      <c r="D46" s="79" t="s">
        <v>570</v>
      </c>
      <c r="E46" s="23"/>
      <c r="F46" s="23"/>
      <c r="G46" s="23"/>
      <c r="H46" s="23"/>
      <c r="I46" s="23"/>
      <c r="J46" s="64"/>
      <c r="K46" s="36"/>
    </row>
    <row r="47" spans="1:11" s="34" customFormat="1">
      <c r="A47" s="39">
        <v>45</v>
      </c>
      <c r="B47" s="40" t="s">
        <v>1341</v>
      </c>
      <c r="C47" s="79" t="s">
        <v>16</v>
      </c>
      <c r="D47" s="79" t="s">
        <v>570</v>
      </c>
      <c r="E47" s="23"/>
      <c r="F47" s="23"/>
      <c r="G47" s="23"/>
      <c r="H47" s="23"/>
      <c r="I47" s="23"/>
      <c r="J47" s="64"/>
      <c r="K47" s="36"/>
    </row>
    <row r="48" spans="1:11" s="34" customFormat="1" ht="27">
      <c r="A48" s="39">
        <v>46</v>
      </c>
      <c r="B48" s="32" t="s">
        <v>1962</v>
      </c>
      <c r="C48" s="88" t="s">
        <v>1967</v>
      </c>
      <c r="D48" s="88" t="s">
        <v>1968</v>
      </c>
      <c r="E48" s="33">
        <v>4</v>
      </c>
      <c r="F48" s="33"/>
      <c r="G48" s="33">
        <v>6</v>
      </c>
      <c r="H48" s="33"/>
      <c r="I48" s="33"/>
      <c r="J48" s="68"/>
      <c r="K48" s="37"/>
    </row>
    <row r="49" spans="1:11" s="34" customFormat="1">
      <c r="A49" s="39">
        <v>47</v>
      </c>
      <c r="B49" s="32" t="s">
        <v>1969</v>
      </c>
      <c r="C49" s="88" t="s">
        <v>1970</v>
      </c>
      <c r="D49" s="88" t="s">
        <v>1971</v>
      </c>
      <c r="E49" s="33">
        <v>2</v>
      </c>
      <c r="F49" s="33">
        <v>2</v>
      </c>
      <c r="G49" s="33">
        <v>3</v>
      </c>
      <c r="H49" s="33">
        <v>2</v>
      </c>
      <c r="I49" s="33"/>
      <c r="J49" s="68"/>
      <c r="K49" s="37"/>
    </row>
    <row r="50" spans="1:11" s="34" customFormat="1">
      <c r="A50" s="39">
        <v>48</v>
      </c>
      <c r="B50" s="10" t="s">
        <v>2486</v>
      </c>
      <c r="C50" s="79" t="s">
        <v>2793</v>
      </c>
      <c r="D50" s="79" t="s">
        <v>2794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1.4</v>
      </c>
      <c r="K50" s="36"/>
    </row>
    <row r="51" spans="1:11" s="34" customFormat="1">
      <c r="A51" s="39">
        <v>49</v>
      </c>
      <c r="B51" s="10" t="s">
        <v>507</v>
      </c>
      <c r="C51" s="79" t="s">
        <v>4581</v>
      </c>
      <c r="D51" s="79" t="s">
        <v>3567</v>
      </c>
      <c r="E51" s="23">
        <v>6</v>
      </c>
      <c r="F51" s="23">
        <v>6</v>
      </c>
      <c r="G51" s="23">
        <v>6</v>
      </c>
      <c r="H51" s="23">
        <v>6</v>
      </c>
      <c r="I51" s="23"/>
      <c r="J51" s="64">
        <v>2</v>
      </c>
      <c r="K51" s="36"/>
    </row>
    <row r="52" spans="1:11" s="34" customFormat="1">
      <c r="A52" s="39">
        <v>50</v>
      </c>
      <c r="B52" s="40" t="s">
        <v>1344</v>
      </c>
      <c r="C52" s="79" t="s">
        <v>984</v>
      </c>
      <c r="D52" s="79" t="s">
        <v>571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36"/>
    </row>
    <row r="53" spans="1:11" s="34" customFormat="1">
      <c r="A53" s="39">
        <v>51</v>
      </c>
      <c r="B53" s="40" t="s">
        <v>1344</v>
      </c>
      <c r="C53" s="79" t="s">
        <v>985</v>
      </c>
      <c r="D53" s="79" t="s">
        <v>572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36"/>
    </row>
    <row r="54" spans="1:11" s="34" customFormat="1">
      <c r="A54" s="39">
        <v>52</v>
      </c>
      <c r="B54" s="40" t="s">
        <v>1344</v>
      </c>
      <c r="C54" s="79" t="s">
        <v>2876</v>
      </c>
      <c r="D54" s="79" t="s">
        <v>573</v>
      </c>
      <c r="E54" s="23">
        <v>8</v>
      </c>
      <c r="F54" s="23">
        <v>8</v>
      </c>
      <c r="G54" s="23">
        <v>8</v>
      </c>
      <c r="H54" s="23">
        <v>8</v>
      </c>
      <c r="I54" s="23"/>
      <c r="J54" s="64"/>
      <c r="K54" s="36"/>
    </row>
    <row r="55" spans="1:11" s="34" customFormat="1">
      <c r="A55" s="39">
        <v>53</v>
      </c>
      <c r="B55" s="40" t="s">
        <v>1343</v>
      </c>
      <c r="C55" s="79" t="s">
        <v>19</v>
      </c>
      <c r="D55" s="79" t="s">
        <v>574</v>
      </c>
      <c r="E55" s="23"/>
      <c r="F55" s="23"/>
      <c r="G55" s="23"/>
      <c r="H55" s="23">
        <v>1</v>
      </c>
      <c r="I55" s="23"/>
      <c r="J55" s="64"/>
      <c r="K55" s="36"/>
    </row>
    <row r="56" spans="1:11" s="34" customFormat="1">
      <c r="A56" s="39">
        <v>54</v>
      </c>
      <c r="B56" s="40" t="s">
        <v>1343</v>
      </c>
      <c r="C56" s="79" t="s">
        <v>20</v>
      </c>
      <c r="D56" s="79" t="s">
        <v>575</v>
      </c>
      <c r="E56" s="23"/>
      <c r="F56" s="23"/>
      <c r="G56" s="23"/>
      <c r="H56" s="23">
        <v>1</v>
      </c>
      <c r="I56" s="23"/>
      <c r="J56" s="64"/>
      <c r="K56" s="36"/>
    </row>
    <row r="57" spans="1:11" s="34" customFormat="1">
      <c r="A57" s="39">
        <v>55</v>
      </c>
      <c r="B57" s="40" t="s">
        <v>1343</v>
      </c>
      <c r="C57" s="79" t="s">
        <v>21</v>
      </c>
      <c r="D57" s="79" t="s">
        <v>576</v>
      </c>
      <c r="E57" s="23"/>
      <c r="F57" s="23"/>
      <c r="G57" s="23"/>
      <c r="H57" s="23">
        <v>1</v>
      </c>
      <c r="I57" s="23"/>
      <c r="J57" s="64"/>
      <c r="K57" s="36"/>
    </row>
    <row r="58" spans="1:11" s="34" customFormat="1">
      <c r="A58" s="39">
        <v>56</v>
      </c>
      <c r="B58" s="40" t="s">
        <v>1341</v>
      </c>
      <c r="C58" s="79" t="s">
        <v>22</v>
      </c>
      <c r="D58" s="79" t="s">
        <v>577</v>
      </c>
      <c r="E58" s="23"/>
      <c r="F58" s="23"/>
      <c r="G58" s="23"/>
      <c r="H58" s="23"/>
      <c r="I58" s="23"/>
      <c r="J58" s="64"/>
      <c r="K58" s="36"/>
    </row>
    <row r="59" spans="1:11" s="34" customFormat="1" ht="27">
      <c r="A59" s="39">
        <v>57</v>
      </c>
      <c r="B59" s="32" t="s">
        <v>1972</v>
      </c>
      <c r="C59" s="88" t="s">
        <v>1975</v>
      </c>
      <c r="D59" s="88" t="s">
        <v>1976</v>
      </c>
      <c r="E59" s="33">
        <v>2</v>
      </c>
      <c r="F59" s="33"/>
      <c r="G59" s="33">
        <v>3</v>
      </c>
      <c r="H59" s="33"/>
      <c r="I59" s="33"/>
      <c r="J59" s="68"/>
      <c r="K59" s="37"/>
    </row>
    <row r="60" spans="1:11" s="34" customFormat="1">
      <c r="A60" s="39">
        <v>58</v>
      </c>
      <c r="B60" s="10" t="s">
        <v>2476</v>
      </c>
      <c r="C60" s="79" t="s">
        <v>2819</v>
      </c>
      <c r="D60" s="79" t="s">
        <v>2820</v>
      </c>
      <c r="E60" s="23"/>
      <c r="F60" s="23"/>
      <c r="G60" s="23"/>
      <c r="H60" s="23"/>
      <c r="I60" s="23"/>
      <c r="J60" s="64">
        <v>1.4</v>
      </c>
      <c r="K60" s="36"/>
    </row>
    <row r="61" spans="1:11" s="34" customFormat="1">
      <c r="A61" s="39">
        <v>59</v>
      </c>
      <c r="B61" s="10" t="s">
        <v>1957</v>
      </c>
      <c r="C61" s="79" t="s">
        <v>2166</v>
      </c>
      <c r="D61" s="79" t="s">
        <v>5270</v>
      </c>
      <c r="E61" s="23"/>
      <c r="F61" s="23"/>
      <c r="G61" s="23"/>
      <c r="H61" s="23"/>
      <c r="I61" s="23"/>
      <c r="J61" s="64">
        <v>1.3</v>
      </c>
      <c r="K61" s="43"/>
    </row>
    <row r="62" spans="1:11" s="34" customFormat="1">
      <c r="A62" s="39">
        <v>60</v>
      </c>
      <c r="B62" s="10" t="s">
        <v>524</v>
      </c>
      <c r="C62" s="79" t="s">
        <v>4590</v>
      </c>
      <c r="D62" s="79" t="s">
        <v>3774</v>
      </c>
      <c r="E62" s="23"/>
      <c r="F62" s="23"/>
      <c r="G62" s="23"/>
      <c r="H62" s="23"/>
      <c r="I62" s="23"/>
      <c r="J62" s="64">
        <v>2</v>
      </c>
      <c r="K62" s="36"/>
    </row>
    <row r="63" spans="1:11" s="34" customFormat="1">
      <c r="A63" s="39">
        <v>61</v>
      </c>
      <c r="B63" s="10" t="s">
        <v>524</v>
      </c>
      <c r="C63" s="79" t="s">
        <v>3599</v>
      </c>
      <c r="D63" s="79" t="s">
        <v>4370</v>
      </c>
      <c r="E63" s="23"/>
      <c r="F63" s="23"/>
      <c r="G63" s="23"/>
      <c r="H63" s="23"/>
      <c r="I63" s="23"/>
      <c r="J63" s="64">
        <v>2</v>
      </c>
      <c r="K63" s="36"/>
    </row>
    <row r="64" spans="1:11" s="34" customFormat="1">
      <c r="A64" s="39">
        <v>62</v>
      </c>
      <c r="B64" s="10" t="s">
        <v>3889</v>
      </c>
      <c r="C64" s="79" t="s">
        <v>4599</v>
      </c>
      <c r="D64" s="79" t="s">
        <v>4600</v>
      </c>
      <c r="E64" s="23"/>
      <c r="F64" s="23"/>
      <c r="G64" s="23"/>
      <c r="H64" s="23"/>
      <c r="I64" s="23"/>
      <c r="J64" s="64">
        <v>2</v>
      </c>
      <c r="K64" s="36"/>
    </row>
    <row r="65" spans="1:11" s="34" customFormat="1">
      <c r="A65" s="39">
        <v>63</v>
      </c>
      <c r="B65" s="40" t="s">
        <v>1302</v>
      </c>
      <c r="C65" s="79" t="s">
        <v>23</v>
      </c>
      <c r="D65" s="79" t="s">
        <v>2039</v>
      </c>
      <c r="E65" s="23"/>
      <c r="F65" s="23"/>
      <c r="G65" s="23"/>
      <c r="H65" s="23"/>
      <c r="I65" s="23"/>
      <c r="J65" s="64"/>
      <c r="K65" s="36"/>
    </row>
    <row r="66" spans="1:11" s="34" customFormat="1">
      <c r="A66" s="39">
        <v>64</v>
      </c>
      <c r="B66" s="10" t="s">
        <v>524</v>
      </c>
      <c r="C66" s="79" t="s">
        <v>3622</v>
      </c>
      <c r="D66" s="79" t="s">
        <v>4219</v>
      </c>
      <c r="E66" s="23"/>
      <c r="F66" s="23"/>
      <c r="G66" s="23"/>
      <c r="H66" s="23"/>
      <c r="I66" s="23"/>
      <c r="J66" s="64">
        <v>2</v>
      </c>
      <c r="K66" s="36"/>
    </row>
    <row r="67" spans="1:11" s="34" customFormat="1">
      <c r="A67" s="39">
        <v>65</v>
      </c>
      <c r="B67" s="81" t="s">
        <v>3969</v>
      </c>
      <c r="C67" s="82" t="s">
        <v>3951</v>
      </c>
      <c r="D67" s="82" t="s">
        <v>4123</v>
      </c>
      <c r="E67" s="23"/>
      <c r="F67" s="23"/>
      <c r="G67" s="23">
        <v>1</v>
      </c>
      <c r="H67" s="23"/>
      <c r="I67" s="23"/>
      <c r="J67" s="64"/>
      <c r="K67" s="38"/>
    </row>
    <row r="68" spans="1:11" s="34" customFormat="1">
      <c r="A68" s="39">
        <v>66</v>
      </c>
      <c r="B68" s="40" t="s">
        <v>1341</v>
      </c>
      <c r="C68" s="79" t="s">
        <v>26</v>
      </c>
      <c r="D68" s="79" t="s">
        <v>2041</v>
      </c>
      <c r="E68" s="23"/>
      <c r="F68" s="23"/>
      <c r="G68" s="23"/>
      <c r="H68" s="23"/>
      <c r="I68" s="23"/>
      <c r="J68" s="64"/>
      <c r="K68" s="36"/>
    </row>
    <row r="69" spans="1:11" s="34" customFormat="1">
      <c r="A69" s="39">
        <v>67</v>
      </c>
      <c r="B69" s="10" t="s">
        <v>2486</v>
      </c>
      <c r="C69" s="79" t="s">
        <v>2831</v>
      </c>
      <c r="D69" s="79" t="s">
        <v>2832</v>
      </c>
      <c r="E69" s="23"/>
      <c r="F69" s="23"/>
      <c r="G69" s="23"/>
      <c r="H69" s="23"/>
      <c r="I69" s="23"/>
      <c r="J69" s="64">
        <v>1.4</v>
      </c>
      <c r="K69" s="36"/>
    </row>
    <row r="70" spans="1:11" s="34" customFormat="1" ht="27">
      <c r="A70" s="39">
        <v>68</v>
      </c>
      <c r="B70" s="40" t="s">
        <v>1341</v>
      </c>
      <c r="C70" s="79" t="s">
        <v>27</v>
      </c>
      <c r="D70" s="79" t="s">
        <v>580</v>
      </c>
      <c r="E70" s="23">
        <v>2</v>
      </c>
      <c r="F70" s="23">
        <v>2</v>
      </c>
      <c r="G70" s="23">
        <v>2</v>
      </c>
      <c r="H70" s="23">
        <v>2</v>
      </c>
      <c r="I70" s="23"/>
      <c r="J70" s="64"/>
      <c r="K70" s="36"/>
    </row>
    <row r="71" spans="1:11" s="34" customFormat="1">
      <c r="A71" s="39">
        <v>69</v>
      </c>
      <c r="B71" s="10" t="s">
        <v>508</v>
      </c>
      <c r="C71" s="79" t="s">
        <v>3577</v>
      </c>
      <c r="D71" s="79" t="s">
        <v>4199</v>
      </c>
      <c r="E71" s="23"/>
      <c r="F71" s="23"/>
      <c r="G71" s="23"/>
      <c r="H71" s="23"/>
      <c r="I71" s="23"/>
      <c r="J71" s="64">
        <v>2</v>
      </c>
      <c r="K71" s="36"/>
    </row>
    <row r="72" spans="1:11" s="34" customFormat="1">
      <c r="A72" s="39">
        <v>70</v>
      </c>
      <c r="B72" s="10" t="s">
        <v>3403</v>
      </c>
      <c r="C72" s="79" t="s">
        <v>4601</v>
      </c>
      <c r="D72" s="79" t="s">
        <v>4602</v>
      </c>
      <c r="E72" s="23"/>
      <c r="F72" s="23"/>
      <c r="G72" s="23"/>
      <c r="H72" s="23"/>
      <c r="I72" s="23"/>
      <c r="J72" s="64">
        <v>2</v>
      </c>
      <c r="K72" s="36"/>
    </row>
    <row r="73" spans="1:11" s="34" customFormat="1">
      <c r="A73" s="39">
        <v>71</v>
      </c>
      <c r="B73" s="10" t="s">
        <v>3889</v>
      </c>
      <c r="C73" s="79" t="s">
        <v>4603</v>
      </c>
      <c r="D73" s="79" t="s">
        <v>4602</v>
      </c>
      <c r="E73" s="23"/>
      <c r="F73" s="23"/>
      <c r="G73" s="23"/>
      <c r="H73" s="23"/>
      <c r="I73" s="23"/>
      <c r="J73" s="64">
        <v>2</v>
      </c>
      <c r="K73" s="36"/>
    </row>
    <row r="74" spans="1:11" s="34" customFormat="1">
      <c r="A74" s="39">
        <v>72</v>
      </c>
      <c r="B74" s="10" t="s">
        <v>3889</v>
      </c>
      <c r="C74" s="79" t="s">
        <v>4604</v>
      </c>
      <c r="D74" s="79" t="s">
        <v>4602</v>
      </c>
      <c r="E74" s="23"/>
      <c r="F74" s="23"/>
      <c r="G74" s="23"/>
      <c r="H74" s="23"/>
      <c r="I74" s="23"/>
      <c r="J74" s="64">
        <v>2</v>
      </c>
      <c r="K74" s="36"/>
    </row>
    <row r="75" spans="1:11" s="34" customFormat="1">
      <c r="A75" s="39">
        <v>73</v>
      </c>
      <c r="B75" s="10" t="s">
        <v>3889</v>
      </c>
      <c r="C75" s="79" t="s">
        <v>4605</v>
      </c>
      <c r="D75" s="79" t="s">
        <v>3634</v>
      </c>
      <c r="E75" s="23"/>
      <c r="F75" s="23"/>
      <c r="G75" s="23"/>
      <c r="H75" s="23"/>
      <c r="I75" s="23"/>
      <c r="J75" s="64">
        <v>2</v>
      </c>
      <c r="K75" s="36"/>
    </row>
    <row r="76" spans="1:11" s="34" customFormat="1">
      <c r="A76" s="39">
        <v>74</v>
      </c>
      <c r="B76" s="10" t="s">
        <v>3889</v>
      </c>
      <c r="C76" s="79" t="s">
        <v>4606</v>
      </c>
      <c r="D76" s="79" t="s">
        <v>4602</v>
      </c>
      <c r="E76" s="23"/>
      <c r="F76" s="23"/>
      <c r="G76" s="23"/>
      <c r="H76" s="23"/>
      <c r="I76" s="23"/>
      <c r="J76" s="64">
        <v>2</v>
      </c>
      <c r="K76" s="36"/>
    </row>
    <row r="77" spans="1:11" s="34" customFormat="1">
      <c r="A77" s="39">
        <v>75</v>
      </c>
      <c r="B77" s="10" t="s">
        <v>4120</v>
      </c>
      <c r="C77" s="79" t="s">
        <v>4607</v>
      </c>
      <c r="D77" s="79" t="s">
        <v>4602</v>
      </c>
      <c r="E77" s="23"/>
      <c r="F77" s="23"/>
      <c r="G77" s="23"/>
      <c r="H77" s="23"/>
      <c r="I77" s="23"/>
      <c r="J77" s="64">
        <v>2</v>
      </c>
      <c r="K77" s="36"/>
    </row>
    <row r="78" spans="1:11" s="34" customFormat="1">
      <c r="A78" s="39">
        <v>76</v>
      </c>
      <c r="B78" s="40" t="s">
        <v>1344</v>
      </c>
      <c r="C78" s="79" t="s">
        <v>986</v>
      </c>
      <c r="D78" s="79" t="s">
        <v>582</v>
      </c>
      <c r="E78" s="23">
        <v>6</v>
      </c>
      <c r="F78" s="23">
        <v>6</v>
      </c>
      <c r="G78" s="23">
        <v>6</v>
      </c>
      <c r="H78" s="23">
        <v>6</v>
      </c>
      <c r="I78" s="23"/>
      <c r="J78" s="64"/>
      <c r="K78" s="36"/>
    </row>
    <row r="79" spans="1:11" s="34" customFormat="1">
      <c r="A79" s="39">
        <v>77</v>
      </c>
      <c r="B79" s="40" t="s">
        <v>1341</v>
      </c>
      <c r="C79" s="79" t="s">
        <v>987</v>
      </c>
      <c r="D79" s="79" t="s">
        <v>583</v>
      </c>
      <c r="E79" s="23"/>
      <c r="F79" s="23"/>
      <c r="G79" s="23"/>
      <c r="H79" s="23"/>
      <c r="I79" s="23"/>
      <c r="J79" s="64"/>
      <c r="K79" s="36"/>
    </row>
    <row r="80" spans="1:11" s="34" customFormat="1">
      <c r="A80" s="39">
        <v>78</v>
      </c>
      <c r="B80" s="40" t="s">
        <v>1343</v>
      </c>
      <c r="C80" s="79" t="s">
        <v>31</v>
      </c>
      <c r="D80" s="79" t="s">
        <v>584</v>
      </c>
      <c r="E80" s="23"/>
      <c r="F80" s="23">
        <v>1</v>
      </c>
      <c r="G80" s="23"/>
      <c r="H80" s="23"/>
      <c r="I80" s="23"/>
      <c r="J80" s="64"/>
      <c r="K80" s="36"/>
    </row>
    <row r="81" spans="1:11" s="34" customFormat="1">
      <c r="A81" s="39">
        <v>79</v>
      </c>
      <c r="B81" s="40" t="s">
        <v>1343</v>
      </c>
      <c r="C81" s="79" t="s">
        <v>32</v>
      </c>
      <c r="D81" s="79" t="s">
        <v>585</v>
      </c>
      <c r="E81" s="23"/>
      <c r="F81" s="23">
        <v>1</v>
      </c>
      <c r="G81" s="23"/>
      <c r="H81" s="23"/>
      <c r="I81" s="23"/>
      <c r="J81" s="64"/>
      <c r="K81" s="36"/>
    </row>
    <row r="82" spans="1:11" s="34" customFormat="1">
      <c r="A82" s="39">
        <v>80</v>
      </c>
      <c r="B82" s="40" t="s">
        <v>1343</v>
      </c>
      <c r="C82" s="79" t="s">
        <v>33</v>
      </c>
      <c r="D82" s="79" t="s">
        <v>586</v>
      </c>
      <c r="E82" s="23"/>
      <c r="F82" s="23">
        <v>1</v>
      </c>
      <c r="G82" s="23"/>
      <c r="H82" s="23"/>
      <c r="I82" s="23"/>
      <c r="J82" s="64"/>
      <c r="K82" s="36"/>
    </row>
    <row r="83" spans="1:11" s="34" customFormat="1">
      <c r="A83" s="39">
        <v>81</v>
      </c>
      <c r="B83" s="10" t="s">
        <v>1957</v>
      </c>
      <c r="C83" s="79" t="s">
        <v>2172</v>
      </c>
      <c r="D83" s="79" t="s">
        <v>5270</v>
      </c>
      <c r="E83" s="23"/>
      <c r="F83" s="23"/>
      <c r="G83" s="23"/>
      <c r="H83" s="23"/>
      <c r="I83" s="23"/>
      <c r="J83" s="64">
        <v>1.3</v>
      </c>
      <c r="K83" s="43"/>
    </row>
    <row r="84" spans="1:11" s="34" customFormat="1">
      <c r="A84" s="39">
        <v>82</v>
      </c>
      <c r="B84" s="10" t="s">
        <v>2511</v>
      </c>
      <c r="C84" s="79" t="s">
        <v>2512</v>
      </c>
      <c r="D84" s="79" t="s">
        <v>2513</v>
      </c>
      <c r="E84" s="23"/>
      <c r="F84" s="23"/>
      <c r="G84" s="23"/>
      <c r="H84" s="23"/>
      <c r="I84" s="23"/>
      <c r="J84" s="64">
        <v>1.4</v>
      </c>
      <c r="K84" s="36"/>
    </row>
    <row r="85" spans="1:11" s="34" customFormat="1">
      <c r="A85" s="39">
        <v>83</v>
      </c>
      <c r="B85" s="10" t="s">
        <v>2481</v>
      </c>
      <c r="C85" s="87" t="s">
        <v>2850</v>
      </c>
      <c r="D85" s="79" t="s">
        <v>2851</v>
      </c>
      <c r="E85" s="23"/>
      <c r="F85" s="23"/>
      <c r="G85" s="23"/>
      <c r="H85" s="23"/>
      <c r="I85" s="23"/>
      <c r="J85" s="64">
        <v>1.4</v>
      </c>
      <c r="K85" s="36"/>
    </row>
    <row r="86" spans="1:11" s="34" customFormat="1">
      <c r="A86" s="39">
        <v>84</v>
      </c>
      <c r="B86" s="10" t="s">
        <v>4157</v>
      </c>
      <c r="C86" s="79" t="s">
        <v>3522</v>
      </c>
      <c r="D86" s="79" t="s">
        <v>4170</v>
      </c>
      <c r="E86" s="23"/>
      <c r="F86" s="23"/>
      <c r="G86" s="23"/>
      <c r="H86" s="23"/>
      <c r="I86" s="23"/>
      <c r="J86" s="64">
        <v>2</v>
      </c>
      <c r="K86" s="36"/>
    </row>
    <row r="87" spans="1:11" s="34" customFormat="1">
      <c r="A87" s="39">
        <v>85</v>
      </c>
      <c r="B87" s="10" t="s">
        <v>2481</v>
      </c>
      <c r="C87" s="79" t="s">
        <v>2484</v>
      </c>
      <c r="D87" s="79" t="s">
        <v>2485</v>
      </c>
      <c r="E87" s="23"/>
      <c r="F87" s="23"/>
      <c r="G87" s="23"/>
      <c r="H87" s="23"/>
      <c r="I87" s="23"/>
      <c r="J87" s="64">
        <v>1.4</v>
      </c>
      <c r="K87" s="36"/>
    </row>
    <row r="88" spans="1:11" s="34" customFormat="1">
      <c r="A88" s="39">
        <v>86</v>
      </c>
      <c r="B88" s="40" t="s">
        <v>1341</v>
      </c>
      <c r="C88" s="79" t="s">
        <v>1114</v>
      </c>
      <c r="D88" s="79" t="s">
        <v>587</v>
      </c>
      <c r="E88" s="23"/>
      <c r="F88" s="23"/>
      <c r="G88" s="23"/>
      <c r="H88" s="23"/>
      <c r="I88" s="23"/>
      <c r="J88" s="64"/>
      <c r="K88" s="36"/>
    </row>
    <row r="89" spans="1:11" s="34" customFormat="1">
      <c r="A89" s="39">
        <v>87</v>
      </c>
      <c r="B89" s="10" t="s">
        <v>524</v>
      </c>
      <c r="C89" s="79" t="s">
        <v>3610</v>
      </c>
      <c r="D89" s="79" t="s">
        <v>4591</v>
      </c>
      <c r="E89" s="23"/>
      <c r="F89" s="23"/>
      <c r="G89" s="23"/>
      <c r="H89" s="23"/>
      <c r="I89" s="23"/>
      <c r="J89" s="64">
        <v>2</v>
      </c>
      <c r="K89" s="36"/>
    </row>
    <row r="90" spans="1:11" s="34" customFormat="1">
      <c r="A90" s="39">
        <v>88</v>
      </c>
      <c r="B90" s="10" t="s">
        <v>524</v>
      </c>
      <c r="C90" s="79" t="s">
        <v>4592</v>
      </c>
      <c r="D90" s="79" t="s">
        <v>3789</v>
      </c>
      <c r="E90" s="23"/>
      <c r="F90" s="23"/>
      <c r="G90" s="23"/>
      <c r="H90" s="23"/>
      <c r="I90" s="23"/>
      <c r="J90" s="64">
        <v>2</v>
      </c>
      <c r="K90" s="36"/>
    </row>
    <row r="91" spans="1:11" s="34" customFormat="1">
      <c r="A91" s="39">
        <v>89</v>
      </c>
      <c r="B91" s="10" t="s">
        <v>524</v>
      </c>
      <c r="C91" s="79" t="s">
        <v>3612</v>
      </c>
      <c r="D91" s="79" t="s">
        <v>3789</v>
      </c>
      <c r="E91" s="23"/>
      <c r="F91" s="23"/>
      <c r="G91" s="23"/>
      <c r="H91" s="23"/>
      <c r="I91" s="23"/>
      <c r="J91" s="64">
        <v>2</v>
      </c>
      <c r="K91" s="36"/>
    </row>
    <row r="92" spans="1:11" s="34" customFormat="1">
      <c r="A92" s="39">
        <v>90</v>
      </c>
      <c r="B92" s="40" t="s">
        <v>1341</v>
      </c>
      <c r="C92" s="79" t="s">
        <v>1115</v>
      </c>
      <c r="D92" s="79" t="s">
        <v>583</v>
      </c>
      <c r="E92" s="23"/>
      <c r="F92" s="23"/>
      <c r="G92" s="23"/>
      <c r="H92" s="23"/>
      <c r="I92" s="23"/>
      <c r="J92" s="64"/>
      <c r="K92" s="36"/>
    </row>
    <row r="93" spans="1:11" s="34" customFormat="1">
      <c r="A93" s="39">
        <v>91</v>
      </c>
      <c r="B93" s="40" t="s">
        <v>1343</v>
      </c>
      <c r="C93" s="89" t="s">
        <v>36</v>
      </c>
      <c r="D93" s="89" t="s">
        <v>588</v>
      </c>
      <c r="E93" s="35">
        <v>1</v>
      </c>
      <c r="F93" s="35"/>
      <c r="G93" s="35">
        <v>1</v>
      </c>
      <c r="H93" s="35">
        <v>1</v>
      </c>
      <c r="I93" s="35">
        <v>20</v>
      </c>
      <c r="J93" s="69"/>
      <c r="K93" s="36"/>
    </row>
    <row r="94" spans="1:11" s="34" customFormat="1">
      <c r="A94" s="39">
        <v>92</v>
      </c>
      <c r="B94" s="40" t="s">
        <v>1341</v>
      </c>
      <c r="C94" s="79" t="s">
        <v>37</v>
      </c>
      <c r="D94" s="79" t="s">
        <v>589</v>
      </c>
      <c r="E94" s="23"/>
      <c r="F94" s="23"/>
      <c r="G94" s="23"/>
      <c r="H94" s="23"/>
      <c r="I94" s="23"/>
      <c r="J94" s="64"/>
      <c r="K94" s="36"/>
    </row>
    <row r="95" spans="1:11" s="34" customFormat="1">
      <c r="A95" s="39">
        <v>93</v>
      </c>
      <c r="B95" s="10" t="s">
        <v>4571</v>
      </c>
      <c r="C95" s="79" t="s">
        <v>3529</v>
      </c>
      <c r="D95" s="79" t="s">
        <v>3530</v>
      </c>
      <c r="E95" s="23"/>
      <c r="F95" s="23"/>
      <c r="G95" s="23"/>
      <c r="H95" s="23"/>
      <c r="I95" s="23"/>
      <c r="J95" s="64">
        <v>2</v>
      </c>
      <c r="K95" s="36"/>
    </row>
    <row r="96" spans="1:11" s="34" customFormat="1">
      <c r="A96" s="39">
        <v>94</v>
      </c>
      <c r="B96" s="40" t="s">
        <v>1341</v>
      </c>
      <c r="C96" s="79" t="s">
        <v>1116</v>
      </c>
      <c r="D96" s="79" t="s">
        <v>590</v>
      </c>
      <c r="E96" s="23"/>
      <c r="F96" s="23"/>
      <c r="G96" s="23"/>
      <c r="H96" s="23"/>
      <c r="I96" s="23"/>
      <c r="J96" s="64"/>
      <c r="K96" s="36"/>
    </row>
    <row r="97" spans="1:11" s="34" customFormat="1">
      <c r="A97" s="39">
        <v>95</v>
      </c>
      <c r="B97" s="40" t="s">
        <v>1344</v>
      </c>
      <c r="C97" s="79" t="s">
        <v>39</v>
      </c>
      <c r="D97" s="79" t="s">
        <v>591</v>
      </c>
      <c r="E97" s="23">
        <v>7</v>
      </c>
      <c r="F97" s="23">
        <v>7</v>
      </c>
      <c r="G97" s="23">
        <v>7</v>
      </c>
      <c r="H97" s="23">
        <v>7</v>
      </c>
      <c r="I97" s="23"/>
      <c r="J97" s="64"/>
      <c r="K97" s="36"/>
    </row>
    <row r="98" spans="1:11" s="34" customFormat="1">
      <c r="A98" s="39">
        <v>96</v>
      </c>
      <c r="B98" s="40" t="s">
        <v>1343</v>
      </c>
      <c r="C98" s="79" t="s">
        <v>40</v>
      </c>
      <c r="D98" s="79" t="s">
        <v>592</v>
      </c>
      <c r="E98" s="23"/>
      <c r="F98" s="23"/>
      <c r="G98" s="23">
        <v>1</v>
      </c>
      <c r="H98" s="23"/>
      <c r="I98" s="23"/>
      <c r="J98" s="64"/>
      <c r="K98" s="36"/>
    </row>
    <row r="99" spans="1:11" s="34" customFormat="1">
      <c r="A99" s="39">
        <v>97</v>
      </c>
      <c r="B99" s="10" t="s">
        <v>2511</v>
      </c>
      <c r="C99" s="79" t="s">
        <v>2787</v>
      </c>
      <c r="D99" s="79" t="s">
        <v>2788</v>
      </c>
      <c r="E99" s="23">
        <v>1</v>
      </c>
      <c r="F99" s="23">
        <v>1</v>
      </c>
      <c r="G99" s="23">
        <v>1</v>
      </c>
      <c r="H99" s="23">
        <v>1</v>
      </c>
      <c r="I99" s="23"/>
      <c r="J99" s="64">
        <v>1.4</v>
      </c>
      <c r="K99" s="36"/>
    </row>
    <row r="100" spans="1:11" s="34" customFormat="1">
      <c r="A100" s="39">
        <v>98</v>
      </c>
      <c r="B100" s="41" t="s">
        <v>1355</v>
      </c>
      <c r="C100" s="96" t="s">
        <v>996</v>
      </c>
      <c r="D100" s="79" t="s">
        <v>594</v>
      </c>
      <c r="E100" s="35"/>
      <c r="F100" s="35"/>
      <c r="G100" s="35"/>
      <c r="H100" s="35"/>
      <c r="I100" s="35"/>
      <c r="J100" s="69"/>
      <c r="K100" s="36"/>
    </row>
    <row r="101" spans="1:11" s="34" customFormat="1">
      <c r="A101" s="39">
        <v>99</v>
      </c>
      <c r="B101" s="41" t="s">
        <v>1355</v>
      </c>
      <c r="C101" s="96" t="s">
        <v>998</v>
      </c>
      <c r="D101" s="79" t="s">
        <v>1117</v>
      </c>
      <c r="E101" s="35"/>
      <c r="F101" s="35"/>
      <c r="G101" s="35"/>
      <c r="H101" s="35"/>
      <c r="I101" s="35"/>
      <c r="J101" s="69"/>
      <c r="K101" s="36"/>
    </row>
    <row r="102" spans="1:11" s="34" customFormat="1">
      <c r="A102" s="39">
        <v>100</v>
      </c>
      <c r="B102" s="40" t="s">
        <v>1355</v>
      </c>
      <c r="C102" s="89" t="s">
        <v>41</v>
      </c>
      <c r="D102" s="89" t="s">
        <v>597</v>
      </c>
      <c r="E102" s="35"/>
      <c r="F102" s="35"/>
      <c r="G102" s="35"/>
      <c r="H102" s="35"/>
      <c r="I102" s="35"/>
      <c r="J102" s="69"/>
      <c r="K102" s="36"/>
    </row>
    <row r="103" spans="1:11" s="34" customFormat="1">
      <c r="A103" s="39">
        <v>101</v>
      </c>
      <c r="B103" s="41" t="s">
        <v>1355</v>
      </c>
      <c r="C103" s="96" t="s">
        <v>42</v>
      </c>
      <c r="D103" s="79" t="s">
        <v>594</v>
      </c>
      <c r="E103" s="35"/>
      <c r="F103" s="35"/>
      <c r="G103" s="35"/>
      <c r="H103" s="35"/>
      <c r="I103" s="35"/>
      <c r="J103" s="69"/>
      <c r="K103" s="36"/>
    </row>
    <row r="104" spans="1:11" s="34" customFormat="1">
      <c r="A104" s="39">
        <v>102</v>
      </c>
      <c r="B104" s="41" t="s">
        <v>511</v>
      </c>
      <c r="C104" s="96" t="s">
        <v>43</v>
      </c>
      <c r="D104" s="79" t="s">
        <v>1117</v>
      </c>
      <c r="E104" s="35"/>
      <c r="F104" s="35"/>
      <c r="G104" s="35"/>
      <c r="H104" s="35"/>
      <c r="I104" s="35"/>
      <c r="J104" s="69"/>
      <c r="K104" s="36"/>
    </row>
    <row r="105" spans="1:11" s="34" customFormat="1">
      <c r="A105" s="39">
        <v>103</v>
      </c>
      <c r="B105" s="40" t="s">
        <v>1355</v>
      </c>
      <c r="C105" s="89" t="s">
        <v>44</v>
      </c>
      <c r="D105" s="89" t="s">
        <v>597</v>
      </c>
      <c r="E105" s="35"/>
      <c r="F105" s="35"/>
      <c r="G105" s="35"/>
      <c r="H105" s="35"/>
      <c r="I105" s="35"/>
      <c r="J105" s="69"/>
      <c r="K105" s="38"/>
    </row>
    <row r="106" spans="1:11" s="34" customFormat="1">
      <c r="A106" s="39">
        <v>104</v>
      </c>
      <c r="B106" s="40" t="s">
        <v>1302</v>
      </c>
      <c r="C106" s="79" t="s">
        <v>45</v>
      </c>
      <c r="D106" s="79" t="s">
        <v>600</v>
      </c>
      <c r="E106" s="23">
        <v>2</v>
      </c>
      <c r="F106" s="23">
        <v>4</v>
      </c>
      <c r="G106" s="23">
        <v>2</v>
      </c>
      <c r="H106" s="23">
        <v>4</v>
      </c>
      <c r="I106" s="23"/>
      <c r="J106" s="64"/>
      <c r="K106" s="38"/>
    </row>
    <row r="107" spans="1:11" s="34" customFormat="1">
      <c r="A107" s="39">
        <v>105</v>
      </c>
      <c r="B107" s="10" t="s">
        <v>2476</v>
      </c>
      <c r="C107" s="79" t="s">
        <v>2479</v>
      </c>
      <c r="D107" s="79" t="s">
        <v>2478</v>
      </c>
      <c r="E107" s="23"/>
      <c r="F107" s="23"/>
      <c r="G107" s="23"/>
      <c r="H107" s="23"/>
      <c r="I107" s="23"/>
      <c r="J107" s="64">
        <v>1.4</v>
      </c>
      <c r="K107" s="36"/>
    </row>
    <row r="108" spans="1:11" s="34" customFormat="1">
      <c r="A108" s="39">
        <v>106</v>
      </c>
      <c r="B108" s="10" t="s">
        <v>508</v>
      </c>
      <c r="C108" s="79" t="s">
        <v>4582</v>
      </c>
      <c r="D108" s="79" t="s">
        <v>3572</v>
      </c>
      <c r="E108" s="23"/>
      <c r="F108" s="23"/>
      <c r="G108" s="23"/>
      <c r="H108" s="23"/>
      <c r="I108" s="23"/>
      <c r="J108" s="64">
        <v>2</v>
      </c>
      <c r="K108" s="36"/>
    </row>
    <row r="109" spans="1:11" s="34" customFormat="1">
      <c r="A109" s="39">
        <v>107</v>
      </c>
      <c r="B109" s="40" t="s">
        <v>1341</v>
      </c>
      <c r="C109" s="79" t="s">
        <v>46</v>
      </c>
      <c r="D109" s="79" t="s">
        <v>579</v>
      </c>
      <c r="E109" s="23"/>
      <c r="F109" s="23"/>
      <c r="G109" s="23"/>
      <c r="H109" s="23"/>
      <c r="I109" s="23"/>
      <c r="J109" s="64"/>
      <c r="K109" s="38"/>
    </row>
    <row r="110" spans="1:11" s="34" customFormat="1">
      <c r="A110" s="39">
        <v>108</v>
      </c>
      <c r="B110" s="10" t="s">
        <v>1957</v>
      </c>
      <c r="C110" s="79" t="s">
        <v>2171</v>
      </c>
      <c r="D110" s="79" t="s">
        <v>5270</v>
      </c>
      <c r="E110" s="23"/>
      <c r="F110" s="23"/>
      <c r="G110" s="23"/>
      <c r="H110" s="23"/>
      <c r="I110" s="23"/>
      <c r="J110" s="64">
        <v>1.3</v>
      </c>
      <c r="K110" s="43"/>
    </row>
    <row r="111" spans="1:11" s="34" customFormat="1">
      <c r="A111" s="39">
        <v>109</v>
      </c>
      <c r="B111" s="10" t="s">
        <v>1957</v>
      </c>
      <c r="C111" s="79" t="s">
        <v>2176</v>
      </c>
      <c r="D111" s="79" t="s">
        <v>5270</v>
      </c>
      <c r="E111" s="23"/>
      <c r="F111" s="23"/>
      <c r="G111" s="23"/>
      <c r="H111" s="23"/>
      <c r="I111" s="23"/>
      <c r="J111" s="64">
        <v>1.3</v>
      </c>
      <c r="K111" s="43"/>
    </row>
    <row r="112" spans="1:11" s="34" customFormat="1">
      <c r="A112" s="39">
        <v>110</v>
      </c>
      <c r="B112" s="81" t="s">
        <v>3403</v>
      </c>
      <c r="C112" s="82" t="s">
        <v>3408</v>
      </c>
      <c r="D112" s="82" t="s">
        <v>3409</v>
      </c>
      <c r="E112" s="23"/>
      <c r="F112" s="23"/>
      <c r="G112" s="23"/>
      <c r="H112" s="23"/>
      <c r="I112" s="23"/>
      <c r="J112" s="64"/>
      <c r="K112" s="36"/>
    </row>
    <row r="113" spans="1:11" s="34" customFormat="1">
      <c r="A113" s="39">
        <v>111</v>
      </c>
      <c r="B113" s="40" t="s">
        <v>1344</v>
      </c>
      <c r="C113" s="89" t="s">
        <v>48</v>
      </c>
      <c r="D113" s="89" t="s">
        <v>601</v>
      </c>
      <c r="E113" s="35">
        <v>2</v>
      </c>
      <c r="F113" s="35">
        <v>2</v>
      </c>
      <c r="G113" s="35">
        <v>2</v>
      </c>
      <c r="H113" s="35">
        <v>2</v>
      </c>
      <c r="I113" s="35"/>
      <c r="J113" s="69"/>
      <c r="K113" s="36"/>
    </row>
    <row r="114" spans="1:11" s="34" customFormat="1">
      <c r="A114" s="39">
        <v>112</v>
      </c>
      <c r="B114" s="40" t="s">
        <v>1356</v>
      </c>
      <c r="C114" s="89" t="s">
        <v>49</v>
      </c>
      <c r="D114" s="89" t="s">
        <v>603</v>
      </c>
      <c r="E114" s="35"/>
      <c r="F114" s="35"/>
      <c r="G114" s="35"/>
      <c r="H114" s="35"/>
      <c r="I114" s="35"/>
      <c r="J114" s="69"/>
      <c r="K114" s="36"/>
    </row>
    <row r="115" spans="1:11" s="34" customFormat="1">
      <c r="A115" s="39">
        <v>113</v>
      </c>
      <c r="B115" s="10" t="s">
        <v>2469</v>
      </c>
      <c r="C115" s="79" t="s">
        <v>2817</v>
      </c>
      <c r="D115" s="79" t="s">
        <v>2818</v>
      </c>
      <c r="E115" s="23"/>
      <c r="F115" s="23"/>
      <c r="G115" s="23"/>
      <c r="H115" s="23"/>
      <c r="I115" s="23"/>
      <c r="J115" s="64">
        <v>1.4</v>
      </c>
      <c r="K115" s="36"/>
    </row>
    <row r="116" spans="1:11" s="34" customFormat="1">
      <c r="A116" s="39">
        <v>114</v>
      </c>
      <c r="B116" s="40" t="s">
        <v>1343</v>
      </c>
      <c r="C116" s="89" t="s">
        <v>50</v>
      </c>
      <c r="D116" s="89" t="s">
        <v>605</v>
      </c>
      <c r="E116" s="35"/>
      <c r="F116" s="35">
        <v>1</v>
      </c>
      <c r="G116" s="35"/>
      <c r="H116" s="35">
        <v>3</v>
      </c>
      <c r="I116" s="35"/>
      <c r="J116" s="69"/>
      <c r="K116" s="36"/>
    </row>
    <row r="117" spans="1:11" s="34" customFormat="1">
      <c r="A117" s="39">
        <v>115</v>
      </c>
      <c r="B117" s="40" t="s">
        <v>1302</v>
      </c>
      <c r="C117" s="79" t="s">
        <v>5060</v>
      </c>
      <c r="D117" s="79" t="s">
        <v>607</v>
      </c>
      <c r="E117" s="23"/>
      <c r="F117" s="23"/>
      <c r="G117" s="23"/>
      <c r="H117" s="23"/>
      <c r="I117" s="23"/>
      <c r="J117" s="64"/>
      <c r="K117" s="36"/>
    </row>
    <row r="118" spans="1:11" s="34" customFormat="1">
      <c r="A118" s="39">
        <v>116</v>
      </c>
      <c r="B118" s="10" t="s">
        <v>3889</v>
      </c>
      <c r="C118" s="79" t="s">
        <v>4608</v>
      </c>
      <c r="D118" s="79" t="s">
        <v>4600</v>
      </c>
      <c r="E118" s="23"/>
      <c r="F118" s="23"/>
      <c r="G118" s="23"/>
      <c r="H118" s="23"/>
      <c r="I118" s="23"/>
      <c r="J118" s="64">
        <v>2</v>
      </c>
      <c r="K118" s="36"/>
    </row>
    <row r="119" spans="1:11" s="34" customFormat="1">
      <c r="A119" s="39">
        <v>117</v>
      </c>
      <c r="B119" s="40" t="s">
        <v>1343</v>
      </c>
      <c r="C119" s="79" t="s">
        <v>51</v>
      </c>
      <c r="D119" s="79" t="s">
        <v>608</v>
      </c>
      <c r="E119" s="23">
        <v>1</v>
      </c>
      <c r="F119" s="23"/>
      <c r="G119" s="23"/>
      <c r="H119" s="23"/>
      <c r="I119" s="23"/>
      <c r="J119" s="64"/>
      <c r="K119" s="36"/>
    </row>
    <row r="120" spans="1:11" s="34" customFormat="1">
      <c r="A120" s="39">
        <v>118</v>
      </c>
      <c r="B120" s="40" t="s">
        <v>1341</v>
      </c>
      <c r="C120" s="79" t="s">
        <v>52</v>
      </c>
      <c r="D120" s="79" t="s">
        <v>577</v>
      </c>
      <c r="E120" s="23"/>
      <c r="F120" s="23"/>
      <c r="G120" s="23"/>
      <c r="H120" s="23"/>
      <c r="I120" s="23"/>
      <c r="J120" s="64"/>
      <c r="K120" s="36"/>
    </row>
    <row r="121" spans="1:11" s="34" customFormat="1">
      <c r="A121" s="39">
        <v>119</v>
      </c>
      <c r="B121" s="40" t="s">
        <v>1341</v>
      </c>
      <c r="C121" s="79" t="s">
        <v>1118</v>
      </c>
      <c r="D121" s="79" t="s">
        <v>1119</v>
      </c>
      <c r="E121" s="23">
        <v>2</v>
      </c>
      <c r="F121" s="23">
        <v>2</v>
      </c>
      <c r="G121" s="23">
        <v>2</v>
      </c>
      <c r="H121" s="23">
        <v>2</v>
      </c>
      <c r="I121" s="23"/>
      <c r="J121" s="64"/>
      <c r="K121" s="36"/>
    </row>
    <row r="122" spans="1:11" s="34" customFormat="1">
      <c r="A122" s="39">
        <v>120</v>
      </c>
      <c r="B122" s="40" t="s">
        <v>1341</v>
      </c>
      <c r="C122" s="79" t="s">
        <v>1120</v>
      </c>
      <c r="D122" s="79" t="s">
        <v>1121</v>
      </c>
      <c r="E122" s="23">
        <v>1</v>
      </c>
      <c r="F122" s="23">
        <v>1</v>
      </c>
      <c r="G122" s="23">
        <v>1</v>
      </c>
      <c r="H122" s="23">
        <v>1</v>
      </c>
      <c r="I122" s="23"/>
      <c r="J122" s="64"/>
      <c r="K122" s="36"/>
    </row>
    <row r="123" spans="1:11" s="34" customFormat="1">
      <c r="A123" s="39">
        <v>121</v>
      </c>
      <c r="B123" s="40" t="s">
        <v>1343</v>
      </c>
      <c r="C123" s="79" t="s">
        <v>55</v>
      </c>
      <c r="D123" s="79" t="s">
        <v>1122</v>
      </c>
      <c r="E123" s="23">
        <v>1</v>
      </c>
      <c r="F123" s="23"/>
      <c r="G123" s="23">
        <v>1</v>
      </c>
      <c r="H123" s="23"/>
      <c r="I123" s="23"/>
      <c r="J123" s="64"/>
      <c r="K123" s="36"/>
    </row>
    <row r="124" spans="1:11" s="34" customFormat="1">
      <c r="A124" s="39">
        <v>122</v>
      </c>
      <c r="B124" s="40" t="s">
        <v>1343</v>
      </c>
      <c r="C124" s="79" t="s">
        <v>56</v>
      </c>
      <c r="D124" s="79" t="s">
        <v>1123</v>
      </c>
      <c r="E124" s="23">
        <v>1</v>
      </c>
      <c r="F124" s="23"/>
      <c r="G124" s="23">
        <v>1</v>
      </c>
      <c r="H124" s="23"/>
      <c r="I124" s="23"/>
      <c r="J124" s="64"/>
      <c r="K124" s="36"/>
    </row>
    <row r="125" spans="1:11" s="34" customFormat="1">
      <c r="A125" s="39">
        <v>123</v>
      </c>
      <c r="B125" s="40" t="s">
        <v>1343</v>
      </c>
      <c r="C125" s="79" t="s">
        <v>57</v>
      </c>
      <c r="D125" s="79" t="s">
        <v>1124</v>
      </c>
      <c r="E125" s="23">
        <v>1</v>
      </c>
      <c r="F125" s="23"/>
      <c r="G125" s="23">
        <v>1</v>
      </c>
      <c r="H125" s="23"/>
      <c r="I125" s="23"/>
      <c r="J125" s="64"/>
      <c r="K125" s="36"/>
    </row>
    <row r="126" spans="1:11" s="34" customFormat="1">
      <c r="A126" s="39">
        <v>124</v>
      </c>
      <c r="B126" s="40" t="s">
        <v>1360</v>
      </c>
      <c r="C126" s="89" t="s">
        <v>58</v>
      </c>
      <c r="D126" s="89" t="s">
        <v>614</v>
      </c>
      <c r="E126" s="35"/>
      <c r="F126" s="35">
        <v>1</v>
      </c>
      <c r="G126" s="35">
        <v>1</v>
      </c>
      <c r="H126" s="35"/>
      <c r="I126" s="35"/>
      <c r="J126" s="69"/>
      <c r="K126" s="36"/>
    </row>
    <row r="127" spans="1:11" s="34" customFormat="1">
      <c r="A127" s="39">
        <v>125</v>
      </c>
      <c r="B127" s="40" t="s">
        <v>1341</v>
      </c>
      <c r="C127" s="79" t="s">
        <v>59</v>
      </c>
      <c r="D127" s="79" t="s">
        <v>579</v>
      </c>
      <c r="E127" s="23"/>
      <c r="F127" s="23"/>
      <c r="G127" s="23"/>
      <c r="H127" s="23"/>
      <c r="I127" s="23"/>
      <c r="J127" s="64"/>
      <c r="K127" s="36"/>
    </row>
    <row r="128" spans="1:11" s="34" customFormat="1">
      <c r="A128" s="39">
        <v>126</v>
      </c>
      <c r="B128" s="40" t="s">
        <v>1302</v>
      </c>
      <c r="C128" s="79" t="s">
        <v>60</v>
      </c>
      <c r="D128" s="79" t="s">
        <v>616</v>
      </c>
      <c r="E128" s="23">
        <v>5</v>
      </c>
      <c r="F128" s="23"/>
      <c r="G128" s="23"/>
      <c r="H128" s="23"/>
      <c r="I128" s="23"/>
      <c r="J128" s="64"/>
      <c r="K128" s="36"/>
    </row>
    <row r="129" spans="1:11" s="34" customFormat="1">
      <c r="A129" s="39">
        <v>127</v>
      </c>
      <c r="B129" s="10" t="s">
        <v>3889</v>
      </c>
      <c r="C129" s="79" t="s">
        <v>4609</v>
      </c>
      <c r="D129" s="79" t="s">
        <v>4596</v>
      </c>
      <c r="E129" s="23"/>
      <c r="F129" s="23"/>
      <c r="G129" s="23"/>
      <c r="H129" s="23"/>
      <c r="I129" s="23"/>
      <c r="J129" s="64">
        <v>2</v>
      </c>
      <c r="K129" s="36"/>
    </row>
    <row r="130" spans="1:11" s="34" customFormat="1">
      <c r="A130" s="39">
        <v>128</v>
      </c>
      <c r="B130" s="10" t="s">
        <v>2476</v>
      </c>
      <c r="C130" s="79" t="s">
        <v>2477</v>
      </c>
      <c r="D130" s="79" t="s">
        <v>2478</v>
      </c>
      <c r="E130" s="23"/>
      <c r="F130" s="23"/>
      <c r="G130" s="23"/>
      <c r="H130" s="23"/>
      <c r="I130" s="23"/>
      <c r="J130" s="64">
        <v>1.4</v>
      </c>
      <c r="K130" s="36"/>
    </row>
    <row r="131" spans="1:11" s="34" customFormat="1">
      <c r="A131" s="39">
        <v>129</v>
      </c>
      <c r="B131" s="40" t="s">
        <v>1343</v>
      </c>
      <c r="C131" s="89" t="s">
        <v>61</v>
      </c>
      <c r="D131" s="89" t="s">
        <v>617</v>
      </c>
      <c r="E131" s="35"/>
      <c r="F131" s="35">
        <v>1</v>
      </c>
      <c r="G131" s="35"/>
      <c r="H131" s="35"/>
      <c r="I131" s="35">
        <v>15</v>
      </c>
      <c r="J131" s="69"/>
      <c r="K131" s="36"/>
    </row>
    <row r="132" spans="1:11" s="34" customFormat="1">
      <c r="A132" s="39">
        <v>130</v>
      </c>
      <c r="B132" s="81" t="s">
        <v>3889</v>
      </c>
      <c r="C132" s="82" t="s">
        <v>4658</v>
      </c>
      <c r="D132" s="82" t="s">
        <v>3923</v>
      </c>
      <c r="E132" s="23"/>
      <c r="F132" s="23"/>
      <c r="G132" s="23"/>
      <c r="H132" s="23"/>
      <c r="I132" s="23"/>
      <c r="J132" s="64">
        <v>1.1000000000000001</v>
      </c>
      <c r="K132" s="43"/>
    </row>
    <row r="133" spans="1:11" s="34" customFormat="1">
      <c r="A133" s="39">
        <v>131</v>
      </c>
      <c r="B133" s="10" t="s">
        <v>4209</v>
      </c>
      <c r="C133" s="79" t="s">
        <v>3604</v>
      </c>
      <c r="D133" s="79" t="s">
        <v>3605</v>
      </c>
      <c r="E133" s="23"/>
      <c r="F133" s="23"/>
      <c r="G133" s="23"/>
      <c r="H133" s="23"/>
      <c r="I133" s="23"/>
      <c r="J133" s="64">
        <v>2</v>
      </c>
      <c r="K133" s="36"/>
    </row>
    <row r="134" spans="1:11" s="34" customFormat="1">
      <c r="A134" s="39">
        <v>132</v>
      </c>
      <c r="B134" s="10" t="s">
        <v>3889</v>
      </c>
      <c r="C134" s="79" t="s">
        <v>4610</v>
      </c>
      <c r="D134" s="79" t="s">
        <v>4600</v>
      </c>
      <c r="E134" s="23"/>
      <c r="F134" s="23"/>
      <c r="G134" s="23"/>
      <c r="H134" s="23"/>
      <c r="I134" s="23"/>
      <c r="J134" s="64">
        <v>2</v>
      </c>
      <c r="K134" s="36"/>
    </row>
    <row r="135" spans="1:11" s="34" customFormat="1">
      <c r="A135" s="39">
        <v>133</v>
      </c>
      <c r="B135" s="10" t="s">
        <v>4209</v>
      </c>
      <c r="C135" s="79" t="s">
        <v>3321</v>
      </c>
      <c r="D135" s="79" t="s">
        <v>3786</v>
      </c>
      <c r="E135" s="23"/>
      <c r="F135" s="23"/>
      <c r="G135" s="23"/>
      <c r="H135" s="23"/>
      <c r="I135" s="23"/>
      <c r="J135" s="64">
        <v>2</v>
      </c>
      <c r="K135" s="36"/>
    </row>
    <row r="136" spans="1:11" s="34" customFormat="1">
      <c r="A136" s="39">
        <v>134</v>
      </c>
      <c r="B136" s="10" t="s">
        <v>2119</v>
      </c>
      <c r="C136" s="79" t="s">
        <v>2092</v>
      </c>
      <c r="D136" s="79" t="s">
        <v>2093</v>
      </c>
      <c r="E136" s="23"/>
      <c r="F136" s="23"/>
      <c r="G136" s="23"/>
      <c r="H136" s="23"/>
      <c r="I136" s="23"/>
      <c r="J136" s="64">
        <v>1.2</v>
      </c>
      <c r="K136" s="43"/>
    </row>
    <row r="137" spans="1:11" s="34" customFormat="1">
      <c r="A137" s="39">
        <v>135</v>
      </c>
      <c r="B137" s="10" t="s">
        <v>3889</v>
      </c>
      <c r="C137" s="79" t="s">
        <v>4054</v>
      </c>
      <c r="D137" s="79" t="s">
        <v>4600</v>
      </c>
      <c r="E137" s="23"/>
      <c r="F137" s="23"/>
      <c r="G137" s="23"/>
      <c r="H137" s="23"/>
      <c r="I137" s="23"/>
      <c r="J137" s="64">
        <v>2</v>
      </c>
      <c r="K137" s="36"/>
    </row>
    <row r="138" spans="1:11" s="34" customFormat="1">
      <c r="A138" s="39">
        <v>136</v>
      </c>
      <c r="B138" s="10" t="s">
        <v>2469</v>
      </c>
      <c r="C138" s="79" t="s">
        <v>2473</v>
      </c>
      <c r="D138" s="79" t="s">
        <v>5264</v>
      </c>
      <c r="E138" s="23"/>
      <c r="F138" s="23"/>
      <c r="G138" s="23"/>
      <c r="H138" s="23"/>
      <c r="I138" s="23"/>
      <c r="J138" s="64">
        <v>1.4</v>
      </c>
      <c r="K138" s="36"/>
    </row>
    <row r="139" spans="1:11" s="34" customFormat="1">
      <c r="A139" s="39">
        <v>137</v>
      </c>
      <c r="B139" s="10" t="s">
        <v>507</v>
      </c>
      <c r="C139" s="79" t="s">
        <v>4579</v>
      </c>
      <c r="D139" s="79" t="s">
        <v>3555</v>
      </c>
      <c r="E139" s="23"/>
      <c r="F139" s="23"/>
      <c r="G139" s="23"/>
      <c r="H139" s="23"/>
      <c r="I139" s="23"/>
      <c r="J139" s="64">
        <v>2</v>
      </c>
      <c r="K139" s="36"/>
    </row>
    <row r="140" spans="1:11" s="34" customFormat="1">
      <c r="A140" s="39">
        <v>138</v>
      </c>
      <c r="B140" s="10" t="s">
        <v>2481</v>
      </c>
      <c r="C140" s="79" t="s">
        <v>2482</v>
      </c>
      <c r="D140" s="79" t="s">
        <v>2483</v>
      </c>
      <c r="E140" s="23"/>
      <c r="F140" s="23"/>
      <c r="G140" s="23"/>
      <c r="H140" s="23"/>
      <c r="I140" s="23"/>
      <c r="J140" s="64">
        <v>1.4</v>
      </c>
      <c r="K140" s="36"/>
    </row>
    <row r="141" spans="1:11" s="34" customFormat="1">
      <c r="A141" s="39">
        <v>139</v>
      </c>
      <c r="B141" s="40" t="s">
        <v>1343</v>
      </c>
      <c r="C141" s="79" t="s">
        <v>63</v>
      </c>
      <c r="D141" s="79" t="s">
        <v>619</v>
      </c>
      <c r="E141" s="23">
        <v>1</v>
      </c>
      <c r="F141" s="23"/>
      <c r="G141" s="23"/>
      <c r="H141" s="23"/>
      <c r="I141" s="23"/>
      <c r="J141" s="64"/>
      <c r="K141" s="36"/>
    </row>
    <row r="142" spans="1:11" s="34" customFormat="1">
      <c r="A142" s="39">
        <v>140</v>
      </c>
      <c r="B142" s="10" t="s">
        <v>2511</v>
      </c>
      <c r="C142" s="79" t="s">
        <v>2727</v>
      </c>
      <c r="D142" s="79" t="s">
        <v>2728</v>
      </c>
      <c r="E142" s="23"/>
      <c r="F142" s="23"/>
      <c r="G142" s="23"/>
      <c r="H142" s="23"/>
      <c r="I142" s="23"/>
      <c r="J142" s="64">
        <v>1.4</v>
      </c>
      <c r="K142" s="36"/>
    </row>
    <row r="143" spans="1:11" s="34" customFormat="1">
      <c r="A143" s="39">
        <v>141</v>
      </c>
      <c r="B143" s="40" t="s">
        <v>1302</v>
      </c>
      <c r="C143" s="79" t="s">
        <v>64</v>
      </c>
      <c r="D143" s="79" t="s">
        <v>620</v>
      </c>
      <c r="E143" s="23">
        <v>5</v>
      </c>
      <c r="F143" s="23"/>
      <c r="G143" s="23"/>
      <c r="H143" s="23"/>
      <c r="I143" s="23"/>
      <c r="J143" s="64"/>
      <c r="K143" s="36"/>
    </row>
    <row r="144" spans="1:11" s="34" customFormat="1">
      <c r="A144" s="39">
        <v>142</v>
      </c>
      <c r="B144" s="40" t="s">
        <v>1343</v>
      </c>
      <c r="C144" s="89" t="s">
        <v>65</v>
      </c>
      <c r="D144" s="89" t="s">
        <v>621</v>
      </c>
      <c r="E144" s="35"/>
      <c r="F144" s="35"/>
      <c r="G144" s="35"/>
      <c r="H144" s="35"/>
      <c r="I144" s="35"/>
      <c r="J144" s="69"/>
      <c r="K144" s="36"/>
    </row>
    <row r="145" spans="1:11" s="34" customFormat="1">
      <c r="A145" s="39">
        <v>143</v>
      </c>
      <c r="B145" s="40" t="s">
        <v>1302</v>
      </c>
      <c r="C145" s="79" t="s">
        <v>66</v>
      </c>
      <c r="D145" s="79" t="s">
        <v>623</v>
      </c>
      <c r="E145" s="23"/>
      <c r="F145" s="23"/>
      <c r="G145" s="23"/>
      <c r="H145" s="23"/>
      <c r="I145" s="23"/>
      <c r="J145" s="64"/>
      <c r="K145" s="36"/>
    </row>
    <row r="146" spans="1:11" s="34" customFormat="1">
      <c r="A146" s="39">
        <v>144</v>
      </c>
      <c r="B146" s="40" t="s">
        <v>1341</v>
      </c>
      <c r="C146" s="79" t="s">
        <v>486</v>
      </c>
      <c r="D146" s="79" t="s">
        <v>577</v>
      </c>
      <c r="E146" s="23"/>
      <c r="F146" s="23"/>
      <c r="G146" s="23"/>
      <c r="H146" s="23"/>
      <c r="I146" s="23"/>
      <c r="J146" s="64"/>
      <c r="K146" s="36"/>
    </row>
    <row r="147" spans="1:11" s="34" customFormat="1">
      <c r="A147" s="39">
        <v>145</v>
      </c>
      <c r="B147" s="40" t="s">
        <v>1343</v>
      </c>
      <c r="C147" s="79" t="s">
        <v>67</v>
      </c>
      <c r="D147" s="79" t="s">
        <v>624</v>
      </c>
      <c r="E147" s="23"/>
      <c r="F147" s="23">
        <v>1</v>
      </c>
      <c r="G147" s="23"/>
      <c r="H147" s="23"/>
      <c r="I147" s="23"/>
      <c r="J147" s="64"/>
      <c r="K147" s="36"/>
    </row>
    <row r="148" spans="1:11" s="34" customFormat="1">
      <c r="A148" s="39">
        <v>146</v>
      </c>
      <c r="B148" s="40" t="s">
        <v>1344</v>
      </c>
      <c r="C148" s="79" t="s">
        <v>68</v>
      </c>
      <c r="D148" s="79" t="s">
        <v>625</v>
      </c>
      <c r="E148" s="23">
        <v>4</v>
      </c>
      <c r="F148" s="23">
        <v>1</v>
      </c>
      <c r="G148" s="23"/>
      <c r="H148" s="23">
        <v>1</v>
      </c>
      <c r="I148" s="23"/>
      <c r="J148" s="64"/>
      <c r="K148" s="36"/>
    </row>
    <row r="149" spans="1:11" s="34" customFormat="1">
      <c r="A149" s="39">
        <v>147</v>
      </c>
      <c r="B149" s="40" t="s">
        <v>1343</v>
      </c>
      <c r="C149" s="79" t="s">
        <v>69</v>
      </c>
      <c r="D149" s="79" t="s">
        <v>1125</v>
      </c>
      <c r="E149" s="23"/>
      <c r="F149" s="23">
        <v>1</v>
      </c>
      <c r="G149" s="23"/>
      <c r="H149" s="23"/>
      <c r="I149" s="23"/>
      <c r="J149" s="64"/>
      <c r="K149" s="36"/>
    </row>
    <row r="150" spans="1:11" s="34" customFormat="1">
      <c r="A150" s="39">
        <v>148</v>
      </c>
      <c r="B150" s="40" t="s">
        <v>1302</v>
      </c>
      <c r="C150" s="79" t="s">
        <v>70</v>
      </c>
      <c r="D150" s="79" t="s">
        <v>627</v>
      </c>
      <c r="E150" s="23"/>
      <c r="F150" s="23"/>
      <c r="G150" s="23"/>
      <c r="H150" s="23"/>
      <c r="I150" s="23"/>
      <c r="J150" s="64"/>
      <c r="K150" s="36"/>
    </row>
    <row r="151" spans="1:11" s="34" customFormat="1">
      <c r="A151" s="39">
        <v>149</v>
      </c>
      <c r="B151" s="40" t="s">
        <v>1343</v>
      </c>
      <c r="C151" s="79" t="s">
        <v>71</v>
      </c>
      <c r="D151" s="79" t="s">
        <v>628</v>
      </c>
      <c r="E151" s="23"/>
      <c r="F151" s="23">
        <v>1</v>
      </c>
      <c r="G151" s="23"/>
      <c r="H151" s="23"/>
      <c r="I151" s="23"/>
      <c r="J151" s="64"/>
      <c r="K151" s="36"/>
    </row>
    <row r="152" spans="1:11" s="34" customFormat="1">
      <c r="A152" s="39">
        <v>150</v>
      </c>
      <c r="B152" s="40" t="s">
        <v>1343</v>
      </c>
      <c r="C152" s="79" t="s">
        <v>72</v>
      </c>
      <c r="D152" s="79" t="s">
        <v>629</v>
      </c>
      <c r="E152" s="23"/>
      <c r="F152" s="23">
        <v>1</v>
      </c>
      <c r="G152" s="23"/>
      <c r="H152" s="23"/>
      <c r="I152" s="23"/>
      <c r="J152" s="64"/>
      <c r="K152" s="36"/>
    </row>
    <row r="153" spans="1:11" s="34" customFormat="1">
      <c r="A153" s="39">
        <v>151</v>
      </c>
      <c r="B153" s="40" t="s">
        <v>1343</v>
      </c>
      <c r="C153" s="89" t="s">
        <v>1126</v>
      </c>
      <c r="D153" s="89" t="s">
        <v>1127</v>
      </c>
      <c r="E153" s="35"/>
      <c r="F153" s="35"/>
      <c r="G153" s="35"/>
      <c r="H153" s="35"/>
      <c r="I153" s="35"/>
      <c r="J153" s="69"/>
      <c r="K153" s="36"/>
    </row>
    <row r="154" spans="1:11" s="34" customFormat="1">
      <c r="A154" s="39">
        <v>152</v>
      </c>
      <c r="B154" s="40" t="s">
        <v>1343</v>
      </c>
      <c r="C154" s="89" t="s">
        <v>1128</v>
      </c>
      <c r="D154" s="89" t="s">
        <v>1129</v>
      </c>
      <c r="E154" s="35"/>
      <c r="F154" s="35"/>
      <c r="G154" s="35"/>
      <c r="H154" s="35"/>
      <c r="I154" s="35"/>
      <c r="J154" s="69"/>
      <c r="K154" s="36"/>
    </row>
    <row r="155" spans="1:11" s="34" customFormat="1">
      <c r="A155" s="39">
        <v>153</v>
      </c>
      <c r="B155" s="40" t="s">
        <v>1341</v>
      </c>
      <c r="C155" s="79" t="s">
        <v>75</v>
      </c>
      <c r="D155" s="79" t="s">
        <v>632</v>
      </c>
      <c r="E155" s="23"/>
      <c r="F155" s="23"/>
      <c r="G155" s="23"/>
      <c r="H155" s="23"/>
      <c r="I155" s="23"/>
      <c r="J155" s="64"/>
      <c r="K155" s="36"/>
    </row>
    <row r="156" spans="1:11" s="34" customFormat="1">
      <c r="A156" s="39">
        <v>154</v>
      </c>
      <c r="B156" s="40" t="s">
        <v>1344</v>
      </c>
      <c r="C156" s="79" t="s">
        <v>1130</v>
      </c>
      <c r="D156" s="79" t="s">
        <v>1131</v>
      </c>
      <c r="E156" s="23">
        <v>5</v>
      </c>
      <c r="F156" s="23">
        <v>5</v>
      </c>
      <c r="G156" s="23">
        <v>5</v>
      </c>
      <c r="H156" s="23">
        <v>5</v>
      </c>
      <c r="I156" s="23"/>
      <c r="J156" s="64"/>
      <c r="K156" s="36"/>
    </row>
    <row r="157" spans="1:11" s="34" customFormat="1">
      <c r="A157" s="39">
        <v>155</v>
      </c>
      <c r="B157" s="10" t="s">
        <v>2119</v>
      </c>
      <c r="C157" s="79" t="s">
        <v>2096</v>
      </c>
      <c r="D157" s="79" t="s">
        <v>2097</v>
      </c>
      <c r="E157" s="23"/>
      <c r="F157" s="23"/>
      <c r="G157" s="23"/>
      <c r="H157" s="23"/>
      <c r="I157" s="23"/>
      <c r="J157" s="64">
        <v>1.2</v>
      </c>
      <c r="K157" s="43"/>
    </row>
    <row r="158" spans="1:11" s="34" customFormat="1">
      <c r="A158" s="39">
        <v>156</v>
      </c>
      <c r="B158" s="40" t="s">
        <v>1343</v>
      </c>
      <c r="C158" s="79" t="s">
        <v>78</v>
      </c>
      <c r="D158" s="79" t="s">
        <v>1132</v>
      </c>
      <c r="E158" s="23">
        <v>1</v>
      </c>
      <c r="F158" s="23"/>
      <c r="G158" s="23"/>
      <c r="H158" s="23"/>
      <c r="I158" s="23"/>
      <c r="J158" s="64"/>
      <c r="K158" s="36"/>
    </row>
    <row r="159" spans="1:11" s="34" customFormat="1">
      <c r="A159" s="39">
        <v>157</v>
      </c>
      <c r="B159" s="40" t="s">
        <v>1344</v>
      </c>
      <c r="C159" s="79" t="s">
        <v>79</v>
      </c>
      <c r="D159" s="79" t="s">
        <v>1133</v>
      </c>
      <c r="E159" s="23">
        <v>2</v>
      </c>
      <c r="F159" s="23">
        <v>2</v>
      </c>
      <c r="G159" s="23"/>
      <c r="H159" s="23">
        <v>2</v>
      </c>
      <c r="I159" s="23"/>
      <c r="J159" s="64"/>
      <c r="K159" s="36"/>
    </row>
    <row r="160" spans="1:11" s="34" customFormat="1">
      <c r="A160" s="39">
        <v>158</v>
      </c>
      <c r="B160" s="40" t="s">
        <v>1343</v>
      </c>
      <c r="C160" s="79" t="s">
        <v>80</v>
      </c>
      <c r="D160" s="79" t="s">
        <v>1134</v>
      </c>
      <c r="E160" s="23"/>
      <c r="F160" s="23">
        <v>1</v>
      </c>
      <c r="G160" s="23"/>
      <c r="H160" s="23"/>
      <c r="I160" s="23"/>
      <c r="J160" s="64"/>
      <c r="K160" s="36"/>
    </row>
    <row r="161" spans="1:11" s="34" customFormat="1">
      <c r="A161" s="39">
        <v>159</v>
      </c>
      <c r="B161" s="10" t="s">
        <v>2486</v>
      </c>
      <c r="C161" s="79" t="s">
        <v>2835</v>
      </c>
      <c r="D161" s="79" t="s">
        <v>2836</v>
      </c>
      <c r="E161" s="23">
        <v>2</v>
      </c>
      <c r="F161" s="23">
        <v>2</v>
      </c>
      <c r="G161" s="23">
        <v>2</v>
      </c>
      <c r="H161" s="23">
        <v>2</v>
      </c>
      <c r="I161" s="23"/>
      <c r="J161" s="64">
        <v>1.4</v>
      </c>
      <c r="K161" s="36"/>
    </row>
    <row r="162" spans="1:11" s="34" customFormat="1">
      <c r="A162" s="39">
        <v>160</v>
      </c>
      <c r="B162" s="10" t="s">
        <v>507</v>
      </c>
      <c r="C162" s="79" t="s">
        <v>3545</v>
      </c>
      <c r="D162" s="79" t="s">
        <v>3546</v>
      </c>
      <c r="E162" s="23">
        <v>5</v>
      </c>
      <c r="F162" s="23">
        <v>5</v>
      </c>
      <c r="G162" s="23">
        <v>5</v>
      </c>
      <c r="H162" s="23">
        <v>5</v>
      </c>
      <c r="I162" s="23">
        <v>20</v>
      </c>
      <c r="J162" s="64">
        <v>2</v>
      </c>
      <c r="K162" s="36"/>
    </row>
    <row r="163" spans="1:11" s="34" customFormat="1">
      <c r="A163" s="39">
        <v>161</v>
      </c>
      <c r="B163" s="10" t="s">
        <v>524</v>
      </c>
      <c r="C163" s="79" t="s">
        <v>4254</v>
      </c>
      <c r="D163" s="79" t="s">
        <v>4589</v>
      </c>
      <c r="E163" s="23"/>
      <c r="F163" s="23"/>
      <c r="G163" s="23"/>
      <c r="H163" s="23"/>
      <c r="I163" s="23"/>
      <c r="J163" s="64">
        <v>2</v>
      </c>
      <c r="K163" s="36"/>
    </row>
    <row r="164" spans="1:11" s="34" customFormat="1">
      <c r="A164" s="39">
        <v>162</v>
      </c>
      <c r="B164" s="10" t="s">
        <v>4120</v>
      </c>
      <c r="C164" s="79" t="s">
        <v>4654</v>
      </c>
      <c r="D164" s="79" t="s">
        <v>4655</v>
      </c>
      <c r="E164" s="23"/>
      <c r="F164" s="23"/>
      <c r="G164" s="23"/>
      <c r="H164" s="23"/>
      <c r="I164" s="23"/>
      <c r="J164" s="64">
        <v>2</v>
      </c>
      <c r="K164" s="36"/>
    </row>
    <row r="165" spans="1:11" s="34" customFormat="1">
      <c r="A165" s="39">
        <v>163</v>
      </c>
      <c r="B165" s="10" t="s">
        <v>4120</v>
      </c>
      <c r="C165" s="79" t="s">
        <v>4656</v>
      </c>
      <c r="D165" s="79" t="s">
        <v>4657</v>
      </c>
      <c r="E165" s="23"/>
      <c r="F165" s="23"/>
      <c r="G165" s="23"/>
      <c r="H165" s="23"/>
      <c r="I165" s="23"/>
      <c r="J165" s="64">
        <v>2</v>
      </c>
      <c r="K165" s="36"/>
    </row>
    <row r="166" spans="1:11" s="34" customFormat="1">
      <c r="A166" s="39">
        <v>164</v>
      </c>
      <c r="B166" s="81" t="s">
        <v>3403</v>
      </c>
      <c r="C166" s="82" t="s">
        <v>4659</v>
      </c>
      <c r="D166" s="82" t="s">
        <v>4660</v>
      </c>
      <c r="E166" s="23"/>
      <c r="F166" s="23"/>
      <c r="G166" s="23"/>
      <c r="H166" s="23"/>
      <c r="I166" s="23"/>
      <c r="J166" s="64">
        <v>1.3</v>
      </c>
      <c r="K166" s="43"/>
    </row>
    <row r="167" spans="1:11" s="34" customFormat="1">
      <c r="A167" s="39">
        <v>165</v>
      </c>
      <c r="B167" s="10" t="s">
        <v>1957</v>
      </c>
      <c r="C167" s="79" t="s">
        <v>2181</v>
      </c>
      <c r="D167" s="79" t="s">
        <v>5270</v>
      </c>
      <c r="E167" s="23"/>
      <c r="F167" s="23"/>
      <c r="G167" s="23"/>
      <c r="H167" s="23"/>
      <c r="I167" s="23"/>
      <c r="J167" s="64">
        <v>1.3</v>
      </c>
      <c r="K167" s="43"/>
    </row>
    <row r="168" spans="1:11" s="34" customFormat="1">
      <c r="A168" s="39">
        <v>166</v>
      </c>
      <c r="B168" s="10" t="s">
        <v>3889</v>
      </c>
      <c r="C168" s="79" t="s">
        <v>4611</v>
      </c>
      <c r="D168" s="79" t="s">
        <v>4600</v>
      </c>
      <c r="E168" s="23"/>
      <c r="F168" s="23"/>
      <c r="G168" s="23"/>
      <c r="H168" s="23"/>
      <c r="I168" s="23"/>
      <c r="J168" s="64">
        <v>2</v>
      </c>
      <c r="K168" s="36"/>
    </row>
    <row r="169" spans="1:11" s="34" customFormat="1">
      <c r="A169" s="39">
        <v>167</v>
      </c>
      <c r="B169" s="40" t="s">
        <v>1341</v>
      </c>
      <c r="C169" s="79" t="s">
        <v>83</v>
      </c>
      <c r="D169" s="79" t="s">
        <v>570</v>
      </c>
      <c r="E169" s="23"/>
      <c r="F169" s="23"/>
      <c r="G169" s="23"/>
      <c r="H169" s="23"/>
      <c r="I169" s="23"/>
      <c r="J169" s="64"/>
      <c r="K169" s="38"/>
    </row>
    <row r="170" spans="1:11" s="34" customFormat="1">
      <c r="A170" s="39">
        <v>168</v>
      </c>
      <c r="B170" s="10" t="s">
        <v>2469</v>
      </c>
      <c r="C170" s="79" t="s">
        <v>2855</v>
      </c>
      <c r="D170" s="79" t="s">
        <v>2853</v>
      </c>
      <c r="E170" s="23"/>
      <c r="F170" s="23"/>
      <c r="G170" s="23"/>
      <c r="H170" s="23"/>
      <c r="I170" s="23"/>
      <c r="J170" s="64">
        <v>1.4</v>
      </c>
      <c r="K170" s="36"/>
    </row>
    <row r="171" spans="1:11" s="34" customFormat="1">
      <c r="A171" s="39">
        <v>169</v>
      </c>
      <c r="B171" s="10" t="s">
        <v>525</v>
      </c>
      <c r="C171" s="79" t="s">
        <v>3507</v>
      </c>
      <c r="D171" s="79" t="s">
        <v>4360</v>
      </c>
      <c r="E171" s="23"/>
      <c r="F171" s="23"/>
      <c r="G171" s="23"/>
      <c r="H171" s="23"/>
      <c r="I171" s="23"/>
      <c r="J171" s="64">
        <v>2</v>
      </c>
      <c r="K171" s="36"/>
    </row>
    <row r="172" spans="1:11" s="34" customFormat="1">
      <c r="A172" s="39">
        <v>170</v>
      </c>
      <c r="B172" s="40" t="s">
        <v>1344</v>
      </c>
      <c r="C172" s="79" t="s">
        <v>84</v>
      </c>
      <c r="D172" s="79" t="s">
        <v>639</v>
      </c>
      <c r="E172" s="23"/>
      <c r="F172" s="23">
        <v>2</v>
      </c>
      <c r="G172" s="23">
        <v>2</v>
      </c>
      <c r="H172" s="23">
        <v>2</v>
      </c>
      <c r="I172" s="23"/>
      <c r="J172" s="64"/>
      <c r="K172" s="38"/>
    </row>
    <row r="173" spans="1:11" s="34" customFormat="1">
      <c r="A173" s="39">
        <v>171</v>
      </c>
      <c r="B173" s="40" t="s">
        <v>1344</v>
      </c>
      <c r="C173" s="79" t="s">
        <v>85</v>
      </c>
      <c r="D173" s="79" t="s">
        <v>640</v>
      </c>
      <c r="E173" s="23">
        <v>2</v>
      </c>
      <c r="F173" s="23">
        <v>2</v>
      </c>
      <c r="G173" s="23">
        <v>2</v>
      </c>
      <c r="H173" s="23"/>
      <c r="I173" s="23"/>
      <c r="J173" s="64"/>
      <c r="K173" s="36"/>
    </row>
    <row r="174" spans="1:11" s="34" customFormat="1">
      <c r="A174" s="39">
        <v>172</v>
      </c>
      <c r="B174" s="40" t="s">
        <v>1344</v>
      </c>
      <c r="C174" s="79" t="s">
        <v>86</v>
      </c>
      <c r="D174" s="79" t="s">
        <v>641</v>
      </c>
      <c r="E174" s="23">
        <v>1</v>
      </c>
      <c r="F174" s="23">
        <v>3</v>
      </c>
      <c r="G174" s="23">
        <v>3</v>
      </c>
      <c r="H174" s="23">
        <v>3</v>
      </c>
      <c r="I174" s="23"/>
      <c r="J174" s="64"/>
      <c r="K174" s="36"/>
    </row>
    <row r="175" spans="1:11" s="34" customFormat="1">
      <c r="A175" s="39">
        <v>173</v>
      </c>
      <c r="B175" s="10" t="s">
        <v>1957</v>
      </c>
      <c r="C175" s="79" t="s">
        <v>2179</v>
      </c>
      <c r="D175" s="79" t="s">
        <v>5270</v>
      </c>
      <c r="E175" s="23"/>
      <c r="F175" s="23"/>
      <c r="G175" s="23"/>
      <c r="H175" s="23"/>
      <c r="I175" s="23"/>
      <c r="J175" s="64">
        <v>1.3</v>
      </c>
      <c r="K175" s="43"/>
    </row>
    <row r="176" spans="1:11" s="34" customFormat="1">
      <c r="A176" s="39">
        <v>174</v>
      </c>
      <c r="B176" s="40" t="s">
        <v>1344</v>
      </c>
      <c r="C176" s="79" t="s">
        <v>87</v>
      </c>
      <c r="D176" s="79" t="s">
        <v>642</v>
      </c>
      <c r="E176" s="23">
        <v>2</v>
      </c>
      <c r="F176" s="23"/>
      <c r="G176" s="23">
        <v>2</v>
      </c>
      <c r="H176" s="23">
        <v>2</v>
      </c>
      <c r="I176" s="23"/>
      <c r="J176" s="64"/>
      <c r="K176" s="36"/>
    </row>
    <row r="177" spans="1:11" s="34" customFormat="1" ht="27">
      <c r="A177" s="39">
        <v>175</v>
      </c>
      <c r="B177" s="10" t="s">
        <v>4209</v>
      </c>
      <c r="C177" s="79" t="s">
        <v>3620</v>
      </c>
      <c r="D177" s="79" t="s">
        <v>3621</v>
      </c>
      <c r="E177" s="23"/>
      <c r="F177" s="23"/>
      <c r="G177" s="23"/>
      <c r="H177" s="23"/>
      <c r="I177" s="23"/>
      <c r="J177" s="64">
        <v>2</v>
      </c>
      <c r="K177" s="36"/>
    </row>
    <row r="178" spans="1:11" s="34" customFormat="1">
      <c r="A178" s="39">
        <v>176</v>
      </c>
      <c r="B178" s="40" t="s">
        <v>1933</v>
      </c>
      <c r="C178" s="79" t="s">
        <v>1940</v>
      </c>
      <c r="D178" s="79" t="s">
        <v>1941</v>
      </c>
      <c r="E178" s="23"/>
      <c r="F178" s="23"/>
      <c r="G178" s="23"/>
      <c r="H178" s="23">
        <v>4</v>
      </c>
      <c r="I178" s="23"/>
      <c r="J178" s="64"/>
      <c r="K178" s="36"/>
    </row>
    <row r="179" spans="1:11" s="34" customFormat="1">
      <c r="A179" s="39">
        <v>177</v>
      </c>
      <c r="B179" s="40" t="s">
        <v>1343</v>
      </c>
      <c r="C179" s="89" t="s">
        <v>88</v>
      </c>
      <c r="D179" s="89" t="s">
        <v>643</v>
      </c>
      <c r="E179" s="35">
        <v>1</v>
      </c>
      <c r="F179" s="35">
        <v>1</v>
      </c>
      <c r="G179" s="35">
        <v>1</v>
      </c>
      <c r="H179" s="35">
        <v>5</v>
      </c>
      <c r="I179" s="35"/>
      <c r="J179" s="69"/>
      <c r="K179" s="36"/>
    </row>
    <row r="180" spans="1:11" s="34" customFormat="1" ht="27">
      <c r="A180" s="39">
        <v>178</v>
      </c>
      <c r="B180" s="40" t="s">
        <v>1934</v>
      </c>
      <c r="C180" s="79" t="s">
        <v>1944</v>
      </c>
      <c r="D180" s="79" t="s">
        <v>1945</v>
      </c>
      <c r="E180" s="23"/>
      <c r="F180" s="23"/>
      <c r="G180" s="23"/>
      <c r="H180" s="23">
        <v>4</v>
      </c>
      <c r="I180" s="23"/>
      <c r="J180" s="64"/>
      <c r="K180" s="36"/>
    </row>
    <row r="181" spans="1:11" s="34" customFormat="1">
      <c r="A181" s="39">
        <v>179</v>
      </c>
      <c r="B181" s="10" t="s">
        <v>2295</v>
      </c>
      <c r="C181" s="79" t="s">
        <v>3593</v>
      </c>
      <c r="D181" s="79" t="s">
        <v>3765</v>
      </c>
      <c r="E181" s="23"/>
      <c r="F181" s="23"/>
      <c r="G181" s="23"/>
      <c r="H181" s="23"/>
      <c r="I181" s="23"/>
      <c r="J181" s="64">
        <v>2</v>
      </c>
      <c r="K181" s="36"/>
    </row>
    <row r="182" spans="1:11" s="34" customFormat="1">
      <c r="A182" s="39">
        <v>180</v>
      </c>
      <c r="B182" s="40" t="s">
        <v>1302</v>
      </c>
      <c r="C182" s="79" t="s">
        <v>89</v>
      </c>
      <c r="D182" s="79" t="s">
        <v>645</v>
      </c>
      <c r="E182" s="23"/>
      <c r="F182" s="23"/>
      <c r="G182" s="23">
        <v>15</v>
      </c>
      <c r="H182" s="23"/>
      <c r="I182" s="23"/>
      <c r="J182" s="64"/>
      <c r="K182" s="36"/>
    </row>
    <row r="183" spans="1:11" s="34" customFormat="1">
      <c r="A183" s="39">
        <v>181</v>
      </c>
      <c r="B183" s="81" t="s">
        <v>3403</v>
      </c>
      <c r="C183" s="82" t="s">
        <v>4670</v>
      </c>
      <c r="D183" s="82" t="s">
        <v>3437</v>
      </c>
      <c r="E183" s="23"/>
      <c r="F183" s="23"/>
      <c r="G183" s="23">
        <v>1</v>
      </c>
      <c r="H183" s="23"/>
      <c r="I183" s="23"/>
      <c r="J183" s="64"/>
      <c r="K183" s="38"/>
    </row>
    <row r="184" spans="1:11" s="34" customFormat="1" ht="27">
      <c r="A184" s="39">
        <v>182</v>
      </c>
      <c r="B184" s="40" t="s">
        <v>1343</v>
      </c>
      <c r="C184" s="79" t="s">
        <v>91</v>
      </c>
      <c r="D184" s="79" t="s">
        <v>1138</v>
      </c>
      <c r="E184" s="23">
        <v>1</v>
      </c>
      <c r="F184" s="23"/>
      <c r="G184" s="23"/>
      <c r="H184" s="23"/>
      <c r="I184" s="23"/>
      <c r="J184" s="64"/>
      <c r="K184" s="36"/>
    </row>
    <row r="185" spans="1:11" s="34" customFormat="1" ht="27">
      <c r="A185" s="39">
        <v>183</v>
      </c>
      <c r="B185" s="40" t="s">
        <v>1343</v>
      </c>
      <c r="C185" s="79" t="s">
        <v>92</v>
      </c>
      <c r="D185" s="79" t="s">
        <v>1139</v>
      </c>
      <c r="E185" s="23"/>
      <c r="F185" s="23">
        <v>1</v>
      </c>
      <c r="G185" s="23"/>
      <c r="H185" s="23"/>
      <c r="I185" s="23"/>
      <c r="J185" s="64"/>
      <c r="K185" s="36"/>
    </row>
    <row r="186" spans="1:11" s="34" customFormat="1">
      <c r="A186" s="39">
        <v>184</v>
      </c>
      <c r="B186" s="40" t="s">
        <v>1374</v>
      </c>
      <c r="C186" s="79" t="s">
        <v>1742</v>
      </c>
      <c r="D186" s="79" t="s">
        <v>1154</v>
      </c>
      <c r="E186" s="23"/>
      <c r="F186" s="23">
        <v>2</v>
      </c>
      <c r="G186" s="23"/>
      <c r="H186" s="23"/>
      <c r="I186" s="23"/>
      <c r="J186" s="64"/>
      <c r="K186" s="36"/>
    </row>
    <row r="187" spans="1:11" s="34" customFormat="1">
      <c r="A187" s="39">
        <v>185</v>
      </c>
      <c r="B187" s="40" t="s">
        <v>1374</v>
      </c>
      <c r="C187" s="79" t="s">
        <v>1743</v>
      </c>
      <c r="D187" s="79" t="s">
        <v>1155</v>
      </c>
      <c r="E187" s="23">
        <v>2</v>
      </c>
      <c r="F187" s="23"/>
      <c r="G187" s="23"/>
      <c r="H187" s="23"/>
      <c r="I187" s="23"/>
      <c r="J187" s="64"/>
      <c r="K187" s="36"/>
    </row>
    <row r="188" spans="1:11" s="34" customFormat="1">
      <c r="A188" s="39">
        <v>186</v>
      </c>
      <c r="B188" s="10" t="s">
        <v>1957</v>
      </c>
      <c r="C188" s="79" t="s">
        <v>2168</v>
      </c>
      <c r="D188" s="79" t="s">
        <v>5270</v>
      </c>
      <c r="E188" s="23"/>
      <c r="F188" s="23"/>
      <c r="G188" s="23"/>
      <c r="H188" s="23"/>
      <c r="I188" s="23"/>
      <c r="J188" s="64">
        <v>1.3</v>
      </c>
      <c r="K188" s="43"/>
    </row>
    <row r="189" spans="1:11" s="34" customFormat="1">
      <c r="A189" s="39">
        <v>187</v>
      </c>
      <c r="B189" s="40" t="s">
        <v>1302</v>
      </c>
      <c r="C189" s="79" t="s">
        <v>93</v>
      </c>
      <c r="D189" s="79" t="s">
        <v>648</v>
      </c>
      <c r="E189" s="23">
        <v>4</v>
      </c>
      <c r="F189" s="23">
        <v>4</v>
      </c>
      <c r="G189" s="23">
        <v>4</v>
      </c>
      <c r="H189" s="23">
        <v>4</v>
      </c>
      <c r="I189" s="23"/>
      <c r="J189" s="64"/>
      <c r="K189" s="36"/>
    </row>
    <row r="190" spans="1:11" s="34" customFormat="1">
      <c r="A190" s="39">
        <v>188</v>
      </c>
      <c r="B190" s="40" t="s">
        <v>1302</v>
      </c>
      <c r="C190" s="79" t="s">
        <v>94</v>
      </c>
      <c r="D190" s="79" t="s">
        <v>649</v>
      </c>
      <c r="E190" s="23">
        <v>5</v>
      </c>
      <c r="F190" s="23">
        <v>5</v>
      </c>
      <c r="G190" s="23"/>
      <c r="H190" s="23"/>
      <c r="I190" s="23"/>
      <c r="J190" s="64"/>
      <c r="K190" s="36"/>
    </row>
    <row r="191" spans="1:11" s="34" customFormat="1">
      <c r="A191" s="39">
        <v>189</v>
      </c>
      <c r="B191" s="40" t="s">
        <v>1341</v>
      </c>
      <c r="C191" s="79" t="s">
        <v>95</v>
      </c>
      <c r="D191" s="79" t="s">
        <v>579</v>
      </c>
      <c r="E191" s="23"/>
      <c r="F191" s="23"/>
      <c r="G191" s="23"/>
      <c r="H191" s="23"/>
      <c r="I191" s="23"/>
      <c r="J191" s="64"/>
      <c r="K191" s="36"/>
    </row>
    <row r="192" spans="1:11" s="34" customFormat="1">
      <c r="A192" s="39">
        <v>190</v>
      </c>
      <c r="B192" s="10" t="s">
        <v>507</v>
      </c>
      <c r="C192" s="79" t="s">
        <v>4180</v>
      </c>
      <c r="D192" s="79" t="s">
        <v>4181</v>
      </c>
      <c r="E192" s="23"/>
      <c r="F192" s="23"/>
      <c r="G192" s="23"/>
      <c r="H192" s="23"/>
      <c r="I192" s="23"/>
      <c r="J192" s="64">
        <v>2</v>
      </c>
      <c r="K192" s="36"/>
    </row>
    <row r="193" spans="1:11" s="34" customFormat="1">
      <c r="A193" s="39">
        <v>191</v>
      </c>
      <c r="B193" s="10" t="s">
        <v>2511</v>
      </c>
      <c r="C193" s="79" t="s">
        <v>2731</v>
      </c>
      <c r="D193" s="79" t="s">
        <v>2732</v>
      </c>
      <c r="E193" s="23">
        <v>2</v>
      </c>
      <c r="F193" s="23">
        <v>2</v>
      </c>
      <c r="G193" s="23">
        <v>2</v>
      </c>
      <c r="H193" s="23">
        <v>2</v>
      </c>
      <c r="I193" s="23"/>
      <c r="J193" s="64">
        <v>1.4</v>
      </c>
      <c r="K193" s="36"/>
    </row>
    <row r="194" spans="1:11" s="34" customFormat="1">
      <c r="A194" s="39">
        <v>192</v>
      </c>
      <c r="B194" s="40" t="s">
        <v>1302</v>
      </c>
      <c r="C194" s="79" t="s">
        <v>96</v>
      </c>
      <c r="D194" s="79" t="s">
        <v>1366</v>
      </c>
      <c r="E194" s="23"/>
      <c r="F194" s="23"/>
      <c r="G194" s="23">
        <v>5</v>
      </c>
      <c r="H194" s="23">
        <v>5</v>
      </c>
      <c r="I194" s="23"/>
      <c r="J194" s="64"/>
      <c r="K194" s="36"/>
    </row>
    <row r="195" spans="1:11" s="34" customFormat="1">
      <c r="A195" s="39">
        <v>193</v>
      </c>
      <c r="B195" s="10" t="s">
        <v>2511</v>
      </c>
      <c r="C195" s="79" t="s">
        <v>2791</v>
      </c>
      <c r="D195" s="79" t="s">
        <v>2792</v>
      </c>
      <c r="E195" s="23"/>
      <c r="F195" s="23"/>
      <c r="G195" s="23"/>
      <c r="H195" s="23"/>
      <c r="I195" s="23"/>
      <c r="J195" s="64">
        <v>1.4</v>
      </c>
      <c r="K195" s="36"/>
    </row>
    <row r="196" spans="1:11" s="34" customFormat="1">
      <c r="A196" s="39">
        <v>194</v>
      </c>
      <c r="B196" s="10" t="s">
        <v>4027</v>
      </c>
      <c r="C196" s="79" t="s">
        <v>4650</v>
      </c>
      <c r="D196" s="80" t="s">
        <v>4651</v>
      </c>
      <c r="E196" s="23"/>
      <c r="F196" s="23"/>
      <c r="G196" s="23"/>
      <c r="H196" s="23"/>
      <c r="I196" s="23"/>
      <c r="J196" s="64">
        <v>2</v>
      </c>
      <c r="K196" s="36"/>
    </row>
    <row r="197" spans="1:11" s="34" customFormat="1">
      <c r="A197" s="39">
        <v>195</v>
      </c>
      <c r="B197" s="40" t="s">
        <v>1341</v>
      </c>
      <c r="C197" s="79" t="s">
        <v>1141</v>
      </c>
      <c r="D197" s="79" t="s">
        <v>1142</v>
      </c>
      <c r="E197" s="35"/>
      <c r="F197" s="35"/>
      <c r="G197" s="35"/>
      <c r="H197" s="35"/>
      <c r="I197" s="35"/>
      <c r="J197" s="69"/>
      <c r="K197" s="36"/>
    </row>
    <row r="198" spans="1:11" s="34" customFormat="1">
      <c r="A198" s="39">
        <v>196</v>
      </c>
      <c r="B198" s="10" t="s">
        <v>507</v>
      </c>
      <c r="C198" s="79" t="s">
        <v>3564</v>
      </c>
      <c r="D198" s="79" t="s">
        <v>3565</v>
      </c>
      <c r="E198" s="23">
        <v>3</v>
      </c>
      <c r="F198" s="23">
        <v>2</v>
      </c>
      <c r="G198" s="23">
        <v>2</v>
      </c>
      <c r="H198" s="23">
        <v>2</v>
      </c>
      <c r="I198" s="23"/>
      <c r="J198" s="64">
        <v>2</v>
      </c>
      <c r="K198" s="36"/>
    </row>
    <row r="199" spans="1:11" s="34" customFormat="1">
      <c r="A199" s="39">
        <v>197</v>
      </c>
      <c r="B199" s="10" t="s">
        <v>525</v>
      </c>
      <c r="C199" s="79" t="s">
        <v>3500</v>
      </c>
      <c r="D199" s="79" t="s">
        <v>3671</v>
      </c>
      <c r="E199" s="23">
        <v>4</v>
      </c>
      <c r="F199" s="23"/>
      <c r="G199" s="23">
        <v>6</v>
      </c>
      <c r="H199" s="23"/>
      <c r="I199" s="23"/>
      <c r="J199" s="64">
        <v>2</v>
      </c>
      <c r="K199" s="36"/>
    </row>
    <row r="200" spans="1:11" s="34" customFormat="1">
      <c r="A200" s="39">
        <v>198</v>
      </c>
      <c r="B200" s="40" t="s">
        <v>1360</v>
      </c>
      <c r="C200" s="89" t="s">
        <v>554</v>
      </c>
      <c r="D200" s="89" t="s">
        <v>653</v>
      </c>
      <c r="E200" s="35">
        <v>1</v>
      </c>
      <c r="F200" s="35"/>
      <c r="G200" s="35">
        <v>1</v>
      </c>
      <c r="H200" s="35"/>
      <c r="I200" s="35"/>
      <c r="J200" s="69"/>
      <c r="K200" s="36"/>
    </row>
    <row r="201" spans="1:11" s="34" customFormat="1">
      <c r="A201" s="39">
        <v>199</v>
      </c>
      <c r="B201" s="40" t="s">
        <v>1341</v>
      </c>
      <c r="C201" s="79" t="s">
        <v>1018</v>
      </c>
      <c r="D201" s="79" t="s">
        <v>567</v>
      </c>
      <c r="E201" s="23"/>
      <c r="F201" s="23"/>
      <c r="G201" s="23"/>
      <c r="H201" s="23"/>
      <c r="I201" s="23"/>
      <c r="J201" s="64"/>
      <c r="K201" s="36"/>
    </row>
    <row r="202" spans="1:11" s="34" customFormat="1">
      <c r="A202" s="39">
        <v>200</v>
      </c>
      <c r="B202" s="40" t="s">
        <v>1341</v>
      </c>
      <c r="C202" s="79" t="s">
        <v>99</v>
      </c>
      <c r="D202" s="79" t="s">
        <v>579</v>
      </c>
      <c r="E202" s="23"/>
      <c r="F202" s="23"/>
      <c r="G202" s="23"/>
      <c r="H202" s="23"/>
      <c r="I202" s="23"/>
      <c r="J202" s="64"/>
      <c r="K202" s="36"/>
    </row>
    <row r="203" spans="1:11" s="34" customFormat="1">
      <c r="A203" s="39">
        <v>201</v>
      </c>
      <c r="B203" s="40" t="s">
        <v>1341</v>
      </c>
      <c r="C203" s="79" t="s">
        <v>100</v>
      </c>
      <c r="D203" s="79" t="s">
        <v>579</v>
      </c>
      <c r="E203" s="23"/>
      <c r="F203" s="23"/>
      <c r="G203" s="23"/>
      <c r="H203" s="23"/>
      <c r="I203" s="23"/>
      <c r="J203" s="64"/>
      <c r="K203" s="36"/>
    </row>
    <row r="204" spans="1:11" s="34" customFormat="1">
      <c r="A204" s="39">
        <v>202</v>
      </c>
      <c r="B204" s="40" t="s">
        <v>1344</v>
      </c>
      <c r="C204" s="89" t="s">
        <v>102</v>
      </c>
      <c r="D204" s="89" t="s">
        <v>656</v>
      </c>
      <c r="E204" s="35">
        <v>2</v>
      </c>
      <c r="F204" s="35">
        <v>2</v>
      </c>
      <c r="G204" s="35">
        <v>2</v>
      </c>
      <c r="H204" s="35">
        <v>2</v>
      </c>
      <c r="I204" s="35"/>
      <c r="J204" s="69"/>
      <c r="K204" s="36"/>
    </row>
    <row r="205" spans="1:11" s="34" customFormat="1" ht="27">
      <c r="A205" s="39">
        <v>203</v>
      </c>
      <c r="B205" s="10" t="s">
        <v>3889</v>
      </c>
      <c r="C205" s="79" t="s">
        <v>5236</v>
      </c>
      <c r="D205" s="79" t="s">
        <v>4600</v>
      </c>
      <c r="E205" s="23"/>
      <c r="F205" s="23"/>
      <c r="G205" s="23"/>
      <c r="H205" s="23"/>
      <c r="I205" s="23"/>
      <c r="J205" s="64">
        <v>2</v>
      </c>
      <c r="K205" s="36"/>
    </row>
    <row r="206" spans="1:11" s="34" customFormat="1" ht="27">
      <c r="A206" s="39">
        <v>204</v>
      </c>
      <c r="B206" s="10" t="s">
        <v>3889</v>
      </c>
      <c r="C206" s="79" t="s">
        <v>5237</v>
      </c>
      <c r="D206" s="79" t="s">
        <v>4596</v>
      </c>
      <c r="E206" s="23"/>
      <c r="F206" s="23"/>
      <c r="G206" s="23"/>
      <c r="H206" s="23"/>
      <c r="I206" s="23"/>
      <c r="J206" s="64">
        <v>2</v>
      </c>
      <c r="K206" s="36"/>
    </row>
    <row r="207" spans="1:11" s="34" customFormat="1">
      <c r="A207" s="39">
        <v>205</v>
      </c>
      <c r="B207" s="40" t="s">
        <v>1360</v>
      </c>
      <c r="C207" s="89" t="s">
        <v>103</v>
      </c>
      <c r="D207" s="89" t="s">
        <v>658</v>
      </c>
      <c r="E207" s="35">
        <v>1</v>
      </c>
      <c r="F207" s="35"/>
      <c r="G207" s="35">
        <v>1</v>
      </c>
      <c r="H207" s="35"/>
      <c r="I207" s="35"/>
      <c r="J207" s="69"/>
      <c r="K207" s="36"/>
    </row>
    <row r="208" spans="1:11" s="34" customFormat="1">
      <c r="A208" s="39">
        <v>206</v>
      </c>
      <c r="B208" s="40" t="s">
        <v>1343</v>
      </c>
      <c r="C208" s="79" t="s">
        <v>104</v>
      </c>
      <c r="D208" s="79" t="s">
        <v>660</v>
      </c>
      <c r="E208" s="23"/>
      <c r="F208" s="23"/>
      <c r="G208" s="23">
        <v>1</v>
      </c>
      <c r="H208" s="23"/>
      <c r="I208" s="23"/>
      <c r="J208" s="64"/>
      <c r="K208" s="36"/>
    </row>
    <row r="209" spans="1:11" s="34" customFormat="1">
      <c r="A209" s="39">
        <v>207</v>
      </c>
      <c r="B209" s="40" t="s">
        <v>1343</v>
      </c>
      <c r="C209" s="79" t="s">
        <v>105</v>
      </c>
      <c r="D209" s="79" t="s">
        <v>661</v>
      </c>
      <c r="E209" s="23"/>
      <c r="F209" s="23"/>
      <c r="G209" s="23">
        <v>1</v>
      </c>
      <c r="H209" s="23"/>
      <c r="I209" s="23"/>
      <c r="J209" s="64"/>
      <c r="K209" s="36"/>
    </row>
    <row r="210" spans="1:11" s="34" customFormat="1">
      <c r="A210" s="39">
        <v>208</v>
      </c>
      <c r="B210" s="40" t="s">
        <v>1343</v>
      </c>
      <c r="C210" s="79" t="s">
        <v>106</v>
      </c>
      <c r="D210" s="79" t="s">
        <v>662</v>
      </c>
      <c r="E210" s="23"/>
      <c r="F210" s="23"/>
      <c r="G210" s="23">
        <v>1</v>
      </c>
      <c r="H210" s="23"/>
      <c r="I210" s="23"/>
      <c r="J210" s="64"/>
      <c r="K210" s="36"/>
    </row>
    <row r="211" spans="1:11" s="34" customFormat="1">
      <c r="A211" s="39">
        <v>209</v>
      </c>
      <c r="B211" s="40" t="s">
        <v>1933</v>
      </c>
      <c r="C211" s="79" t="s">
        <v>1938</v>
      </c>
      <c r="D211" s="79" t="s">
        <v>1939</v>
      </c>
      <c r="E211" s="23">
        <v>2</v>
      </c>
      <c r="F211" s="23"/>
      <c r="G211" s="23">
        <v>3</v>
      </c>
      <c r="H211" s="23"/>
      <c r="I211" s="23"/>
      <c r="J211" s="64"/>
      <c r="K211" s="36"/>
    </row>
    <row r="212" spans="1:11" s="34" customFormat="1">
      <c r="A212" s="39">
        <v>210</v>
      </c>
      <c r="B212" s="40" t="s">
        <v>1933</v>
      </c>
      <c r="C212" s="79" t="s">
        <v>1936</v>
      </c>
      <c r="D212" s="79" t="s">
        <v>1937</v>
      </c>
      <c r="E212" s="23"/>
      <c r="F212" s="23"/>
      <c r="G212" s="23"/>
      <c r="H212" s="23"/>
      <c r="I212" s="23"/>
      <c r="J212" s="64"/>
      <c r="K212" s="36"/>
    </row>
    <row r="213" spans="1:11" s="34" customFormat="1">
      <c r="A213" s="39">
        <v>211</v>
      </c>
      <c r="B213" s="10" t="s">
        <v>2481</v>
      </c>
      <c r="C213" s="79" t="s">
        <v>2846</v>
      </c>
      <c r="D213" s="79" t="s">
        <v>2847</v>
      </c>
      <c r="E213" s="23"/>
      <c r="F213" s="23"/>
      <c r="G213" s="23"/>
      <c r="H213" s="23"/>
      <c r="I213" s="23"/>
      <c r="J213" s="64">
        <v>1.4</v>
      </c>
      <c r="K213" s="36"/>
    </row>
    <row r="214" spans="1:11" s="34" customFormat="1">
      <c r="A214" s="39">
        <v>212</v>
      </c>
      <c r="B214" s="40" t="s">
        <v>1343</v>
      </c>
      <c r="C214" s="79" t="s">
        <v>107</v>
      </c>
      <c r="D214" s="79" t="s">
        <v>1143</v>
      </c>
      <c r="E214" s="23">
        <v>2</v>
      </c>
      <c r="F214" s="23"/>
      <c r="G214" s="23"/>
      <c r="H214" s="23"/>
      <c r="I214" s="23"/>
      <c r="J214" s="64"/>
      <c r="K214" s="36"/>
    </row>
    <row r="215" spans="1:11" s="34" customFormat="1">
      <c r="A215" s="39">
        <v>213</v>
      </c>
      <c r="B215" s="81" t="s">
        <v>4671</v>
      </c>
      <c r="C215" s="82" t="s">
        <v>4672</v>
      </c>
      <c r="D215" s="82" t="s">
        <v>4673</v>
      </c>
      <c r="E215" s="23"/>
      <c r="F215" s="23"/>
      <c r="G215" s="23">
        <v>2</v>
      </c>
      <c r="H215" s="23"/>
      <c r="I215" s="23"/>
      <c r="J215" s="64"/>
      <c r="K215" s="36"/>
    </row>
    <row r="216" spans="1:11" s="34" customFormat="1">
      <c r="A216" s="39">
        <v>214</v>
      </c>
      <c r="B216" s="40" t="s">
        <v>1343</v>
      </c>
      <c r="C216" s="79" t="s">
        <v>109</v>
      </c>
      <c r="D216" s="79" t="s">
        <v>664</v>
      </c>
      <c r="E216" s="23"/>
      <c r="F216" s="23"/>
      <c r="G216" s="23">
        <v>1</v>
      </c>
      <c r="H216" s="23"/>
      <c r="I216" s="23"/>
      <c r="J216" s="64"/>
      <c r="K216" s="36"/>
    </row>
    <row r="217" spans="1:11" s="34" customFormat="1">
      <c r="A217" s="39">
        <v>215</v>
      </c>
      <c r="B217" s="40" t="s">
        <v>1343</v>
      </c>
      <c r="C217" s="79" t="s">
        <v>110</v>
      </c>
      <c r="D217" s="79" t="s">
        <v>1144</v>
      </c>
      <c r="E217" s="23"/>
      <c r="F217" s="23">
        <v>1</v>
      </c>
      <c r="G217" s="23"/>
      <c r="H217" s="23"/>
      <c r="I217" s="23"/>
      <c r="J217" s="64"/>
      <c r="K217" s="36"/>
    </row>
    <row r="218" spans="1:11" s="34" customFormat="1">
      <c r="A218" s="39">
        <v>216</v>
      </c>
      <c r="B218" s="81" t="s">
        <v>3889</v>
      </c>
      <c r="C218" s="82" t="s">
        <v>4353</v>
      </c>
      <c r="D218" s="82" t="s">
        <v>3944</v>
      </c>
      <c r="E218" s="83">
        <v>3</v>
      </c>
      <c r="F218" s="83"/>
      <c r="G218" s="83"/>
      <c r="H218" s="83"/>
      <c r="I218" s="83"/>
      <c r="J218" s="84"/>
      <c r="K218" s="85"/>
    </row>
    <row r="219" spans="1:11" s="34" customFormat="1">
      <c r="A219" s="39">
        <v>217</v>
      </c>
      <c r="B219" s="40" t="s">
        <v>1344</v>
      </c>
      <c r="C219" s="79" t="s">
        <v>1777</v>
      </c>
      <c r="D219" s="79" t="s">
        <v>666</v>
      </c>
      <c r="E219" s="23">
        <v>2</v>
      </c>
      <c r="F219" s="23">
        <v>3</v>
      </c>
      <c r="G219" s="23">
        <v>2</v>
      </c>
      <c r="H219" s="23">
        <v>3</v>
      </c>
      <c r="I219" s="23"/>
      <c r="J219" s="64"/>
      <c r="K219" s="36"/>
    </row>
    <row r="220" spans="1:11" s="34" customFormat="1">
      <c r="A220" s="39">
        <v>218</v>
      </c>
      <c r="B220" s="40" t="s">
        <v>1344</v>
      </c>
      <c r="C220" s="89" t="s">
        <v>1145</v>
      </c>
      <c r="D220" s="89" t="s">
        <v>1146</v>
      </c>
      <c r="E220" s="35">
        <v>3</v>
      </c>
      <c r="F220" s="35">
        <v>4</v>
      </c>
      <c r="G220" s="35">
        <v>3</v>
      </c>
      <c r="H220" s="35">
        <v>4</v>
      </c>
      <c r="I220" s="35"/>
      <c r="J220" s="69"/>
      <c r="K220" s="36"/>
    </row>
    <row r="221" spans="1:11" s="34" customFormat="1">
      <c r="A221" s="39">
        <v>219</v>
      </c>
      <c r="B221" s="40" t="s">
        <v>1343</v>
      </c>
      <c r="C221" s="89" t="s">
        <v>1147</v>
      </c>
      <c r="D221" s="89" t="s">
        <v>1148</v>
      </c>
      <c r="E221" s="35"/>
      <c r="F221" s="35"/>
      <c r="G221" s="35"/>
      <c r="H221" s="35"/>
      <c r="I221" s="35"/>
      <c r="J221" s="69"/>
      <c r="K221" s="36"/>
    </row>
    <row r="222" spans="1:11" s="34" customFormat="1">
      <c r="A222" s="39">
        <v>220</v>
      </c>
      <c r="B222" s="40" t="s">
        <v>1343</v>
      </c>
      <c r="C222" s="89" t="s">
        <v>1149</v>
      </c>
      <c r="D222" s="89" t="s">
        <v>1150</v>
      </c>
      <c r="E222" s="35"/>
      <c r="F222" s="35">
        <v>1</v>
      </c>
      <c r="G222" s="35"/>
      <c r="H222" s="35">
        <v>1</v>
      </c>
      <c r="I222" s="35"/>
      <c r="J222" s="69"/>
      <c r="K222" s="36"/>
    </row>
    <row r="223" spans="1:11" s="34" customFormat="1">
      <c r="A223" s="39">
        <v>221</v>
      </c>
      <c r="B223" s="40" t="s">
        <v>1344</v>
      </c>
      <c r="C223" s="89" t="s">
        <v>1151</v>
      </c>
      <c r="D223" s="89" t="s">
        <v>1152</v>
      </c>
      <c r="E223" s="35">
        <v>6</v>
      </c>
      <c r="F223" s="35">
        <v>2</v>
      </c>
      <c r="G223" s="35">
        <v>6</v>
      </c>
      <c r="H223" s="35">
        <v>2</v>
      </c>
      <c r="I223" s="35"/>
      <c r="J223" s="69"/>
      <c r="K223" s="36"/>
    </row>
    <row r="224" spans="1:11" s="34" customFormat="1">
      <c r="A224" s="39">
        <v>222</v>
      </c>
      <c r="B224" s="81" t="s">
        <v>3889</v>
      </c>
      <c r="C224" s="82" t="s">
        <v>4674</v>
      </c>
      <c r="D224" s="82" t="s">
        <v>4675</v>
      </c>
      <c r="E224" s="23"/>
      <c r="F224" s="23"/>
      <c r="G224" s="23">
        <v>1</v>
      </c>
      <c r="H224" s="23"/>
      <c r="I224" s="23"/>
      <c r="J224" s="64"/>
      <c r="K224" s="36"/>
    </row>
    <row r="225" spans="1:11" s="34" customFormat="1">
      <c r="A225" s="39">
        <v>223</v>
      </c>
      <c r="B225" s="40" t="s">
        <v>1343</v>
      </c>
      <c r="C225" s="79" t="s">
        <v>119</v>
      </c>
      <c r="D225" s="79" t="s">
        <v>672</v>
      </c>
      <c r="E225" s="23"/>
      <c r="F225" s="23"/>
      <c r="G225" s="23">
        <v>1</v>
      </c>
      <c r="H225" s="23"/>
      <c r="I225" s="23"/>
      <c r="J225" s="64"/>
      <c r="K225" s="36"/>
    </row>
    <row r="226" spans="1:11" s="34" customFormat="1">
      <c r="A226" s="39">
        <v>224</v>
      </c>
      <c r="B226" s="40" t="s">
        <v>1344</v>
      </c>
      <c r="C226" s="79" t="s">
        <v>120</v>
      </c>
      <c r="D226" s="79" t="s">
        <v>673</v>
      </c>
      <c r="E226" s="23">
        <v>13</v>
      </c>
      <c r="F226" s="23"/>
      <c r="G226" s="23"/>
      <c r="H226" s="23"/>
      <c r="I226" s="23"/>
      <c r="J226" s="64"/>
      <c r="K226" s="36"/>
    </row>
    <row r="227" spans="1:11" s="34" customFormat="1">
      <c r="A227" s="39">
        <v>225</v>
      </c>
      <c r="B227" s="40" t="s">
        <v>1343</v>
      </c>
      <c r="C227" s="79" t="s">
        <v>121</v>
      </c>
      <c r="D227" s="79" t="s">
        <v>674</v>
      </c>
      <c r="E227" s="23"/>
      <c r="F227" s="23">
        <v>2</v>
      </c>
      <c r="G227" s="23"/>
      <c r="H227" s="23"/>
      <c r="I227" s="23"/>
      <c r="J227" s="64"/>
      <c r="K227" s="36"/>
    </row>
    <row r="228" spans="1:11" s="34" customFormat="1">
      <c r="A228" s="39">
        <v>226</v>
      </c>
      <c r="B228" s="10" t="s">
        <v>3403</v>
      </c>
      <c r="C228" s="79" t="s">
        <v>4612</v>
      </c>
      <c r="D228" s="79" t="s">
        <v>4505</v>
      </c>
      <c r="E228" s="23"/>
      <c r="F228" s="23"/>
      <c r="G228" s="23"/>
      <c r="H228" s="23"/>
      <c r="I228" s="23"/>
      <c r="J228" s="64">
        <v>2</v>
      </c>
      <c r="K228" s="36"/>
    </row>
    <row r="229" spans="1:11" s="34" customFormat="1">
      <c r="A229" s="39">
        <v>227</v>
      </c>
      <c r="B229" s="10" t="s">
        <v>3889</v>
      </c>
      <c r="C229" s="79" t="s">
        <v>3833</v>
      </c>
      <c r="D229" s="79" t="s">
        <v>4596</v>
      </c>
      <c r="E229" s="23"/>
      <c r="F229" s="23"/>
      <c r="G229" s="23"/>
      <c r="H229" s="23"/>
      <c r="I229" s="23"/>
      <c r="J229" s="64">
        <v>2</v>
      </c>
      <c r="K229" s="36"/>
    </row>
    <row r="230" spans="1:11" s="34" customFormat="1">
      <c r="A230" s="39">
        <v>228</v>
      </c>
      <c r="B230" s="40" t="s">
        <v>1343</v>
      </c>
      <c r="C230" s="89" t="s">
        <v>122</v>
      </c>
      <c r="D230" s="89" t="s">
        <v>675</v>
      </c>
      <c r="E230" s="35">
        <v>4</v>
      </c>
      <c r="F230" s="35"/>
      <c r="G230" s="35">
        <v>6</v>
      </c>
      <c r="H230" s="35"/>
      <c r="I230" s="35"/>
      <c r="J230" s="69"/>
      <c r="K230" s="36"/>
    </row>
    <row r="231" spans="1:11" s="34" customFormat="1">
      <c r="A231" s="39">
        <v>229</v>
      </c>
      <c r="B231" s="40" t="s">
        <v>1344</v>
      </c>
      <c r="C231" s="89" t="s">
        <v>123</v>
      </c>
      <c r="D231" s="89" t="s">
        <v>677</v>
      </c>
      <c r="E231" s="35">
        <v>2</v>
      </c>
      <c r="F231" s="35">
        <v>2</v>
      </c>
      <c r="G231" s="35">
        <v>3</v>
      </c>
      <c r="H231" s="35">
        <v>2</v>
      </c>
      <c r="I231" s="35"/>
      <c r="J231" s="69"/>
      <c r="K231" s="36"/>
    </row>
    <row r="232" spans="1:11" s="34" customFormat="1">
      <c r="A232" s="39">
        <v>230</v>
      </c>
      <c r="B232" s="40" t="s">
        <v>1367</v>
      </c>
      <c r="C232" s="89" t="s">
        <v>124</v>
      </c>
      <c r="D232" s="89" t="s">
        <v>679</v>
      </c>
      <c r="E232" s="35"/>
      <c r="F232" s="35"/>
      <c r="G232" s="35"/>
      <c r="H232" s="35"/>
      <c r="I232" s="35"/>
      <c r="J232" s="69"/>
      <c r="K232" s="36"/>
    </row>
    <row r="233" spans="1:11" s="34" customFormat="1">
      <c r="A233" s="39">
        <v>231</v>
      </c>
      <c r="B233" s="81" t="s">
        <v>3403</v>
      </c>
      <c r="C233" s="82" t="s">
        <v>4129</v>
      </c>
      <c r="D233" s="82" t="s">
        <v>3442</v>
      </c>
      <c r="E233" s="23"/>
      <c r="F233" s="23"/>
      <c r="G233" s="23">
        <v>2</v>
      </c>
      <c r="H233" s="23"/>
      <c r="I233" s="23"/>
      <c r="J233" s="64"/>
      <c r="K233" s="36"/>
    </row>
    <row r="234" spans="1:11" s="34" customFormat="1">
      <c r="A234" s="39">
        <v>232</v>
      </c>
      <c r="B234" s="40" t="s">
        <v>1343</v>
      </c>
      <c r="C234" s="79" t="s">
        <v>126</v>
      </c>
      <c r="D234" s="79" t="s">
        <v>1153</v>
      </c>
      <c r="E234" s="23"/>
      <c r="F234" s="23">
        <v>2</v>
      </c>
      <c r="G234" s="23"/>
      <c r="H234" s="23"/>
      <c r="I234" s="23"/>
      <c r="J234" s="64"/>
      <c r="K234" s="36"/>
    </row>
    <row r="235" spans="1:11" s="34" customFormat="1">
      <c r="A235" s="39">
        <v>233</v>
      </c>
      <c r="B235" s="10" t="s">
        <v>524</v>
      </c>
      <c r="C235" s="79" t="s">
        <v>3606</v>
      </c>
      <c r="D235" s="79" t="s">
        <v>4213</v>
      </c>
      <c r="E235" s="23"/>
      <c r="F235" s="23"/>
      <c r="G235" s="23"/>
      <c r="H235" s="23"/>
      <c r="I235" s="23"/>
      <c r="J235" s="64">
        <v>2</v>
      </c>
      <c r="K235" s="36"/>
    </row>
    <row r="236" spans="1:11" s="34" customFormat="1">
      <c r="A236" s="39">
        <v>234</v>
      </c>
      <c r="B236" s="40" t="s">
        <v>1356</v>
      </c>
      <c r="C236" s="89" t="s">
        <v>127</v>
      </c>
      <c r="D236" s="89" t="s">
        <v>682</v>
      </c>
      <c r="E236" s="35"/>
      <c r="F236" s="35"/>
      <c r="G236" s="35"/>
      <c r="H236" s="35"/>
      <c r="I236" s="35"/>
      <c r="J236" s="69"/>
      <c r="K236" s="36"/>
    </row>
    <row r="237" spans="1:11" s="34" customFormat="1">
      <c r="A237" s="39">
        <v>235</v>
      </c>
      <c r="B237" s="40" t="s">
        <v>1341</v>
      </c>
      <c r="C237" s="79" t="s">
        <v>128</v>
      </c>
      <c r="D237" s="79" t="s">
        <v>632</v>
      </c>
      <c r="E237" s="23"/>
      <c r="F237" s="23"/>
      <c r="G237" s="23"/>
      <c r="H237" s="23"/>
      <c r="I237" s="23"/>
      <c r="J237" s="64"/>
      <c r="K237" s="36"/>
    </row>
    <row r="238" spans="1:11" s="34" customFormat="1">
      <c r="A238" s="39">
        <v>236</v>
      </c>
      <c r="B238" s="40" t="s">
        <v>1341</v>
      </c>
      <c r="C238" s="79" t="s">
        <v>129</v>
      </c>
      <c r="D238" s="79" t="s">
        <v>632</v>
      </c>
      <c r="E238" s="23"/>
      <c r="F238" s="23"/>
      <c r="G238" s="23"/>
      <c r="H238" s="23"/>
      <c r="I238" s="23"/>
      <c r="J238" s="64"/>
      <c r="K238" s="36"/>
    </row>
    <row r="239" spans="1:11" s="34" customFormat="1">
      <c r="A239" s="39">
        <v>237</v>
      </c>
      <c r="B239" s="10" t="s">
        <v>2481</v>
      </c>
      <c r="C239" s="79" t="s">
        <v>2503</v>
      </c>
      <c r="D239" s="79" t="s">
        <v>2504</v>
      </c>
      <c r="E239" s="23"/>
      <c r="F239" s="23"/>
      <c r="G239" s="23"/>
      <c r="H239" s="23"/>
      <c r="I239" s="23"/>
      <c r="J239" s="64">
        <v>1.4</v>
      </c>
      <c r="K239" s="36"/>
    </row>
    <row r="240" spans="1:11" s="34" customFormat="1">
      <c r="A240" s="39">
        <v>238</v>
      </c>
      <c r="B240" s="10" t="s">
        <v>2118</v>
      </c>
      <c r="C240" s="79" t="s">
        <v>2087</v>
      </c>
      <c r="D240" s="79" t="s">
        <v>2088</v>
      </c>
      <c r="E240" s="23">
        <v>2</v>
      </c>
      <c r="F240" s="23">
        <v>2</v>
      </c>
      <c r="G240" s="23">
        <v>3</v>
      </c>
      <c r="H240" s="23">
        <v>2</v>
      </c>
      <c r="I240" s="23"/>
      <c r="J240" s="64">
        <v>1.2</v>
      </c>
      <c r="K240" s="43"/>
    </row>
    <row r="241" spans="1:11" s="34" customFormat="1">
      <c r="A241" s="39">
        <v>239</v>
      </c>
      <c r="B241" s="10" t="s">
        <v>2119</v>
      </c>
      <c r="C241" s="79" t="s">
        <v>2090</v>
      </c>
      <c r="D241" s="79" t="s">
        <v>2091</v>
      </c>
      <c r="E241" s="23">
        <v>4</v>
      </c>
      <c r="F241" s="23"/>
      <c r="G241" s="23">
        <v>6</v>
      </c>
      <c r="H241" s="23"/>
      <c r="I241" s="23"/>
      <c r="J241" s="64">
        <v>1.2</v>
      </c>
      <c r="K241" s="43"/>
    </row>
    <row r="242" spans="1:11" s="34" customFormat="1">
      <c r="A242" s="39">
        <v>240</v>
      </c>
      <c r="B242" s="10" t="s">
        <v>507</v>
      </c>
      <c r="C242" s="79" t="s">
        <v>3556</v>
      </c>
      <c r="D242" s="79" t="s">
        <v>3557</v>
      </c>
      <c r="E242" s="23">
        <v>2</v>
      </c>
      <c r="F242" s="23">
        <v>3</v>
      </c>
      <c r="G242" s="23">
        <v>2</v>
      </c>
      <c r="H242" s="23">
        <v>2</v>
      </c>
      <c r="I242" s="23"/>
      <c r="J242" s="64">
        <v>2</v>
      </c>
      <c r="K242" s="36"/>
    </row>
    <row r="243" spans="1:11" s="34" customFormat="1">
      <c r="A243" s="39">
        <v>241</v>
      </c>
      <c r="B243" s="10" t="s">
        <v>4157</v>
      </c>
      <c r="C243" s="79" t="s">
        <v>3519</v>
      </c>
      <c r="D243" s="79" t="s">
        <v>3690</v>
      </c>
      <c r="E243" s="23">
        <v>4</v>
      </c>
      <c r="F243" s="23"/>
      <c r="G243" s="23">
        <v>6</v>
      </c>
      <c r="H243" s="23"/>
      <c r="I243" s="23"/>
      <c r="J243" s="64">
        <v>2</v>
      </c>
      <c r="K243" s="36"/>
    </row>
    <row r="244" spans="1:11" s="86" customFormat="1">
      <c r="A244" s="39">
        <v>242</v>
      </c>
      <c r="B244" s="40" t="s">
        <v>1347</v>
      </c>
      <c r="C244" s="79" t="s">
        <v>1885</v>
      </c>
      <c r="D244" s="79" t="s">
        <v>1896</v>
      </c>
      <c r="E244" s="23"/>
      <c r="F244" s="23">
        <v>3</v>
      </c>
      <c r="G244" s="23"/>
      <c r="H244" s="23">
        <v>1</v>
      </c>
      <c r="I244" s="23"/>
      <c r="J244" s="64"/>
      <c r="K244" s="36"/>
    </row>
    <row r="245" spans="1:11" s="86" customFormat="1">
      <c r="A245" s="39">
        <v>243</v>
      </c>
      <c r="B245" s="40" t="s">
        <v>1347</v>
      </c>
      <c r="C245" s="79" t="s">
        <v>1886</v>
      </c>
      <c r="D245" s="79" t="s">
        <v>1895</v>
      </c>
      <c r="E245" s="23"/>
      <c r="F245" s="23"/>
      <c r="G245" s="23">
        <v>1</v>
      </c>
      <c r="H245" s="23"/>
      <c r="I245" s="23"/>
      <c r="J245" s="64"/>
      <c r="K245" s="36"/>
    </row>
    <row r="246" spans="1:11" s="86" customFormat="1">
      <c r="A246" s="39">
        <v>244</v>
      </c>
      <c r="B246" s="40" t="s">
        <v>1347</v>
      </c>
      <c r="C246" s="79" t="s">
        <v>1905</v>
      </c>
      <c r="D246" s="79" t="s">
        <v>1894</v>
      </c>
      <c r="E246" s="23"/>
      <c r="F246" s="23"/>
      <c r="G246" s="23">
        <v>2</v>
      </c>
      <c r="H246" s="23"/>
      <c r="I246" s="23"/>
      <c r="J246" s="64"/>
      <c r="K246" s="36"/>
    </row>
    <row r="247" spans="1:11" s="86" customFormat="1">
      <c r="A247" s="39">
        <v>245</v>
      </c>
      <c r="B247" s="40" t="s">
        <v>1347</v>
      </c>
      <c r="C247" s="79" t="s">
        <v>1887</v>
      </c>
      <c r="D247" s="79" t="s">
        <v>1897</v>
      </c>
      <c r="E247" s="23"/>
      <c r="F247" s="23"/>
      <c r="G247" s="23">
        <v>3</v>
      </c>
      <c r="H247" s="23">
        <v>2</v>
      </c>
      <c r="I247" s="23"/>
      <c r="J247" s="64"/>
      <c r="K247" s="36"/>
    </row>
    <row r="248" spans="1:11" s="86" customFormat="1">
      <c r="A248" s="39">
        <v>246</v>
      </c>
      <c r="B248" s="40" t="s">
        <v>1302</v>
      </c>
      <c r="C248" s="79" t="s">
        <v>130</v>
      </c>
      <c r="D248" s="79" t="s">
        <v>1156</v>
      </c>
      <c r="E248" s="23">
        <v>4</v>
      </c>
      <c r="F248" s="23">
        <v>5</v>
      </c>
      <c r="G248" s="23"/>
      <c r="H248" s="23">
        <v>5</v>
      </c>
      <c r="I248" s="23"/>
      <c r="J248" s="64"/>
      <c r="K248" s="38"/>
    </row>
    <row r="249" spans="1:11" s="86" customFormat="1">
      <c r="A249" s="39">
        <v>247</v>
      </c>
      <c r="B249" s="40" t="s">
        <v>508</v>
      </c>
      <c r="C249" s="79" t="s">
        <v>2008</v>
      </c>
      <c r="D249" s="79" t="s">
        <v>577</v>
      </c>
      <c r="E249" s="23"/>
      <c r="F249" s="23"/>
      <c r="G249" s="23"/>
      <c r="H249" s="23"/>
      <c r="I249" s="23"/>
      <c r="J249" s="64"/>
      <c r="K249" s="36"/>
    </row>
    <row r="250" spans="1:11" s="86" customFormat="1">
      <c r="A250" s="39">
        <v>248</v>
      </c>
      <c r="B250" s="40" t="s">
        <v>1341</v>
      </c>
      <c r="C250" s="79" t="s">
        <v>553</v>
      </c>
      <c r="D250" s="79" t="s">
        <v>685</v>
      </c>
      <c r="E250" s="23">
        <v>1</v>
      </c>
      <c r="F250" s="23">
        <v>1</v>
      </c>
      <c r="G250" s="23">
        <v>1</v>
      </c>
      <c r="H250" s="23">
        <v>1</v>
      </c>
      <c r="I250" s="23"/>
      <c r="J250" s="64"/>
      <c r="K250" s="36"/>
    </row>
    <row r="251" spans="1:11" s="86" customFormat="1">
      <c r="A251" s="39">
        <v>249</v>
      </c>
      <c r="B251" s="40" t="s">
        <v>1344</v>
      </c>
      <c r="C251" s="89" t="s">
        <v>131</v>
      </c>
      <c r="D251" s="89" t="s">
        <v>687</v>
      </c>
      <c r="E251" s="35">
        <v>3</v>
      </c>
      <c r="F251" s="35">
        <v>3</v>
      </c>
      <c r="G251" s="35"/>
      <c r="H251" s="35"/>
      <c r="I251" s="35"/>
      <c r="J251" s="69"/>
      <c r="K251" s="36"/>
    </row>
    <row r="252" spans="1:11" s="86" customFormat="1">
      <c r="A252" s="39">
        <v>250</v>
      </c>
      <c r="B252" s="40" t="s">
        <v>1341</v>
      </c>
      <c r="C252" s="79" t="s">
        <v>132</v>
      </c>
      <c r="D252" s="79" t="s">
        <v>570</v>
      </c>
      <c r="E252" s="23"/>
      <c r="F252" s="23"/>
      <c r="G252" s="23"/>
      <c r="H252" s="23"/>
      <c r="I252" s="23"/>
      <c r="J252" s="64"/>
      <c r="K252" s="36"/>
    </row>
    <row r="253" spans="1:11" s="34" customFormat="1">
      <c r="A253" s="39">
        <v>251</v>
      </c>
      <c r="B253" s="10" t="s">
        <v>2247</v>
      </c>
      <c r="C253" s="79" t="s">
        <v>2250</v>
      </c>
      <c r="D253" s="79" t="s">
        <v>2251</v>
      </c>
      <c r="E253" s="23"/>
      <c r="F253" s="23"/>
      <c r="G253" s="23"/>
      <c r="H253" s="23"/>
      <c r="I253" s="23"/>
      <c r="J253" s="64">
        <v>1.3</v>
      </c>
      <c r="K253" s="43"/>
    </row>
    <row r="254" spans="1:11" s="34" customFormat="1">
      <c r="A254" s="39">
        <v>252</v>
      </c>
      <c r="B254" s="10" t="s">
        <v>2511</v>
      </c>
      <c r="C254" s="79" t="s">
        <v>2733</v>
      </c>
      <c r="D254" s="79" t="s">
        <v>2734</v>
      </c>
      <c r="E254" s="23"/>
      <c r="F254" s="23">
        <v>1</v>
      </c>
      <c r="G254" s="23"/>
      <c r="H254" s="23">
        <v>1</v>
      </c>
      <c r="I254" s="23"/>
      <c r="J254" s="64">
        <v>1.4</v>
      </c>
      <c r="K254" s="36"/>
    </row>
    <row r="255" spans="1:11" s="34" customFormat="1">
      <c r="A255" s="39">
        <v>253</v>
      </c>
      <c r="B255" s="10" t="s">
        <v>2511</v>
      </c>
      <c r="C255" s="79" t="s">
        <v>2725</v>
      </c>
      <c r="D255" s="79" t="s">
        <v>2726</v>
      </c>
      <c r="E255" s="23"/>
      <c r="F255" s="23"/>
      <c r="G255" s="23"/>
      <c r="H255" s="23"/>
      <c r="I255" s="23"/>
      <c r="J255" s="64">
        <v>1.4</v>
      </c>
      <c r="K255" s="36"/>
    </row>
    <row r="256" spans="1:11" s="34" customFormat="1">
      <c r="A256" s="39">
        <v>254</v>
      </c>
      <c r="B256" s="40" t="s">
        <v>1341</v>
      </c>
      <c r="C256" s="79" t="s">
        <v>133</v>
      </c>
      <c r="D256" s="79" t="s">
        <v>570</v>
      </c>
      <c r="E256" s="23"/>
      <c r="F256" s="23"/>
      <c r="G256" s="23"/>
      <c r="H256" s="23"/>
      <c r="I256" s="23"/>
      <c r="J256" s="64"/>
      <c r="K256" s="36"/>
    </row>
    <row r="257" spans="1:11" s="34" customFormat="1">
      <c r="A257" s="39">
        <v>255</v>
      </c>
      <c r="B257" s="40" t="s">
        <v>1343</v>
      </c>
      <c r="C257" s="79" t="s">
        <v>134</v>
      </c>
      <c r="D257" s="79" t="s">
        <v>1157</v>
      </c>
      <c r="E257" s="23"/>
      <c r="F257" s="23"/>
      <c r="G257" s="23">
        <v>1</v>
      </c>
      <c r="H257" s="23"/>
      <c r="I257" s="23"/>
      <c r="J257" s="64"/>
      <c r="K257" s="36"/>
    </row>
    <row r="258" spans="1:11" s="34" customFormat="1">
      <c r="A258" s="39">
        <v>256</v>
      </c>
      <c r="B258" s="10" t="s">
        <v>2486</v>
      </c>
      <c r="C258" s="79" t="s">
        <v>2823</v>
      </c>
      <c r="D258" s="79" t="s">
        <v>2824</v>
      </c>
      <c r="E258" s="23"/>
      <c r="F258" s="23"/>
      <c r="G258" s="23"/>
      <c r="H258" s="23"/>
      <c r="I258" s="23"/>
      <c r="J258" s="64">
        <v>1.4</v>
      </c>
      <c r="K258" s="36"/>
    </row>
    <row r="259" spans="1:11" s="34" customFormat="1">
      <c r="A259" s="39">
        <v>257</v>
      </c>
      <c r="B259" s="10" t="s">
        <v>2877</v>
      </c>
      <c r="C259" s="79" t="s">
        <v>2878</v>
      </c>
      <c r="D259" s="79" t="s">
        <v>2879</v>
      </c>
      <c r="E259" s="23"/>
      <c r="F259" s="23"/>
      <c r="G259" s="23"/>
      <c r="H259" s="23"/>
      <c r="I259" s="23"/>
      <c r="J259" s="64">
        <v>1.4</v>
      </c>
      <c r="K259" s="36"/>
    </row>
    <row r="260" spans="1:11" s="34" customFormat="1">
      <c r="A260" s="39">
        <v>258</v>
      </c>
      <c r="B260" s="40" t="s">
        <v>1343</v>
      </c>
      <c r="C260" s="89" t="s">
        <v>135</v>
      </c>
      <c r="D260" s="89" t="s">
        <v>690</v>
      </c>
      <c r="E260" s="35"/>
      <c r="F260" s="35"/>
      <c r="G260" s="35"/>
      <c r="H260" s="35"/>
      <c r="I260" s="35"/>
      <c r="J260" s="69"/>
      <c r="K260" s="36"/>
    </row>
    <row r="261" spans="1:11" s="34" customFormat="1">
      <c r="A261" s="39">
        <v>259</v>
      </c>
      <c r="B261" s="32" t="s">
        <v>1962</v>
      </c>
      <c r="C261" s="88" t="s">
        <v>1977</v>
      </c>
      <c r="D261" s="88" t="s">
        <v>1978</v>
      </c>
      <c r="E261" s="33"/>
      <c r="F261" s="33"/>
      <c r="G261" s="33"/>
      <c r="H261" s="33"/>
      <c r="I261" s="33"/>
      <c r="J261" s="68"/>
      <c r="K261" s="37"/>
    </row>
    <row r="262" spans="1:11" s="34" customFormat="1" ht="27">
      <c r="A262" s="39">
        <v>260</v>
      </c>
      <c r="B262" s="10" t="s">
        <v>5038</v>
      </c>
      <c r="C262" s="79" t="s">
        <v>5043</v>
      </c>
      <c r="D262" s="79" t="s">
        <v>5044</v>
      </c>
      <c r="E262" s="23"/>
      <c r="F262" s="23"/>
      <c r="G262" s="23">
        <v>2</v>
      </c>
      <c r="H262" s="23">
        <v>1</v>
      </c>
      <c r="I262" s="23"/>
      <c r="J262" s="64">
        <v>2</v>
      </c>
      <c r="K262" s="36"/>
    </row>
    <row r="263" spans="1:11" s="34" customFormat="1">
      <c r="A263" s="39">
        <v>261</v>
      </c>
      <c r="B263" s="10" t="s">
        <v>2795</v>
      </c>
      <c r="C263" s="79" t="s">
        <v>2802</v>
      </c>
      <c r="D263" s="79" t="s">
        <v>2803</v>
      </c>
      <c r="E263" s="23"/>
      <c r="F263" s="23"/>
      <c r="G263" s="23"/>
      <c r="H263" s="23"/>
      <c r="I263" s="23"/>
      <c r="J263" s="64">
        <v>1.4</v>
      </c>
      <c r="K263" s="36"/>
    </row>
    <row r="264" spans="1:11" s="34" customFormat="1">
      <c r="A264" s="39">
        <v>262</v>
      </c>
      <c r="B264" s="40" t="s">
        <v>1302</v>
      </c>
      <c r="C264" s="79" t="s">
        <v>136</v>
      </c>
      <c r="D264" s="79" t="s">
        <v>2010</v>
      </c>
      <c r="E264" s="23">
        <v>8</v>
      </c>
      <c r="F264" s="23"/>
      <c r="G264" s="23"/>
      <c r="H264" s="23">
        <v>8</v>
      </c>
      <c r="I264" s="23"/>
      <c r="J264" s="64"/>
      <c r="K264" s="36"/>
    </row>
    <row r="265" spans="1:11" s="34" customFormat="1">
      <c r="A265" s="39">
        <v>263</v>
      </c>
      <c r="B265" s="40" t="s">
        <v>1343</v>
      </c>
      <c r="C265" s="79" t="s">
        <v>1158</v>
      </c>
      <c r="D265" s="79" t="s">
        <v>1159</v>
      </c>
      <c r="E265" s="23"/>
      <c r="F265" s="23"/>
      <c r="G265" s="23"/>
      <c r="H265" s="23"/>
      <c r="I265" s="23"/>
      <c r="J265" s="64"/>
      <c r="K265" s="36"/>
    </row>
    <row r="266" spans="1:11" s="34" customFormat="1">
      <c r="A266" s="39">
        <v>264</v>
      </c>
      <c r="B266" s="40" t="s">
        <v>1341</v>
      </c>
      <c r="C266" s="79" t="s">
        <v>139</v>
      </c>
      <c r="D266" s="79" t="s">
        <v>567</v>
      </c>
      <c r="E266" s="23"/>
      <c r="F266" s="23"/>
      <c r="G266" s="23"/>
      <c r="H266" s="23"/>
      <c r="I266" s="23"/>
      <c r="J266" s="64"/>
      <c r="K266" s="36"/>
    </row>
    <row r="267" spans="1:11" s="34" customFormat="1">
      <c r="A267" s="39">
        <v>265</v>
      </c>
      <c r="B267" s="40" t="s">
        <v>1343</v>
      </c>
      <c r="C267" s="79" t="s">
        <v>141</v>
      </c>
      <c r="D267" s="79" t="s">
        <v>1162</v>
      </c>
      <c r="E267" s="23">
        <v>1</v>
      </c>
      <c r="F267" s="23"/>
      <c r="G267" s="23"/>
      <c r="H267" s="23"/>
      <c r="I267" s="23"/>
      <c r="J267" s="64"/>
      <c r="K267" s="36"/>
    </row>
    <row r="268" spans="1:11" s="34" customFormat="1">
      <c r="A268" s="39">
        <v>266</v>
      </c>
      <c r="B268" s="40" t="s">
        <v>1343</v>
      </c>
      <c r="C268" s="79" t="s">
        <v>1163</v>
      </c>
      <c r="D268" s="79" t="s">
        <v>1164</v>
      </c>
      <c r="E268" s="23">
        <v>1</v>
      </c>
      <c r="F268" s="23"/>
      <c r="G268" s="23"/>
      <c r="H268" s="23"/>
      <c r="I268" s="23"/>
      <c r="J268" s="64"/>
      <c r="K268" s="38"/>
    </row>
    <row r="269" spans="1:11" s="34" customFormat="1">
      <c r="A269" s="39">
        <v>267</v>
      </c>
      <c r="B269" s="40" t="s">
        <v>1343</v>
      </c>
      <c r="C269" s="79" t="s">
        <v>1165</v>
      </c>
      <c r="D269" s="79" t="s">
        <v>1166</v>
      </c>
      <c r="E269" s="23">
        <v>1</v>
      </c>
      <c r="F269" s="23"/>
      <c r="G269" s="23"/>
      <c r="H269" s="23"/>
      <c r="I269" s="23"/>
      <c r="J269" s="64"/>
      <c r="K269" s="36"/>
    </row>
    <row r="270" spans="1:11" s="34" customFormat="1">
      <c r="A270" s="39">
        <v>268</v>
      </c>
      <c r="B270" s="40" t="s">
        <v>1343</v>
      </c>
      <c r="C270" s="79" t="s">
        <v>1167</v>
      </c>
      <c r="D270" s="79" t="s">
        <v>1168</v>
      </c>
      <c r="E270" s="23">
        <v>1</v>
      </c>
      <c r="F270" s="23"/>
      <c r="G270" s="23"/>
      <c r="H270" s="23"/>
      <c r="I270" s="23"/>
      <c r="J270" s="64"/>
      <c r="K270" s="36"/>
    </row>
    <row r="271" spans="1:11" s="34" customFormat="1">
      <c r="A271" s="39">
        <v>269</v>
      </c>
      <c r="B271" s="40" t="s">
        <v>1343</v>
      </c>
      <c r="C271" s="79" t="s">
        <v>1169</v>
      </c>
      <c r="D271" s="79" t="s">
        <v>1170</v>
      </c>
      <c r="E271" s="23">
        <v>1</v>
      </c>
      <c r="F271" s="23"/>
      <c r="G271" s="23"/>
      <c r="H271" s="23"/>
      <c r="I271" s="23"/>
      <c r="J271" s="64"/>
      <c r="K271" s="38"/>
    </row>
    <row r="272" spans="1:11" s="34" customFormat="1">
      <c r="A272" s="39">
        <v>270</v>
      </c>
      <c r="B272" s="40" t="s">
        <v>1341</v>
      </c>
      <c r="C272" s="79" t="s">
        <v>1171</v>
      </c>
      <c r="D272" s="79" t="s">
        <v>570</v>
      </c>
      <c r="E272" s="23"/>
      <c r="F272" s="23"/>
      <c r="G272" s="23"/>
      <c r="H272" s="23"/>
      <c r="I272" s="23"/>
      <c r="J272" s="64"/>
      <c r="K272" s="36"/>
    </row>
    <row r="273" spans="1:11" s="34" customFormat="1">
      <c r="A273" s="39">
        <v>271</v>
      </c>
      <c r="B273" s="10" t="s">
        <v>4209</v>
      </c>
      <c r="C273" s="79" t="s">
        <v>3805</v>
      </c>
      <c r="D273" s="79" t="s">
        <v>4223</v>
      </c>
      <c r="E273" s="23"/>
      <c r="F273" s="23"/>
      <c r="G273" s="23"/>
      <c r="H273" s="23"/>
      <c r="I273" s="23"/>
      <c r="J273" s="64">
        <v>2</v>
      </c>
      <c r="K273" s="36"/>
    </row>
    <row r="274" spans="1:11" s="34" customFormat="1">
      <c r="A274" s="39">
        <v>272</v>
      </c>
      <c r="B274" s="40" t="s">
        <v>1344</v>
      </c>
      <c r="C274" s="79" t="s">
        <v>1172</v>
      </c>
      <c r="D274" s="79" t="s">
        <v>1173</v>
      </c>
      <c r="E274" s="23"/>
      <c r="F274" s="23">
        <v>3</v>
      </c>
      <c r="G274" s="23"/>
      <c r="H274" s="23">
        <v>3</v>
      </c>
      <c r="I274" s="23"/>
      <c r="J274" s="64"/>
      <c r="K274" s="36"/>
    </row>
    <row r="275" spans="1:11" s="34" customFormat="1">
      <c r="A275" s="39">
        <v>273</v>
      </c>
      <c r="B275" s="40" t="s">
        <v>1341</v>
      </c>
      <c r="C275" s="89" t="s">
        <v>148</v>
      </c>
      <c r="D275" s="89" t="s">
        <v>701</v>
      </c>
      <c r="E275" s="35"/>
      <c r="F275" s="35"/>
      <c r="G275" s="35"/>
      <c r="H275" s="35"/>
      <c r="I275" s="35"/>
      <c r="J275" s="69"/>
      <c r="K275" s="36"/>
    </row>
    <row r="276" spans="1:11" s="34" customFormat="1">
      <c r="A276" s="39">
        <v>274</v>
      </c>
      <c r="B276" s="10" t="s">
        <v>524</v>
      </c>
      <c r="C276" s="79" t="s">
        <v>2979</v>
      </c>
      <c r="D276" s="79" t="s">
        <v>3619</v>
      </c>
      <c r="E276" s="23"/>
      <c r="F276" s="23"/>
      <c r="G276" s="23"/>
      <c r="H276" s="23"/>
      <c r="I276" s="23"/>
      <c r="J276" s="64">
        <v>2</v>
      </c>
      <c r="K276" s="36"/>
    </row>
    <row r="277" spans="1:11" s="34" customFormat="1">
      <c r="A277" s="39">
        <v>275</v>
      </c>
      <c r="B277" s="40" t="s">
        <v>1344</v>
      </c>
      <c r="C277" s="89" t="s">
        <v>150</v>
      </c>
      <c r="D277" s="89" t="s">
        <v>705</v>
      </c>
      <c r="E277" s="35">
        <v>3</v>
      </c>
      <c r="F277" s="35">
        <v>3</v>
      </c>
      <c r="G277" s="35">
        <v>3</v>
      </c>
      <c r="H277" s="35">
        <v>3</v>
      </c>
      <c r="I277" s="35"/>
      <c r="J277" s="69"/>
      <c r="K277" s="36"/>
    </row>
    <row r="278" spans="1:11" s="34" customFormat="1">
      <c r="A278" s="39">
        <v>276</v>
      </c>
      <c r="B278" s="40" t="s">
        <v>1341</v>
      </c>
      <c r="C278" s="79" t="s">
        <v>1174</v>
      </c>
      <c r="D278" s="79" t="s">
        <v>567</v>
      </c>
      <c r="E278" s="23"/>
      <c r="F278" s="23"/>
      <c r="G278" s="23"/>
      <c r="H278" s="23"/>
      <c r="I278" s="23"/>
      <c r="J278" s="64"/>
      <c r="K278" s="36"/>
    </row>
    <row r="279" spans="1:11" s="34" customFormat="1">
      <c r="A279" s="39">
        <v>277</v>
      </c>
      <c r="B279" s="81" t="s">
        <v>3403</v>
      </c>
      <c r="C279" s="82" t="s">
        <v>2294</v>
      </c>
      <c r="D279" s="82" t="s">
        <v>3382</v>
      </c>
      <c r="E279" s="23"/>
      <c r="F279" s="23"/>
      <c r="G279" s="23"/>
      <c r="H279" s="23"/>
      <c r="I279" s="23"/>
      <c r="J279" s="64">
        <v>1.4</v>
      </c>
      <c r="K279" s="36"/>
    </row>
    <row r="280" spans="1:11" s="34" customFormat="1">
      <c r="A280" s="39">
        <v>278</v>
      </c>
      <c r="B280" s="40" t="s">
        <v>1343</v>
      </c>
      <c r="C280" s="89" t="s">
        <v>152</v>
      </c>
      <c r="D280" s="89" t="s">
        <v>707</v>
      </c>
      <c r="E280" s="35"/>
      <c r="F280" s="35">
        <v>1</v>
      </c>
      <c r="G280" s="35"/>
      <c r="H280" s="35">
        <v>1</v>
      </c>
      <c r="I280" s="35"/>
      <c r="J280" s="69"/>
      <c r="K280" s="36"/>
    </row>
    <row r="281" spans="1:11" s="34" customFormat="1">
      <c r="A281" s="39">
        <v>279</v>
      </c>
      <c r="B281" s="40" t="s">
        <v>1341</v>
      </c>
      <c r="C281" s="79" t="s">
        <v>1036</v>
      </c>
      <c r="D281" s="79" t="s">
        <v>1176</v>
      </c>
      <c r="E281" s="23"/>
      <c r="F281" s="23"/>
      <c r="G281" s="23"/>
      <c r="H281" s="23"/>
      <c r="I281" s="23"/>
      <c r="J281" s="64"/>
      <c r="K281" s="36"/>
    </row>
    <row r="282" spans="1:11" s="34" customFormat="1">
      <c r="A282" s="39">
        <v>280</v>
      </c>
      <c r="B282" s="40" t="s">
        <v>1341</v>
      </c>
      <c r="C282" s="79" t="s">
        <v>154</v>
      </c>
      <c r="D282" s="79" t="s">
        <v>567</v>
      </c>
      <c r="E282" s="23"/>
      <c r="F282" s="23"/>
      <c r="G282" s="23"/>
      <c r="H282" s="23"/>
      <c r="I282" s="23"/>
      <c r="J282" s="64"/>
      <c r="K282" s="36"/>
    </row>
    <row r="283" spans="1:11" s="34" customFormat="1">
      <c r="A283" s="39">
        <v>281</v>
      </c>
      <c r="B283" s="10" t="s">
        <v>2115</v>
      </c>
      <c r="C283" s="79" t="s">
        <v>2082</v>
      </c>
      <c r="D283" s="79" t="s">
        <v>2083</v>
      </c>
      <c r="E283" s="23"/>
      <c r="F283" s="23"/>
      <c r="G283" s="23"/>
      <c r="H283" s="23"/>
      <c r="I283" s="23"/>
      <c r="J283" s="64">
        <v>1.2</v>
      </c>
      <c r="K283" s="43"/>
    </row>
    <row r="284" spans="1:11" s="34" customFormat="1">
      <c r="A284" s="39">
        <v>282</v>
      </c>
      <c r="B284" s="40" t="s">
        <v>1302</v>
      </c>
      <c r="C284" s="79" t="s">
        <v>155</v>
      </c>
      <c r="D284" s="79" t="s">
        <v>710</v>
      </c>
      <c r="E284" s="23">
        <v>10</v>
      </c>
      <c r="F284" s="23"/>
      <c r="G284" s="23"/>
      <c r="H284" s="23"/>
      <c r="I284" s="23">
        <v>50</v>
      </c>
      <c r="J284" s="64"/>
      <c r="K284" s="36"/>
    </row>
    <row r="285" spans="1:11" s="34" customFormat="1">
      <c r="A285" s="39">
        <v>283</v>
      </c>
      <c r="B285" s="40" t="s">
        <v>1341</v>
      </c>
      <c r="C285" s="79" t="s">
        <v>156</v>
      </c>
      <c r="D285" s="79" t="s">
        <v>579</v>
      </c>
      <c r="E285" s="23"/>
      <c r="F285" s="23"/>
      <c r="G285" s="23"/>
      <c r="H285" s="23"/>
      <c r="I285" s="23"/>
      <c r="J285" s="64"/>
      <c r="K285" s="36"/>
    </row>
    <row r="286" spans="1:11" s="34" customFormat="1">
      <c r="A286" s="39">
        <v>284</v>
      </c>
      <c r="B286" s="40" t="s">
        <v>1341</v>
      </c>
      <c r="C286" s="79" t="s">
        <v>157</v>
      </c>
      <c r="D286" s="79" t="s">
        <v>579</v>
      </c>
      <c r="E286" s="23"/>
      <c r="F286" s="23"/>
      <c r="G286" s="23"/>
      <c r="H286" s="23"/>
      <c r="I286" s="23"/>
      <c r="J286" s="64"/>
      <c r="K286" s="36"/>
    </row>
    <row r="287" spans="1:11" s="34" customFormat="1">
      <c r="A287" s="39">
        <v>285</v>
      </c>
      <c r="B287" s="10" t="s">
        <v>1957</v>
      </c>
      <c r="C287" s="79" t="s">
        <v>2175</v>
      </c>
      <c r="D287" s="79" t="s">
        <v>5270</v>
      </c>
      <c r="E287" s="23"/>
      <c r="F287" s="23"/>
      <c r="G287" s="23"/>
      <c r="H287" s="23"/>
      <c r="I287" s="23"/>
      <c r="J287" s="64">
        <v>1.3</v>
      </c>
      <c r="K287" s="43"/>
    </row>
    <row r="288" spans="1:11" s="34" customFormat="1">
      <c r="A288" s="39">
        <v>286</v>
      </c>
      <c r="B288" s="81" t="s">
        <v>3889</v>
      </c>
      <c r="C288" s="82" t="s">
        <v>4661</v>
      </c>
      <c r="D288" s="82" t="s">
        <v>3927</v>
      </c>
      <c r="E288" s="23"/>
      <c r="F288" s="23"/>
      <c r="G288" s="23"/>
      <c r="H288" s="23"/>
      <c r="I288" s="23"/>
      <c r="J288" s="64"/>
      <c r="K288" s="36"/>
    </row>
    <row r="289" spans="1:11" s="34" customFormat="1">
      <c r="A289" s="39">
        <v>287</v>
      </c>
      <c r="B289" s="10" t="s">
        <v>2051</v>
      </c>
      <c r="C289" s="79" t="s">
        <v>158</v>
      </c>
      <c r="D289" s="79" t="s">
        <v>2071</v>
      </c>
      <c r="E289" s="23">
        <v>4</v>
      </c>
      <c r="F289" s="23">
        <v>4</v>
      </c>
      <c r="G289" s="23">
        <v>4</v>
      </c>
      <c r="H289" s="23">
        <v>4</v>
      </c>
      <c r="I289" s="23"/>
      <c r="J289" s="64">
        <v>1.1000000000000001</v>
      </c>
      <c r="K289" s="43"/>
    </row>
    <row r="290" spans="1:11" s="34" customFormat="1">
      <c r="A290" s="39">
        <v>288</v>
      </c>
      <c r="B290" s="40" t="s">
        <v>1360</v>
      </c>
      <c r="C290" s="89" t="s">
        <v>159</v>
      </c>
      <c r="D290" s="89" t="s">
        <v>712</v>
      </c>
      <c r="E290" s="35">
        <v>1</v>
      </c>
      <c r="F290" s="35"/>
      <c r="G290" s="35"/>
      <c r="H290" s="35">
        <v>1</v>
      </c>
      <c r="I290" s="35"/>
      <c r="J290" s="69"/>
      <c r="K290" s="36"/>
    </row>
    <row r="291" spans="1:11" s="34" customFormat="1">
      <c r="A291" s="39">
        <v>289</v>
      </c>
      <c r="B291" s="40" t="s">
        <v>1344</v>
      </c>
      <c r="C291" s="89" t="s">
        <v>160</v>
      </c>
      <c r="D291" s="89" t="s">
        <v>714</v>
      </c>
      <c r="E291" s="35"/>
      <c r="F291" s="35"/>
      <c r="G291" s="35">
        <v>3</v>
      </c>
      <c r="H291" s="35">
        <v>3</v>
      </c>
      <c r="I291" s="35"/>
      <c r="J291" s="69"/>
      <c r="K291" s="36"/>
    </row>
    <row r="292" spans="1:11" s="34" customFormat="1">
      <c r="A292" s="39">
        <v>290</v>
      </c>
      <c r="B292" s="10" t="s">
        <v>2511</v>
      </c>
      <c r="C292" s="79" t="s">
        <v>2741</v>
      </c>
      <c r="D292" s="79" t="s">
        <v>2742</v>
      </c>
      <c r="E292" s="23"/>
      <c r="F292" s="23">
        <v>1</v>
      </c>
      <c r="G292" s="23"/>
      <c r="H292" s="23"/>
      <c r="I292" s="23"/>
      <c r="J292" s="64">
        <v>1.4</v>
      </c>
      <c r="K292" s="36"/>
    </row>
    <row r="293" spans="1:11" s="34" customFormat="1">
      <c r="A293" s="39">
        <v>291</v>
      </c>
      <c r="B293" s="81" t="s">
        <v>4444</v>
      </c>
      <c r="C293" s="82" t="s">
        <v>2293</v>
      </c>
      <c r="D293" s="82" t="s">
        <v>4662</v>
      </c>
      <c r="E293" s="23"/>
      <c r="F293" s="23"/>
      <c r="G293" s="23"/>
      <c r="H293" s="23"/>
      <c r="I293" s="23"/>
      <c r="J293" s="64">
        <v>1.4</v>
      </c>
      <c r="K293" s="36"/>
    </row>
    <row r="294" spans="1:11" s="34" customFormat="1">
      <c r="A294" s="39">
        <v>292</v>
      </c>
      <c r="B294" s="10" t="s">
        <v>2119</v>
      </c>
      <c r="C294" s="79" t="s">
        <v>2094</v>
      </c>
      <c r="D294" s="79" t="s">
        <v>2095</v>
      </c>
      <c r="E294" s="23"/>
      <c r="F294" s="23"/>
      <c r="G294" s="23"/>
      <c r="H294" s="23"/>
      <c r="I294" s="23"/>
      <c r="J294" s="64">
        <v>1.2</v>
      </c>
      <c r="K294" s="43"/>
    </row>
    <row r="295" spans="1:11" s="34" customFormat="1">
      <c r="A295" s="39">
        <v>293</v>
      </c>
      <c r="B295" s="10" t="s">
        <v>3889</v>
      </c>
      <c r="C295" s="79" t="s">
        <v>4613</v>
      </c>
      <c r="D295" s="79" t="s">
        <v>4596</v>
      </c>
      <c r="E295" s="23"/>
      <c r="F295" s="23"/>
      <c r="G295" s="23"/>
      <c r="H295" s="23"/>
      <c r="I295" s="23"/>
      <c r="J295" s="64">
        <v>2</v>
      </c>
      <c r="K295" s="36"/>
    </row>
    <row r="296" spans="1:11" s="34" customFormat="1">
      <c r="A296" s="39">
        <v>294</v>
      </c>
      <c r="B296" s="40" t="s">
        <v>1341</v>
      </c>
      <c r="C296" s="79" t="s">
        <v>1179</v>
      </c>
      <c r="D296" s="79" t="s">
        <v>567</v>
      </c>
      <c r="E296" s="23"/>
      <c r="F296" s="23"/>
      <c r="G296" s="23"/>
      <c r="H296" s="23"/>
      <c r="I296" s="23"/>
      <c r="J296" s="64"/>
      <c r="K296" s="36"/>
    </row>
    <row r="297" spans="1:11" s="34" customFormat="1">
      <c r="A297" s="39">
        <v>295</v>
      </c>
      <c r="B297" s="40" t="s">
        <v>1343</v>
      </c>
      <c r="C297" s="79" t="s">
        <v>161</v>
      </c>
      <c r="D297" s="79" t="s">
        <v>716</v>
      </c>
      <c r="E297" s="23">
        <v>1</v>
      </c>
      <c r="F297" s="23"/>
      <c r="G297" s="23"/>
      <c r="H297" s="23"/>
      <c r="I297" s="23"/>
      <c r="J297" s="64"/>
      <c r="K297" s="36"/>
    </row>
    <row r="298" spans="1:11" s="34" customFormat="1">
      <c r="A298" s="39">
        <v>296</v>
      </c>
      <c r="B298" s="40" t="s">
        <v>1343</v>
      </c>
      <c r="C298" s="79" t="s">
        <v>162</v>
      </c>
      <c r="D298" s="79" t="s">
        <v>717</v>
      </c>
      <c r="E298" s="23">
        <v>1</v>
      </c>
      <c r="F298" s="23"/>
      <c r="G298" s="23"/>
      <c r="H298" s="23"/>
      <c r="I298" s="23"/>
      <c r="J298" s="64"/>
      <c r="K298" s="36"/>
    </row>
    <row r="299" spans="1:11" s="34" customFormat="1">
      <c r="A299" s="39">
        <v>297</v>
      </c>
      <c r="B299" s="40" t="s">
        <v>1343</v>
      </c>
      <c r="C299" s="79" t="s">
        <v>163</v>
      </c>
      <c r="D299" s="79" t="s">
        <v>718</v>
      </c>
      <c r="E299" s="23">
        <v>1</v>
      </c>
      <c r="F299" s="23"/>
      <c r="G299" s="23"/>
      <c r="H299" s="23"/>
      <c r="I299" s="23"/>
      <c r="J299" s="64"/>
      <c r="K299" s="36"/>
    </row>
    <row r="300" spans="1:11" s="34" customFormat="1">
      <c r="A300" s="39">
        <v>298</v>
      </c>
      <c r="B300" s="81" t="s">
        <v>3889</v>
      </c>
      <c r="C300" s="82" t="s">
        <v>4663</v>
      </c>
      <c r="D300" s="82" t="s">
        <v>3897</v>
      </c>
      <c r="E300" s="35"/>
      <c r="F300" s="35"/>
      <c r="G300" s="35"/>
      <c r="H300" s="35"/>
      <c r="I300" s="35"/>
      <c r="J300" s="69"/>
      <c r="K300" s="36"/>
    </row>
    <row r="301" spans="1:11" s="34" customFormat="1">
      <c r="A301" s="39">
        <v>299</v>
      </c>
      <c r="B301" s="81" t="s">
        <v>3403</v>
      </c>
      <c r="C301" s="82" t="s">
        <v>3415</v>
      </c>
      <c r="D301" s="82" t="s">
        <v>4427</v>
      </c>
      <c r="E301" s="35"/>
      <c r="F301" s="35"/>
      <c r="G301" s="35"/>
      <c r="H301" s="35"/>
      <c r="I301" s="35"/>
      <c r="J301" s="69"/>
      <c r="K301" s="36"/>
    </row>
    <row r="302" spans="1:11" s="34" customFormat="1">
      <c r="A302" s="39">
        <v>300</v>
      </c>
      <c r="B302" s="81" t="s">
        <v>4676</v>
      </c>
      <c r="C302" s="82" t="s">
        <v>4677</v>
      </c>
      <c r="D302" s="82" t="s">
        <v>4552</v>
      </c>
      <c r="E302" s="83">
        <v>1</v>
      </c>
      <c r="F302" s="83">
        <v>1</v>
      </c>
      <c r="G302" s="83"/>
      <c r="H302" s="83"/>
      <c r="I302" s="83"/>
      <c r="J302" s="84"/>
      <c r="K302" s="85"/>
    </row>
    <row r="303" spans="1:11" s="34" customFormat="1">
      <c r="A303" s="39">
        <v>301</v>
      </c>
      <c r="B303" s="81" t="s">
        <v>3889</v>
      </c>
      <c r="C303" s="82" t="s">
        <v>4553</v>
      </c>
      <c r="D303" s="82" t="s">
        <v>4554</v>
      </c>
      <c r="E303" s="83">
        <v>1</v>
      </c>
      <c r="F303" s="83">
        <v>1</v>
      </c>
      <c r="G303" s="83">
        <v>1</v>
      </c>
      <c r="H303" s="83">
        <v>1</v>
      </c>
      <c r="I303" s="83"/>
      <c r="J303" s="84"/>
      <c r="K303" s="85"/>
    </row>
    <row r="304" spans="1:11" s="34" customFormat="1">
      <c r="A304" s="39">
        <v>302</v>
      </c>
      <c r="B304" s="81" t="s">
        <v>4676</v>
      </c>
      <c r="C304" s="82" t="s">
        <v>4555</v>
      </c>
      <c r="D304" s="82" t="s">
        <v>4556</v>
      </c>
      <c r="E304" s="83"/>
      <c r="F304" s="83">
        <v>1</v>
      </c>
      <c r="G304" s="83"/>
      <c r="H304" s="83">
        <v>1</v>
      </c>
      <c r="I304" s="83"/>
      <c r="J304" s="84"/>
      <c r="K304" s="85"/>
    </row>
    <row r="305" spans="1:11" s="34" customFormat="1">
      <c r="A305" s="39">
        <v>303</v>
      </c>
      <c r="B305" s="81" t="s">
        <v>3889</v>
      </c>
      <c r="C305" s="82" t="s">
        <v>3455</v>
      </c>
      <c r="D305" s="82" t="s">
        <v>4558</v>
      </c>
      <c r="E305" s="83">
        <v>1</v>
      </c>
      <c r="F305" s="83"/>
      <c r="G305" s="83">
        <v>1</v>
      </c>
      <c r="H305" s="83"/>
      <c r="I305" s="83"/>
      <c r="J305" s="84"/>
      <c r="K305" s="85"/>
    </row>
    <row r="306" spans="1:11" s="34" customFormat="1">
      <c r="A306" s="39">
        <v>304</v>
      </c>
      <c r="B306" s="81" t="s">
        <v>3889</v>
      </c>
      <c r="C306" s="82" t="s">
        <v>4559</v>
      </c>
      <c r="D306" s="82" t="s">
        <v>3972</v>
      </c>
      <c r="E306" s="83"/>
      <c r="F306" s="83">
        <v>1</v>
      </c>
      <c r="G306" s="83">
        <v>1</v>
      </c>
      <c r="H306" s="83"/>
      <c r="I306" s="83"/>
      <c r="J306" s="84"/>
      <c r="K306" s="85"/>
    </row>
    <row r="307" spans="1:11" s="34" customFormat="1">
      <c r="A307" s="39">
        <v>305</v>
      </c>
      <c r="B307" s="81" t="s">
        <v>3403</v>
      </c>
      <c r="C307" s="82" t="s">
        <v>3457</v>
      </c>
      <c r="D307" s="82" t="s">
        <v>4148</v>
      </c>
      <c r="E307" s="83"/>
      <c r="F307" s="83">
        <v>1</v>
      </c>
      <c r="G307" s="83"/>
      <c r="H307" s="83">
        <v>1</v>
      </c>
      <c r="I307" s="83"/>
      <c r="J307" s="84"/>
      <c r="K307" s="85"/>
    </row>
    <row r="308" spans="1:11" s="34" customFormat="1">
      <c r="A308" s="39">
        <v>306</v>
      </c>
      <c r="B308" s="81" t="s">
        <v>4676</v>
      </c>
      <c r="C308" s="82" t="s">
        <v>3458</v>
      </c>
      <c r="D308" s="82" t="s">
        <v>4561</v>
      </c>
      <c r="E308" s="83"/>
      <c r="F308" s="83"/>
      <c r="G308" s="83">
        <v>1</v>
      </c>
      <c r="H308" s="83">
        <v>1</v>
      </c>
      <c r="I308" s="83"/>
      <c r="J308" s="84"/>
      <c r="K308" s="85"/>
    </row>
    <row r="309" spans="1:11" s="34" customFormat="1">
      <c r="A309" s="39">
        <v>307</v>
      </c>
      <c r="B309" s="81" t="s">
        <v>4676</v>
      </c>
      <c r="C309" s="82" t="s">
        <v>3460</v>
      </c>
      <c r="D309" s="82" t="s">
        <v>4562</v>
      </c>
      <c r="E309" s="83">
        <v>1</v>
      </c>
      <c r="F309" s="83"/>
      <c r="G309" s="83">
        <v>1</v>
      </c>
      <c r="H309" s="83"/>
      <c r="I309" s="83"/>
      <c r="J309" s="84"/>
      <c r="K309" s="85"/>
    </row>
    <row r="310" spans="1:11" s="34" customFormat="1">
      <c r="A310" s="39">
        <v>308</v>
      </c>
      <c r="B310" s="81" t="s">
        <v>3889</v>
      </c>
      <c r="C310" s="82" t="s">
        <v>4678</v>
      </c>
      <c r="D310" s="82" t="s">
        <v>3366</v>
      </c>
      <c r="E310" s="83">
        <v>1</v>
      </c>
      <c r="F310" s="83"/>
      <c r="G310" s="83"/>
      <c r="H310" s="83">
        <v>1</v>
      </c>
      <c r="I310" s="83"/>
      <c r="J310" s="84"/>
      <c r="K310" s="85"/>
    </row>
    <row r="311" spans="1:11" s="34" customFormat="1">
      <c r="A311" s="39">
        <v>309</v>
      </c>
      <c r="B311" s="10" t="s">
        <v>3403</v>
      </c>
      <c r="C311" s="79" t="s">
        <v>4614</v>
      </c>
      <c r="D311" s="79" t="s">
        <v>4600</v>
      </c>
      <c r="E311" s="23"/>
      <c r="F311" s="23"/>
      <c r="G311" s="23"/>
      <c r="H311" s="23"/>
      <c r="I311" s="23"/>
      <c r="J311" s="64">
        <v>2</v>
      </c>
      <c r="K311" s="36"/>
    </row>
    <row r="312" spans="1:11" s="34" customFormat="1">
      <c r="A312" s="39">
        <v>310</v>
      </c>
      <c r="B312" s="10" t="s">
        <v>2469</v>
      </c>
      <c r="C312" s="79" t="s">
        <v>2815</v>
      </c>
      <c r="D312" s="79" t="s">
        <v>2816</v>
      </c>
      <c r="E312" s="23"/>
      <c r="F312" s="23"/>
      <c r="G312" s="23"/>
      <c r="H312" s="23"/>
      <c r="I312" s="23"/>
      <c r="J312" s="64">
        <v>1.4</v>
      </c>
      <c r="K312" s="36"/>
    </row>
    <row r="313" spans="1:11" s="34" customFormat="1">
      <c r="A313" s="39">
        <v>311</v>
      </c>
      <c r="B313" s="40" t="s">
        <v>1341</v>
      </c>
      <c r="C313" s="79" t="s">
        <v>1180</v>
      </c>
      <c r="D313" s="79" t="s">
        <v>1181</v>
      </c>
      <c r="E313" s="23"/>
      <c r="F313" s="23"/>
      <c r="G313" s="23"/>
      <c r="H313" s="23"/>
      <c r="I313" s="23"/>
      <c r="J313" s="64"/>
      <c r="K313" s="36"/>
    </row>
    <row r="314" spans="1:11" s="34" customFormat="1">
      <c r="A314" s="39">
        <v>312</v>
      </c>
      <c r="B314" s="40" t="s">
        <v>1344</v>
      </c>
      <c r="C314" s="89" t="s">
        <v>176</v>
      </c>
      <c r="D314" s="89" t="s">
        <v>720</v>
      </c>
      <c r="E314" s="35">
        <v>4</v>
      </c>
      <c r="F314" s="35">
        <v>4</v>
      </c>
      <c r="G314" s="35">
        <v>4</v>
      </c>
      <c r="H314" s="35">
        <v>4</v>
      </c>
      <c r="I314" s="35"/>
      <c r="J314" s="69"/>
      <c r="K314" s="36"/>
    </row>
    <row r="315" spans="1:11" s="34" customFormat="1">
      <c r="A315" s="39">
        <v>313</v>
      </c>
      <c r="B315" s="40" t="s">
        <v>1360</v>
      </c>
      <c r="C315" s="89" t="s">
        <v>177</v>
      </c>
      <c r="D315" s="89" t="s">
        <v>722</v>
      </c>
      <c r="E315" s="35">
        <v>2</v>
      </c>
      <c r="F315" s="35"/>
      <c r="G315" s="35">
        <v>2</v>
      </c>
      <c r="H315" s="35">
        <v>3</v>
      </c>
      <c r="I315" s="35"/>
      <c r="J315" s="69"/>
      <c r="K315" s="36"/>
    </row>
    <row r="316" spans="1:11" s="34" customFormat="1">
      <c r="A316" s="39">
        <v>314</v>
      </c>
      <c r="B316" s="10" t="s">
        <v>3889</v>
      </c>
      <c r="C316" s="79" t="s">
        <v>4276</v>
      </c>
      <c r="D316" s="79" t="s">
        <v>3393</v>
      </c>
      <c r="E316" s="23"/>
      <c r="F316" s="23"/>
      <c r="G316" s="23"/>
      <c r="H316" s="23"/>
      <c r="I316" s="23"/>
      <c r="J316" s="64">
        <v>2</v>
      </c>
      <c r="K316" s="36"/>
    </row>
    <row r="317" spans="1:11" s="34" customFormat="1">
      <c r="A317" s="39">
        <v>315</v>
      </c>
      <c r="B317" s="40" t="s">
        <v>1343</v>
      </c>
      <c r="C317" s="79" t="s">
        <v>178</v>
      </c>
      <c r="D317" s="79" t="s">
        <v>724</v>
      </c>
      <c r="E317" s="23"/>
      <c r="F317" s="23"/>
      <c r="G317" s="23"/>
      <c r="H317" s="23">
        <v>2</v>
      </c>
      <c r="I317" s="23"/>
      <c r="J317" s="64"/>
      <c r="K317" s="36"/>
    </row>
    <row r="318" spans="1:11" s="34" customFormat="1">
      <c r="A318" s="39">
        <v>316</v>
      </c>
      <c r="B318" s="10" t="s">
        <v>3889</v>
      </c>
      <c r="C318" s="79" t="s">
        <v>4615</v>
      </c>
      <c r="D318" s="79" t="s">
        <v>4600</v>
      </c>
      <c r="E318" s="23"/>
      <c r="F318" s="23"/>
      <c r="G318" s="23"/>
      <c r="H318" s="23"/>
      <c r="I318" s="23"/>
      <c r="J318" s="64">
        <v>2</v>
      </c>
      <c r="K318" s="36"/>
    </row>
    <row r="319" spans="1:11" s="34" customFormat="1">
      <c r="A319" s="39">
        <v>317</v>
      </c>
      <c r="B319" s="40" t="s">
        <v>1341</v>
      </c>
      <c r="C319" s="89" t="s">
        <v>1182</v>
      </c>
      <c r="D319" s="89" t="s">
        <v>583</v>
      </c>
      <c r="E319" s="35"/>
      <c r="F319" s="35"/>
      <c r="G319" s="35"/>
      <c r="H319" s="35"/>
      <c r="I319" s="35"/>
      <c r="J319" s="69"/>
      <c r="K319" s="36"/>
    </row>
    <row r="320" spans="1:11" s="34" customFormat="1">
      <c r="A320" s="39">
        <v>318</v>
      </c>
      <c r="B320" s="10" t="s">
        <v>4209</v>
      </c>
      <c r="C320" s="79" t="s">
        <v>3617</v>
      </c>
      <c r="D320" s="79" t="s">
        <v>3618</v>
      </c>
      <c r="E320" s="23"/>
      <c r="F320" s="23"/>
      <c r="G320" s="23"/>
      <c r="H320" s="23"/>
      <c r="I320" s="23"/>
      <c r="J320" s="64">
        <v>2</v>
      </c>
      <c r="K320" s="36"/>
    </row>
    <row r="321" spans="1:11" s="34" customFormat="1">
      <c r="A321" s="39">
        <v>319</v>
      </c>
      <c r="B321" s="40" t="s">
        <v>1343</v>
      </c>
      <c r="C321" s="79" t="s">
        <v>181</v>
      </c>
      <c r="D321" s="79" t="s">
        <v>727</v>
      </c>
      <c r="E321" s="23">
        <v>2</v>
      </c>
      <c r="F321" s="23">
        <v>1</v>
      </c>
      <c r="G321" s="23"/>
      <c r="H321" s="23">
        <v>1</v>
      </c>
      <c r="I321" s="23"/>
      <c r="J321" s="64"/>
      <c r="K321" s="36"/>
    </row>
    <row r="322" spans="1:11" s="34" customFormat="1">
      <c r="A322" s="39">
        <v>320</v>
      </c>
      <c r="B322" s="10" t="s">
        <v>2511</v>
      </c>
      <c r="C322" s="79" t="s">
        <v>2705</v>
      </c>
      <c r="D322" s="79" t="s">
        <v>2706</v>
      </c>
      <c r="E322" s="23"/>
      <c r="F322" s="23"/>
      <c r="G322" s="23"/>
      <c r="H322" s="23"/>
      <c r="I322" s="23"/>
      <c r="J322" s="64">
        <v>1.4</v>
      </c>
      <c r="K322" s="36"/>
    </row>
    <row r="323" spans="1:11" s="34" customFormat="1">
      <c r="A323" s="39">
        <v>321</v>
      </c>
      <c r="B323" s="40" t="s">
        <v>1343</v>
      </c>
      <c r="C323" s="79" t="s">
        <v>185</v>
      </c>
      <c r="D323" s="79" t="s">
        <v>730</v>
      </c>
      <c r="E323" s="23"/>
      <c r="F323" s="23"/>
      <c r="G323" s="23"/>
      <c r="H323" s="23">
        <v>1</v>
      </c>
      <c r="I323" s="23"/>
      <c r="J323" s="64"/>
      <c r="K323" s="36"/>
    </row>
    <row r="324" spans="1:11" s="34" customFormat="1">
      <c r="A324" s="39">
        <v>322</v>
      </c>
      <c r="B324" s="40" t="s">
        <v>1343</v>
      </c>
      <c r="C324" s="79" t="s">
        <v>186</v>
      </c>
      <c r="D324" s="79" t="s">
        <v>731</v>
      </c>
      <c r="E324" s="23"/>
      <c r="F324" s="23"/>
      <c r="G324" s="23"/>
      <c r="H324" s="23">
        <v>1</v>
      </c>
      <c r="I324" s="23"/>
      <c r="J324" s="64"/>
      <c r="K324" s="36"/>
    </row>
    <row r="325" spans="1:11" s="34" customFormat="1">
      <c r="A325" s="39">
        <v>323</v>
      </c>
      <c r="B325" s="40" t="s">
        <v>1343</v>
      </c>
      <c r="C325" s="79" t="s">
        <v>187</v>
      </c>
      <c r="D325" s="79" t="s">
        <v>732</v>
      </c>
      <c r="E325" s="23"/>
      <c r="F325" s="23"/>
      <c r="G325" s="23"/>
      <c r="H325" s="23">
        <v>1</v>
      </c>
      <c r="I325" s="23"/>
      <c r="J325" s="64"/>
      <c r="K325" s="36"/>
    </row>
    <row r="326" spans="1:11" s="34" customFormat="1">
      <c r="A326" s="39">
        <v>324</v>
      </c>
      <c r="B326" s="10" t="s">
        <v>2469</v>
      </c>
      <c r="C326" s="79" t="s">
        <v>2474</v>
      </c>
      <c r="D326" s="79" t="s">
        <v>2475</v>
      </c>
      <c r="E326" s="23"/>
      <c r="F326" s="23"/>
      <c r="G326" s="23"/>
      <c r="H326" s="23"/>
      <c r="I326" s="23"/>
      <c r="J326" s="64">
        <v>1.4</v>
      </c>
      <c r="K326" s="36"/>
    </row>
    <row r="327" spans="1:11" s="34" customFormat="1">
      <c r="A327" s="39">
        <v>325</v>
      </c>
      <c r="B327" s="81" t="s">
        <v>4664</v>
      </c>
      <c r="C327" s="82" t="s">
        <v>3933</v>
      </c>
      <c r="D327" s="82" t="s">
        <v>3368</v>
      </c>
      <c r="E327" s="23"/>
      <c r="F327" s="23"/>
      <c r="G327" s="23"/>
      <c r="H327" s="23"/>
      <c r="I327" s="23"/>
      <c r="J327" s="64">
        <v>1.1000000000000001</v>
      </c>
      <c r="K327" s="43"/>
    </row>
    <row r="328" spans="1:11" s="34" customFormat="1">
      <c r="A328" s="39">
        <v>326</v>
      </c>
      <c r="B328" s="40" t="s">
        <v>1341</v>
      </c>
      <c r="C328" s="79" t="s">
        <v>188</v>
      </c>
      <c r="D328" s="79" t="s">
        <v>579</v>
      </c>
      <c r="E328" s="23"/>
      <c r="F328" s="23"/>
      <c r="G328" s="23"/>
      <c r="H328" s="23"/>
      <c r="I328" s="23"/>
      <c r="J328" s="64"/>
      <c r="K328" s="36"/>
    </row>
    <row r="329" spans="1:11" s="34" customFormat="1">
      <c r="A329" s="39">
        <v>327</v>
      </c>
      <c r="B329" s="10" t="s">
        <v>4588</v>
      </c>
      <c r="C329" s="79" t="s">
        <v>3761</v>
      </c>
      <c r="D329" s="79" t="s">
        <v>3592</v>
      </c>
      <c r="E329" s="23"/>
      <c r="F329" s="23"/>
      <c r="G329" s="23"/>
      <c r="H329" s="23"/>
      <c r="I329" s="23"/>
      <c r="J329" s="64">
        <v>2</v>
      </c>
      <c r="K329" s="36"/>
    </row>
    <row r="330" spans="1:11" s="34" customFormat="1">
      <c r="A330" s="39">
        <v>328</v>
      </c>
      <c r="B330" s="10" t="s">
        <v>2511</v>
      </c>
      <c r="C330" s="79" t="s">
        <v>2721</v>
      </c>
      <c r="D330" s="79" t="s">
        <v>2722</v>
      </c>
      <c r="E330" s="23"/>
      <c r="F330" s="23"/>
      <c r="G330" s="23"/>
      <c r="H330" s="23"/>
      <c r="I330" s="23"/>
      <c r="J330" s="64">
        <v>1.4</v>
      </c>
      <c r="K330" s="36"/>
    </row>
    <row r="331" spans="1:11" s="34" customFormat="1">
      <c r="A331" s="39">
        <v>329</v>
      </c>
      <c r="B331" s="10" t="s">
        <v>2469</v>
      </c>
      <c r="C331" s="79" t="s">
        <v>2814</v>
      </c>
      <c r="D331" s="79" t="s">
        <v>2812</v>
      </c>
      <c r="E331" s="23"/>
      <c r="F331" s="23"/>
      <c r="G331" s="23"/>
      <c r="H331" s="23"/>
      <c r="I331" s="23"/>
      <c r="J331" s="64">
        <v>1.4</v>
      </c>
      <c r="K331" s="36"/>
    </row>
    <row r="332" spans="1:11" s="34" customFormat="1">
      <c r="A332" s="39">
        <v>330</v>
      </c>
      <c r="B332" s="10" t="s">
        <v>4176</v>
      </c>
      <c r="C332" s="79" t="s">
        <v>3560</v>
      </c>
      <c r="D332" s="79" t="s">
        <v>4580</v>
      </c>
      <c r="E332" s="23"/>
      <c r="F332" s="23"/>
      <c r="G332" s="23"/>
      <c r="H332" s="23"/>
      <c r="I332" s="23"/>
      <c r="J332" s="64">
        <v>2</v>
      </c>
      <c r="K332" s="36"/>
    </row>
    <row r="333" spans="1:11" s="34" customFormat="1">
      <c r="A333" s="39">
        <v>331</v>
      </c>
      <c r="B333" s="40" t="s">
        <v>1341</v>
      </c>
      <c r="C333" s="79" t="s">
        <v>189</v>
      </c>
      <c r="D333" s="79" t="s">
        <v>579</v>
      </c>
      <c r="E333" s="23"/>
      <c r="F333" s="23"/>
      <c r="G333" s="23"/>
      <c r="H333" s="23"/>
      <c r="I333" s="23"/>
      <c r="J333" s="64"/>
      <c r="K333" s="36"/>
    </row>
    <row r="334" spans="1:11" s="34" customFormat="1">
      <c r="A334" s="39">
        <v>332</v>
      </c>
      <c r="B334" s="40" t="s">
        <v>1341</v>
      </c>
      <c r="C334" s="79" t="s">
        <v>190</v>
      </c>
      <c r="D334" s="79" t="s">
        <v>570</v>
      </c>
      <c r="E334" s="23"/>
      <c r="F334" s="23"/>
      <c r="G334" s="23"/>
      <c r="H334" s="23"/>
      <c r="I334" s="23"/>
      <c r="J334" s="64"/>
      <c r="K334" s="36"/>
    </row>
    <row r="335" spans="1:11" s="34" customFormat="1">
      <c r="A335" s="39">
        <v>333</v>
      </c>
      <c r="B335" s="40" t="s">
        <v>1341</v>
      </c>
      <c r="C335" s="79" t="s">
        <v>191</v>
      </c>
      <c r="D335" s="79" t="s">
        <v>579</v>
      </c>
      <c r="E335" s="23"/>
      <c r="F335" s="23"/>
      <c r="G335" s="23"/>
      <c r="H335" s="23"/>
      <c r="I335" s="23"/>
      <c r="J335" s="64"/>
      <c r="K335" s="36"/>
    </row>
    <row r="336" spans="1:11" s="34" customFormat="1">
      <c r="A336" s="39">
        <v>334</v>
      </c>
      <c r="B336" s="40" t="s">
        <v>1356</v>
      </c>
      <c r="C336" s="89" t="s">
        <v>192</v>
      </c>
      <c r="D336" s="89" t="s">
        <v>603</v>
      </c>
      <c r="E336" s="35"/>
      <c r="F336" s="35"/>
      <c r="G336" s="35"/>
      <c r="H336" s="35"/>
      <c r="I336" s="35"/>
      <c r="J336" s="69"/>
      <c r="K336" s="36"/>
    </row>
    <row r="337" spans="1:11" s="34" customFormat="1">
      <c r="A337" s="39">
        <v>335</v>
      </c>
      <c r="B337" s="40" t="s">
        <v>1360</v>
      </c>
      <c r="C337" s="89" t="s">
        <v>193</v>
      </c>
      <c r="D337" s="89" t="s">
        <v>733</v>
      </c>
      <c r="E337" s="35">
        <v>1</v>
      </c>
      <c r="F337" s="35">
        <v>1</v>
      </c>
      <c r="G337" s="35">
        <v>1</v>
      </c>
      <c r="H337" s="35">
        <v>1</v>
      </c>
      <c r="I337" s="35"/>
      <c r="J337" s="69"/>
      <c r="K337" s="36"/>
    </row>
    <row r="338" spans="1:11" s="34" customFormat="1">
      <c r="A338" s="39">
        <v>336</v>
      </c>
      <c r="B338" s="40" t="s">
        <v>1343</v>
      </c>
      <c r="C338" s="79" t="s">
        <v>194</v>
      </c>
      <c r="D338" s="79" t="s">
        <v>735</v>
      </c>
      <c r="E338" s="23"/>
      <c r="F338" s="23"/>
      <c r="G338" s="23"/>
      <c r="H338" s="23">
        <v>1</v>
      </c>
      <c r="I338" s="23"/>
      <c r="J338" s="64"/>
      <c r="K338" s="36"/>
    </row>
    <row r="339" spans="1:11" s="34" customFormat="1" ht="27">
      <c r="A339" s="39">
        <v>337</v>
      </c>
      <c r="B339" s="10" t="s">
        <v>5038</v>
      </c>
      <c r="C339" s="79" t="s">
        <v>5039</v>
      </c>
      <c r="D339" s="79" t="s">
        <v>5040</v>
      </c>
      <c r="E339" s="23"/>
      <c r="F339" s="23">
        <v>1</v>
      </c>
      <c r="G339" s="23">
        <v>1</v>
      </c>
      <c r="H339" s="23">
        <v>1</v>
      </c>
      <c r="I339" s="23"/>
      <c r="J339" s="64">
        <v>2</v>
      </c>
      <c r="K339" s="36"/>
    </row>
    <row r="340" spans="1:11" s="34" customFormat="1">
      <c r="A340" s="39">
        <v>338</v>
      </c>
      <c r="B340" s="40" t="s">
        <v>1341</v>
      </c>
      <c r="C340" s="89" t="s">
        <v>1184</v>
      </c>
      <c r="D340" s="89" t="s">
        <v>1142</v>
      </c>
      <c r="E340" s="35"/>
      <c r="F340" s="35"/>
      <c r="G340" s="35"/>
      <c r="H340" s="35"/>
      <c r="I340" s="35"/>
      <c r="J340" s="69"/>
      <c r="K340" s="36"/>
    </row>
    <row r="341" spans="1:11" s="34" customFormat="1">
      <c r="A341" s="39">
        <v>339</v>
      </c>
      <c r="B341" s="10" t="s">
        <v>2511</v>
      </c>
      <c r="C341" s="79" t="s">
        <v>2735</v>
      </c>
      <c r="D341" s="79" t="s">
        <v>2736</v>
      </c>
      <c r="E341" s="23"/>
      <c r="F341" s="23"/>
      <c r="G341" s="23">
        <v>2</v>
      </c>
      <c r="H341" s="23"/>
      <c r="I341" s="23"/>
      <c r="J341" s="64">
        <v>1.4</v>
      </c>
      <c r="K341" s="36"/>
    </row>
    <row r="342" spans="1:11" s="34" customFormat="1">
      <c r="A342" s="39">
        <v>340</v>
      </c>
      <c r="B342" s="40" t="s">
        <v>1343</v>
      </c>
      <c r="C342" s="79" t="s">
        <v>196</v>
      </c>
      <c r="D342" s="79" t="s">
        <v>736</v>
      </c>
      <c r="E342" s="23"/>
      <c r="F342" s="23">
        <v>2</v>
      </c>
      <c r="G342" s="23"/>
      <c r="H342" s="23"/>
      <c r="I342" s="23"/>
      <c r="J342" s="64"/>
      <c r="K342" s="36"/>
    </row>
    <row r="343" spans="1:11" s="34" customFormat="1">
      <c r="A343" s="39">
        <v>341</v>
      </c>
      <c r="B343" s="40" t="s">
        <v>1343</v>
      </c>
      <c r="C343" s="79" t="s">
        <v>197</v>
      </c>
      <c r="D343" s="79" t="s">
        <v>737</v>
      </c>
      <c r="E343" s="23"/>
      <c r="F343" s="23">
        <v>2</v>
      </c>
      <c r="G343" s="23"/>
      <c r="H343" s="23"/>
      <c r="I343" s="23"/>
      <c r="J343" s="64"/>
      <c r="K343" s="36"/>
    </row>
    <row r="344" spans="1:11" s="34" customFormat="1">
      <c r="A344" s="39">
        <v>342</v>
      </c>
      <c r="B344" s="40" t="s">
        <v>1343</v>
      </c>
      <c r="C344" s="79" t="s">
        <v>1185</v>
      </c>
      <c r="D344" s="79" t="s">
        <v>1186</v>
      </c>
      <c r="E344" s="23"/>
      <c r="F344" s="23">
        <v>2</v>
      </c>
      <c r="G344" s="23"/>
      <c r="H344" s="23"/>
      <c r="I344" s="23"/>
      <c r="J344" s="64"/>
      <c r="K344" s="36"/>
    </row>
    <row r="345" spans="1:11" s="34" customFormat="1">
      <c r="A345" s="39">
        <v>343</v>
      </c>
      <c r="B345" s="10" t="s">
        <v>2511</v>
      </c>
      <c r="C345" s="79" t="s">
        <v>2695</v>
      </c>
      <c r="D345" s="79" t="s">
        <v>2696</v>
      </c>
      <c r="E345" s="23"/>
      <c r="F345" s="23"/>
      <c r="G345" s="23"/>
      <c r="H345" s="23"/>
      <c r="I345" s="23"/>
      <c r="J345" s="64">
        <v>1.4</v>
      </c>
      <c r="K345" s="36"/>
    </row>
    <row r="346" spans="1:11" s="34" customFormat="1">
      <c r="A346" s="39">
        <v>344</v>
      </c>
      <c r="B346" s="40" t="s">
        <v>1302</v>
      </c>
      <c r="C346" s="79" t="s">
        <v>199</v>
      </c>
      <c r="D346" s="79" t="s">
        <v>739</v>
      </c>
      <c r="E346" s="23">
        <v>5</v>
      </c>
      <c r="F346" s="23"/>
      <c r="G346" s="23"/>
      <c r="H346" s="23"/>
      <c r="I346" s="23"/>
      <c r="J346" s="64"/>
      <c r="K346" s="36"/>
    </row>
    <row r="347" spans="1:11" s="34" customFormat="1">
      <c r="A347" s="39">
        <v>345</v>
      </c>
      <c r="B347" s="40" t="s">
        <v>1344</v>
      </c>
      <c r="C347" s="89" t="s">
        <v>200</v>
      </c>
      <c r="D347" s="89" t="s">
        <v>740</v>
      </c>
      <c r="E347" s="35">
        <v>2</v>
      </c>
      <c r="F347" s="35">
        <v>2</v>
      </c>
      <c r="G347" s="35">
        <v>2</v>
      </c>
      <c r="H347" s="35">
        <v>2</v>
      </c>
      <c r="I347" s="35"/>
      <c r="J347" s="69"/>
      <c r="K347" s="36"/>
    </row>
    <row r="348" spans="1:11" s="34" customFormat="1">
      <c r="A348" s="39">
        <v>346</v>
      </c>
      <c r="B348" s="10" t="s">
        <v>4120</v>
      </c>
      <c r="C348" s="79" t="s">
        <v>4646</v>
      </c>
      <c r="D348" s="79" t="s">
        <v>4647</v>
      </c>
      <c r="E348" s="23"/>
      <c r="F348" s="23"/>
      <c r="G348" s="23"/>
      <c r="H348" s="23"/>
      <c r="I348" s="23"/>
      <c r="J348" s="64">
        <v>2</v>
      </c>
      <c r="K348" s="36"/>
    </row>
    <row r="349" spans="1:11" s="34" customFormat="1">
      <c r="A349" s="39">
        <v>347</v>
      </c>
      <c r="B349" s="10" t="s">
        <v>507</v>
      </c>
      <c r="C349" s="79" t="s">
        <v>3541</v>
      </c>
      <c r="D349" s="79" t="s">
        <v>3542</v>
      </c>
      <c r="E349" s="23"/>
      <c r="F349" s="23"/>
      <c r="G349" s="23"/>
      <c r="H349" s="23"/>
      <c r="I349" s="23"/>
      <c r="J349" s="64">
        <v>2</v>
      </c>
      <c r="K349" s="36"/>
    </row>
    <row r="350" spans="1:11" s="34" customFormat="1">
      <c r="A350" s="39">
        <v>348</v>
      </c>
      <c r="B350" s="40" t="s">
        <v>1341</v>
      </c>
      <c r="C350" s="79" t="s">
        <v>1188</v>
      </c>
      <c r="D350" s="79" t="s">
        <v>1189</v>
      </c>
      <c r="E350" s="23"/>
      <c r="F350" s="23"/>
      <c r="G350" s="23"/>
      <c r="H350" s="23"/>
      <c r="I350" s="23"/>
      <c r="J350" s="64"/>
      <c r="K350" s="36"/>
    </row>
    <row r="351" spans="1:11" s="34" customFormat="1">
      <c r="A351" s="39">
        <v>349</v>
      </c>
      <c r="B351" s="40" t="s">
        <v>1341</v>
      </c>
      <c r="C351" s="89" t="s">
        <v>202</v>
      </c>
      <c r="D351" s="89" t="s">
        <v>743</v>
      </c>
      <c r="E351" s="35"/>
      <c r="F351" s="35"/>
      <c r="G351" s="35"/>
      <c r="H351" s="35"/>
      <c r="I351" s="35"/>
      <c r="J351" s="69"/>
      <c r="K351" s="36"/>
    </row>
    <row r="352" spans="1:11" s="34" customFormat="1">
      <c r="A352" s="39">
        <v>350</v>
      </c>
      <c r="B352" s="10" t="s">
        <v>3889</v>
      </c>
      <c r="C352" s="79" t="s">
        <v>4616</v>
      </c>
      <c r="D352" s="79" t="s">
        <v>4596</v>
      </c>
      <c r="E352" s="23"/>
      <c r="F352" s="23"/>
      <c r="G352" s="23"/>
      <c r="H352" s="23"/>
      <c r="I352" s="23"/>
      <c r="J352" s="64">
        <v>2</v>
      </c>
      <c r="K352" s="36"/>
    </row>
    <row r="353" spans="1:11" s="34" customFormat="1">
      <c r="A353" s="39">
        <v>351</v>
      </c>
      <c r="B353" s="10" t="s">
        <v>2476</v>
      </c>
      <c r="C353" s="79" t="s">
        <v>2821</v>
      </c>
      <c r="D353" s="79" t="s">
        <v>2820</v>
      </c>
      <c r="E353" s="23"/>
      <c r="F353" s="23"/>
      <c r="G353" s="23"/>
      <c r="H353" s="23"/>
      <c r="I353" s="23"/>
      <c r="J353" s="64">
        <v>1.4</v>
      </c>
      <c r="K353" s="36"/>
    </row>
    <row r="354" spans="1:11" s="34" customFormat="1">
      <c r="A354" s="39">
        <v>352</v>
      </c>
      <c r="B354" s="10" t="s">
        <v>2051</v>
      </c>
      <c r="C354" s="79" t="s">
        <v>203</v>
      </c>
      <c r="D354" s="79" t="s">
        <v>2070</v>
      </c>
      <c r="E354" s="23"/>
      <c r="F354" s="23"/>
      <c r="G354" s="23"/>
      <c r="H354" s="23"/>
      <c r="I354" s="23"/>
      <c r="J354" s="64">
        <v>1.1000000000000001</v>
      </c>
      <c r="K354" s="43"/>
    </row>
    <row r="355" spans="1:11" s="34" customFormat="1">
      <c r="A355" s="39">
        <v>353</v>
      </c>
      <c r="B355" s="32" t="s">
        <v>1959</v>
      </c>
      <c r="C355" s="88" t="s">
        <v>1965</v>
      </c>
      <c r="D355" s="88" t="s">
        <v>1966</v>
      </c>
      <c r="E355" s="33"/>
      <c r="F355" s="33"/>
      <c r="G355" s="33"/>
      <c r="H355" s="33"/>
      <c r="I355" s="33"/>
      <c r="J355" s="68"/>
      <c r="K355" s="37"/>
    </row>
    <row r="356" spans="1:11" s="34" customFormat="1">
      <c r="A356" s="39">
        <v>354</v>
      </c>
      <c r="B356" s="40" t="s">
        <v>1934</v>
      </c>
      <c r="C356" s="79" t="s">
        <v>1929</v>
      </c>
      <c r="D356" s="79" t="s">
        <v>1930</v>
      </c>
      <c r="E356" s="23">
        <v>4</v>
      </c>
      <c r="F356" s="23"/>
      <c r="G356" s="23">
        <v>6</v>
      </c>
      <c r="H356" s="23"/>
      <c r="I356" s="23"/>
      <c r="J356" s="64"/>
      <c r="K356" s="36"/>
    </row>
    <row r="357" spans="1:11" s="34" customFormat="1">
      <c r="A357" s="39">
        <v>355</v>
      </c>
      <c r="B357" s="40" t="s">
        <v>1935</v>
      </c>
      <c r="C357" s="79" t="s">
        <v>1927</v>
      </c>
      <c r="D357" s="79" t="s">
        <v>1928</v>
      </c>
      <c r="E357" s="23">
        <v>2</v>
      </c>
      <c r="F357" s="23">
        <v>2</v>
      </c>
      <c r="G357" s="23">
        <v>3</v>
      </c>
      <c r="H357" s="23">
        <v>2</v>
      </c>
      <c r="I357" s="23"/>
      <c r="J357" s="64"/>
      <c r="K357" s="36"/>
    </row>
    <row r="358" spans="1:11" s="34" customFormat="1">
      <c r="A358" s="39">
        <v>356</v>
      </c>
      <c r="B358" s="40" t="s">
        <v>1341</v>
      </c>
      <c r="C358" s="79" t="s">
        <v>204</v>
      </c>
      <c r="D358" s="79" t="s">
        <v>577</v>
      </c>
      <c r="E358" s="23"/>
      <c r="F358" s="23"/>
      <c r="G358" s="23"/>
      <c r="H358" s="23"/>
      <c r="I358" s="23"/>
      <c r="J358" s="64"/>
      <c r="K358" s="36"/>
    </row>
    <row r="359" spans="1:11" s="34" customFormat="1">
      <c r="A359" s="39">
        <v>357</v>
      </c>
      <c r="B359" s="40" t="s">
        <v>1341</v>
      </c>
      <c r="C359" s="79" t="s">
        <v>205</v>
      </c>
      <c r="D359" s="79" t="s">
        <v>567</v>
      </c>
      <c r="E359" s="23"/>
      <c r="F359" s="23"/>
      <c r="G359" s="23"/>
      <c r="H359" s="23"/>
      <c r="I359" s="23"/>
      <c r="J359" s="64"/>
      <c r="K359" s="36"/>
    </row>
    <row r="360" spans="1:11" s="34" customFormat="1">
      <c r="A360" s="39">
        <v>358</v>
      </c>
      <c r="B360" s="40" t="s">
        <v>1343</v>
      </c>
      <c r="C360" s="79" t="s">
        <v>206</v>
      </c>
      <c r="D360" s="79" t="s">
        <v>745</v>
      </c>
      <c r="E360" s="23"/>
      <c r="F360" s="23"/>
      <c r="G360" s="23">
        <v>1</v>
      </c>
      <c r="H360" s="23"/>
      <c r="I360" s="23"/>
      <c r="J360" s="64"/>
      <c r="K360" s="36"/>
    </row>
    <row r="361" spans="1:11" s="34" customFormat="1">
      <c r="A361" s="39">
        <v>359</v>
      </c>
      <c r="B361" s="40" t="s">
        <v>1344</v>
      </c>
      <c r="C361" s="79" t="s">
        <v>207</v>
      </c>
      <c r="D361" s="79" t="s">
        <v>746</v>
      </c>
      <c r="E361" s="23">
        <v>15</v>
      </c>
      <c r="F361" s="23">
        <v>5</v>
      </c>
      <c r="G361" s="23">
        <v>5</v>
      </c>
      <c r="H361" s="23">
        <v>9</v>
      </c>
      <c r="I361" s="23"/>
      <c r="J361" s="64"/>
      <c r="K361" s="36"/>
    </row>
    <row r="362" spans="1:11" s="34" customFormat="1">
      <c r="A362" s="39">
        <v>360</v>
      </c>
      <c r="B362" s="81" t="s">
        <v>3889</v>
      </c>
      <c r="C362" s="82" t="s">
        <v>4354</v>
      </c>
      <c r="D362" s="82" t="s">
        <v>3945</v>
      </c>
      <c r="E362" s="83"/>
      <c r="F362" s="83">
        <v>3</v>
      </c>
      <c r="G362" s="83"/>
      <c r="H362" s="83"/>
      <c r="I362" s="83"/>
      <c r="J362" s="84"/>
      <c r="K362" s="85"/>
    </row>
    <row r="363" spans="1:11" s="34" customFormat="1">
      <c r="A363" s="39">
        <v>361</v>
      </c>
      <c r="B363" s="40" t="s">
        <v>1344</v>
      </c>
      <c r="C363" s="79" t="s">
        <v>209</v>
      </c>
      <c r="D363" s="79" t="s">
        <v>747</v>
      </c>
      <c r="E363" s="23">
        <v>8</v>
      </c>
      <c r="F363" s="23">
        <v>8</v>
      </c>
      <c r="G363" s="23">
        <v>8</v>
      </c>
      <c r="H363" s="23">
        <v>8</v>
      </c>
      <c r="I363" s="23"/>
      <c r="J363" s="64"/>
      <c r="K363" s="36"/>
    </row>
    <row r="364" spans="1:11" s="34" customFormat="1">
      <c r="A364" s="39">
        <v>362</v>
      </c>
      <c r="B364" s="40" t="s">
        <v>1343</v>
      </c>
      <c r="C364" s="79" t="s">
        <v>210</v>
      </c>
      <c r="D364" s="79" t="s">
        <v>1191</v>
      </c>
      <c r="E364" s="23"/>
      <c r="F364" s="23"/>
      <c r="G364" s="23">
        <v>1</v>
      </c>
      <c r="H364" s="23"/>
      <c r="I364" s="23"/>
      <c r="J364" s="64"/>
      <c r="K364" s="36"/>
    </row>
    <row r="365" spans="1:11" s="34" customFormat="1">
      <c r="A365" s="39">
        <v>363</v>
      </c>
      <c r="B365" s="81" t="s">
        <v>3889</v>
      </c>
      <c r="C365" s="82" t="s">
        <v>211</v>
      </c>
      <c r="D365" s="82" t="s">
        <v>3370</v>
      </c>
      <c r="E365" s="83"/>
      <c r="F365" s="83">
        <v>3</v>
      </c>
      <c r="G365" s="83"/>
      <c r="H365" s="83"/>
      <c r="I365" s="83"/>
      <c r="J365" s="84"/>
      <c r="K365" s="85"/>
    </row>
    <row r="366" spans="1:11" s="34" customFormat="1">
      <c r="A366" s="39">
        <v>364</v>
      </c>
      <c r="B366" s="40" t="s">
        <v>1302</v>
      </c>
      <c r="C366" s="79" t="s">
        <v>212</v>
      </c>
      <c r="D366" s="79" t="s">
        <v>1192</v>
      </c>
      <c r="E366" s="23"/>
      <c r="F366" s="23">
        <v>8</v>
      </c>
      <c r="G366" s="23"/>
      <c r="H366" s="23">
        <v>8</v>
      </c>
      <c r="I366" s="23"/>
      <c r="J366" s="64"/>
      <c r="K366" s="36"/>
    </row>
    <row r="367" spans="1:11" s="34" customFormat="1">
      <c r="A367" s="39">
        <v>365</v>
      </c>
      <c r="B367" s="40" t="s">
        <v>1343</v>
      </c>
      <c r="C367" s="79" t="s">
        <v>213</v>
      </c>
      <c r="D367" s="79" t="s">
        <v>1193</v>
      </c>
      <c r="E367" s="23">
        <v>2</v>
      </c>
      <c r="F367" s="23"/>
      <c r="G367" s="23"/>
      <c r="H367" s="23"/>
      <c r="I367" s="23"/>
      <c r="J367" s="64"/>
      <c r="K367" s="36"/>
    </row>
    <row r="368" spans="1:11" s="34" customFormat="1" ht="27">
      <c r="A368" s="39">
        <v>366</v>
      </c>
      <c r="B368" s="40" t="s">
        <v>1344</v>
      </c>
      <c r="C368" s="79" t="s">
        <v>214</v>
      </c>
      <c r="D368" s="79" t="s">
        <v>1781</v>
      </c>
      <c r="E368" s="23">
        <v>12</v>
      </c>
      <c r="F368" s="23"/>
      <c r="G368" s="23"/>
      <c r="H368" s="23">
        <v>12</v>
      </c>
      <c r="I368" s="23"/>
      <c r="J368" s="64"/>
      <c r="K368" s="36"/>
    </row>
    <row r="369" spans="1:11" s="34" customFormat="1">
      <c r="A369" s="39">
        <v>367</v>
      </c>
      <c r="B369" s="40" t="s">
        <v>1344</v>
      </c>
      <c r="C369" s="79" t="s">
        <v>215</v>
      </c>
      <c r="D369" s="79" t="s">
        <v>1195</v>
      </c>
      <c r="E369" s="23"/>
      <c r="F369" s="23">
        <v>12</v>
      </c>
      <c r="G369" s="23">
        <v>12</v>
      </c>
      <c r="H369" s="23"/>
      <c r="I369" s="23"/>
      <c r="J369" s="64"/>
      <c r="K369" s="36"/>
    </row>
    <row r="370" spans="1:11" s="34" customFormat="1">
      <c r="A370" s="39">
        <v>368</v>
      </c>
      <c r="B370" s="40" t="s">
        <v>1341</v>
      </c>
      <c r="C370" s="79" t="s">
        <v>1385</v>
      </c>
      <c r="D370" s="79" t="s">
        <v>753</v>
      </c>
      <c r="E370" s="23"/>
      <c r="F370" s="23"/>
      <c r="G370" s="23"/>
      <c r="H370" s="23"/>
      <c r="I370" s="23"/>
      <c r="J370" s="64"/>
      <c r="K370" s="36"/>
    </row>
    <row r="371" spans="1:11" s="34" customFormat="1">
      <c r="A371" s="39">
        <v>369</v>
      </c>
      <c r="B371" s="40" t="s">
        <v>1914</v>
      </c>
      <c r="C371" s="79" t="s">
        <v>217</v>
      </c>
      <c r="D371" s="79" t="s">
        <v>1915</v>
      </c>
      <c r="E371" s="23"/>
      <c r="F371" s="23"/>
      <c r="G371" s="23"/>
      <c r="H371" s="23"/>
      <c r="I371" s="23"/>
      <c r="J371" s="64"/>
      <c r="K371" s="36"/>
    </row>
    <row r="372" spans="1:11" s="34" customFormat="1">
      <c r="A372" s="39">
        <v>370</v>
      </c>
      <c r="B372" s="10" t="s">
        <v>2481</v>
      </c>
      <c r="C372" s="79" t="s">
        <v>2844</v>
      </c>
      <c r="D372" s="79" t="s">
        <v>2845</v>
      </c>
      <c r="E372" s="23"/>
      <c r="F372" s="23"/>
      <c r="G372" s="23"/>
      <c r="H372" s="23"/>
      <c r="I372" s="23"/>
      <c r="J372" s="64">
        <v>1.4</v>
      </c>
      <c r="K372" s="36"/>
    </row>
    <row r="373" spans="1:11" s="34" customFormat="1">
      <c r="A373" s="39">
        <v>371</v>
      </c>
      <c r="B373" s="40" t="s">
        <v>1360</v>
      </c>
      <c r="C373" s="89" t="s">
        <v>218</v>
      </c>
      <c r="D373" s="89" t="s">
        <v>754</v>
      </c>
      <c r="E373" s="35"/>
      <c r="F373" s="35">
        <v>1</v>
      </c>
      <c r="G373" s="35"/>
      <c r="H373" s="35">
        <v>1</v>
      </c>
      <c r="I373" s="35"/>
      <c r="J373" s="69"/>
      <c r="K373" s="36"/>
    </row>
    <row r="374" spans="1:11" s="34" customFormat="1">
      <c r="A374" s="39">
        <v>372</v>
      </c>
      <c r="B374" s="40" t="s">
        <v>1343</v>
      </c>
      <c r="C374" s="89" t="s">
        <v>219</v>
      </c>
      <c r="D374" s="89" t="s">
        <v>756</v>
      </c>
      <c r="E374" s="35"/>
      <c r="F374" s="35">
        <v>1</v>
      </c>
      <c r="G374" s="35"/>
      <c r="H374" s="35">
        <v>1</v>
      </c>
      <c r="I374" s="35">
        <v>15</v>
      </c>
      <c r="J374" s="69"/>
      <c r="K374" s="36"/>
    </row>
    <row r="375" spans="1:11" s="34" customFormat="1">
      <c r="A375" s="39">
        <v>373</v>
      </c>
      <c r="B375" s="40" t="s">
        <v>1347</v>
      </c>
      <c r="C375" s="79" t="s">
        <v>1888</v>
      </c>
      <c r="D375" s="79" t="s">
        <v>1898</v>
      </c>
      <c r="E375" s="23"/>
      <c r="F375" s="23">
        <v>1</v>
      </c>
      <c r="G375" s="23">
        <v>2</v>
      </c>
      <c r="H375" s="23">
        <v>2</v>
      </c>
      <c r="I375" s="23"/>
      <c r="J375" s="64"/>
      <c r="K375" s="36"/>
    </row>
    <row r="376" spans="1:11" s="34" customFormat="1">
      <c r="A376" s="39">
        <v>374</v>
      </c>
      <c r="B376" s="40" t="s">
        <v>1341</v>
      </c>
      <c r="C376" s="79" t="s">
        <v>220</v>
      </c>
      <c r="D376" s="79" t="s">
        <v>570</v>
      </c>
      <c r="E376" s="23"/>
      <c r="F376" s="23"/>
      <c r="G376" s="23"/>
      <c r="H376" s="23"/>
      <c r="I376" s="23"/>
      <c r="J376" s="64"/>
      <c r="K376" s="36"/>
    </row>
    <row r="377" spans="1:11" s="34" customFormat="1">
      <c r="A377" s="39">
        <v>375</v>
      </c>
      <c r="B377" s="40" t="s">
        <v>1343</v>
      </c>
      <c r="C377" s="79" t="s">
        <v>221</v>
      </c>
      <c r="D377" s="79" t="s">
        <v>758</v>
      </c>
      <c r="E377" s="23"/>
      <c r="F377" s="23"/>
      <c r="G377" s="23"/>
      <c r="H377" s="23">
        <v>2</v>
      </c>
      <c r="I377" s="23"/>
      <c r="J377" s="64"/>
      <c r="K377" s="36"/>
    </row>
    <row r="378" spans="1:11" s="34" customFormat="1">
      <c r="A378" s="39">
        <v>376</v>
      </c>
      <c r="B378" s="40" t="s">
        <v>1341</v>
      </c>
      <c r="C378" s="79" t="s">
        <v>552</v>
      </c>
      <c r="D378" s="79" t="s">
        <v>567</v>
      </c>
      <c r="E378" s="23"/>
      <c r="F378" s="23"/>
      <c r="G378" s="23"/>
      <c r="H378" s="23"/>
      <c r="I378" s="23"/>
      <c r="J378" s="64"/>
      <c r="K378" s="36"/>
    </row>
    <row r="379" spans="1:11" s="34" customFormat="1">
      <c r="A379" s="39">
        <v>377</v>
      </c>
      <c r="B379" s="40" t="s">
        <v>1302</v>
      </c>
      <c r="C379" s="79" t="s">
        <v>222</v>
      </c>
      <c r="D379" s="79" t="s">
        <v>759</v>
      </c>
      <c r="E379" s="23">
        <v>3</v>
      </c>
      <c r="F379" s="23">
        <v>3</v>
      </c>
      <c r="G379" s="23">
        <v>3</v>
      </c>
      <c r="H379" s="23">
        <v>3</v>
      </c>
      <c r="I379" s="23"/>
      <c r="J379" s="64"/>
      <c r="K379" s="36"/>
    </row>
    <row r="380" spans="1:11" s="34" customFormat="1">
      <c r="A380" s="39">
        <v>378</v>
      </c>
      <c r="B380" s="40" t="s">
        <v>1302</v>
      </c>
      <c r="C380" s="79" t="s">
        <v>223</v>
      </c>
      <c r="D380" s="79" t="s">
        <v>760</v>
      </c>
      <c r="E380" s="23"/>
      <c r="F380" s="23"/>
      <c r="G380" s="23">
        <v>5</v>
      </c>
      <c r="H380" s="23"/>
      <c r="I380" s="23">
        <v>20</v>
      </c>
      <c r="J380" s="64"/>
      <c r="K380" s="36"/>
    </row>
    <row r="381" spans="1:11" s="34" customFormat="1">
      <c r="A381" s="39">
        <v>379</v>
      </c>
      <c r="B381" s="10" t="s">
        <v>3889</v>
      </c>
      <c r="C381" s="79" t="s">
        <v>4617</v>
      </c>
      <c r="D381" s="79" t="s">
        <v>4596</v>
      </c>
      <c r="E381" s="23"/>
      <c r="F381" s="23"/>
      <c r="G381" s="23"/>
      <c r="H381" s="23"/>
      <c r="I381" s="23"/>
      <c r="J381" s="64">
        <v>2</v>
      </c>
      <c r="K381" s="36"/>
    </row>
    <row r="382" spans="1:11" s="34" customFormat="1">
      <c r="A382" s="39">
        <v>380</v>
      </c>
      <c r="B382" s="10" t="s">
        <v>3889</v>
      </c>
      <c r="C382" s="79" t="s">
        <v>4279</v>
      </c>
      <c r="D382" s="79" t="s">
        <v>3400</v>
      </c>
      <c r="E382" s="23"/>
      <c r="F382" s="23"/>
      <c r="G382" s="23"/>
      <c r="H382" s="23"/>
      <c r="I382" s="23"/>
      <c r="J382" s="64">
        <v>2</v>
      </c>
      <c r="K382" s="36"/>
    </row>
    <row r="383" spans="1:11" s="34" customFormat="1">
      <c r="A383" s="39">
        <v>381</v>
      </c>
      <c r="B383" s="10" t="s">
        <v>3889</v>
      </c>
      <c r="C383" s="79" t="s">
        <v>4618</v>
      </c>
      <c r="D383" s="79" t="s">
        <v>4596</v>
      </c>
      <c r="E383" s="23"/>
      <c r="F383" s="23"/>
      <c r="G383" s="23"/>
      <c r="H383" s="23"/>
      <c r="I383" s="23"/>
      <c r="J383" s="64">
        <v>2</v>
      </c>
      <c r="K383" s="36"/>
    </row>
    <row r="384" spans="1:11" s="34" customFormat="1">
      <c r="A384" s="39">
        <v>382</v>
      </c>
      <c r="B384" s="10" t="s">
        <v>524</v>
      </c>
      <c r="C384" s="79" t="s">
        <v>4489</v>
      </c>
      <c r="D384" s="79" t="s">
        <v>3602</v>
      </c>
      <c r="E384" s="23"/>
      <c r="F384" s="23"/>
      <c r="G384" s="23"/>
      <c r="H384" s="23"/>
      <c r="I384" s="23"/>
      <c r="J384" s="64">
        <v>2</v>
      </c>
      <c r="K384" s="36"/>
    </row>
    <row r="385" spans="1:11" s="34" customFormat="1">
      <c r="A385" s="39">
        <v>383</v>
      </c>
      <c r="B385" s="10" t="s">
        <v>524</v>
      </c>
      <c r="C385" s="79" t="s">
        <v>3780</v>
      </c>
      <c r="D385" s="79" t="s">
        <v>3602</v>
      </c>
      <c r="E385" s="23"/>
      <c r="F385" s="23"/>
      <c r="G385" s="23"/>
      <c r="H385" s="23"/>
      <c r="I385" s="23"/>
      <c r="J385" s="64">
        <v>2</v>
      </c>
      <c r="K385" s="36"/>
    </row>
    <row r="386" spans="1:11" s="34" customFormat="1">
      <c r="A386" s="39">
        <v>384</v>
      </c>
      <c r="B386" s="10" t="s">
        <v>3889</v>
      </c>
      <c r="C386" s="79" t="s">
        <v>4619</v>
      </c>
      <c r="D386" s="79" t="s">
        <v>4598</v>
      </c>
      <c r="E386" s="23"/>
      <c r="F386" s="23"/>
      <c r="G386" s="23"/>
      <c r="H386" s="23"/>
      <c r="I386" s="23"/>
      <c r="J386" s="64">
        <v>2</v>
      </c>
      <c r="K386" s="36"/>
    </row>
    <row r="387" spans="1:11" s="34" customFormat="1">
      <c r="A387" s="39">
        <v>385</v>
      </c>
      <c r="B387" s="40" t="s">
        <v>1341</v>
      </c>
      <c r="C387" s="79" t="s">
        <v>1386</v>
      </c>
      <c r="D387" s="79" t="s">
        <v>1198</v>
      </c>
      <c r="E387" s="23">
        <v>10</v>
      </c>
      <c r="F387" s="23"/>
      <c r="G387" s="23">
        <v>10</v>
      </c>
      <c r="H387" s="23"/>
      <c r="I387" s="23"/>
      <c r="J387" s="64"/>
      <c r="K387" s="36"/>
    </row>
    <row r="388" spans="1:11" s="34" customFormat="1">
      <c r="A388" s="39">
        <v>386</v>
      </c>
      <c r="B388" s="10" t="s">
        <v>524</v>
      </c>
      <c r="C388" s="79" t="s">
        <v>4595</v>
      </c>
      <c r="D388" s="79" t="s">
        <v>3809</v>
      </c>
      <c r="E388" s="23"/>
      <c r="F388" s="23"/>
      <c r="G388" s="23"/>
      <c r="H388" s="23"/>
      <c r="I388" s="23"/>
      <c r="J388" s="64">
        <v>2</v>
      </c>
      <c r="K388" s="36"/>
    </row>
    <row r="389" spans="1:11" s="34" customFormat="1">
      <c r="A389" s="39">
        <v>387</v>
      </c>
      <c r="B389" s="10" t="s">
        <v>2511</v>
      </c>
      <c r="C389" s="79" t="s">
        <v>2743</v>
      </c>
      <c r="D389" s="79" t="s">
        <v>2744</v>
      </c>
      <c r="E389" s="23"/>
      <c r="F389" s="23"/>
      <c r="G389" s="23"/>
      <c r="H389" s="23">
        <v>1</v>
      </c>
      <c r="I389" s="23"/>
      <c r="J389" s="64">
        <v>1.4</v>
      </c>
      <c r="K389" s="36"/>
    </row>
    <row r="390" spans="1:11" s="34" customFormat="1">
      <c r="A390" s="39">
        <v>388</v>
      </c>
      <c r="B390" s="10" t="s">
        <v>1957</v>
      </c>
      <c r="C390" s="79" t="s">
        <v>2177</v>
      </c>
      <c r="D390" s="79" t="s">
        <v>5270</v>
      </c>
      <c r="E390" s="23"/>
      <c r="F390" s="23"/>
      <c r="G390" s="23"/>
      <c r="H390" s="23"/>
      <c r="I390" s="23"/>
      <c r="J390" s="64">
        <v>1.3</v>
      </c>
      <c r="K390" s="43"/>
    </row>
    <row r="391" spans="1:11" s="34" customFormat="1">
      <c r="A391" s="39">
        <v>389</v>
      </c>
      <c r="B391" s="40" t="s">
        <v>1367</v>
      </c>
      <c r="C391" s="89" t="s">
        <v>225</v>
      </c>
      <c r="D391" s="89" t="s">
        <v>762</v>
      </c>
      <c r="E391" s="35"/>
      <c r="F391" s="35"/>
      <c r="G391" s="35"/>
      <c r="H391" s="35">
        <v>4</v>
      </c>
      <c r="I391" s="35"/>
      <c r="J391" s="69"/>
      <c r="K391" s="36"/>
    </row>
    <row r="392" spans="1:11" s="34" customFormat="1">
      <c r="A392" s="39">
        <v>390</v>
      </c>
      <c r="B392" s="40" t="s">
        <v>1367</v>
      </c>
      <c r="C392" s="89" t="s">
        <v>226</v>
      </c>
      <c r="D392" s="89" t="s">
        <v>764</v>
      </c>
      <c r="E392" s="35"/>
      <c r="F392" s="35"/>
      <c r="G392" s="35"/>
      <c r="H392" s="35"/>
      <c r="I392" s="35"/>
      <c r="J392" s="69"/>
      <c r="K392" s="36"/>
    </row>
    <row r="393" spans="1:11" s="34" customFormat="1">
      <c r="A393" s="39">
        <v>391</v>
      </c>
      <c r="B393" s="40" t="s">
        <v>1341</v>
      </c>
      <c r="C393" s="79" t="s">
        <v>227</v>
      </c>
      <c r="D393" s="79" t="s">
        <v>570</v>
      </c>
      <c r="E393" s="23"/>
      <c r="F393" s="23"/>
      <c r="G393" s="23"/>
      <c r="H393" s="23"/>
      <c r="I393" s="23"/>
      <c r="J393" s="64"/>
      <c r="K393" s="36"/>
    </row>
    <row r="394" spans="1:11" s="34" customFormat="1">
      <c r="A394" s="39">
        <v>392</v>
      </c>
      <c r="B394" s="10" t="s">
        <v>2469</v>
      </c>
      <c r="C394" s="79" t="s">
        <v>2470</v>
      </c>
      <c r="D394" s="79" t="s">
        <v>5264</v>
      </c>
      <c r="E394" s="23"/>
      <c r="F394" s="23"/>
      <c r="G394" s="23"/>
      <c r="H394" s="23"/>
      <c r="I394" s="23"/>
      <c r="J394" s="64">
        <v>1.4</v>
      </c>
      <c r="K394" s="36"/>
    </row>
    <row r="395" spans="1:11" s="34" customFormat="1">
      <c r="A395" s="39">
        <v>393</v>
      </c>
      <c r="B395" s="10" t="s">
        <v>3889</v>
      </c>
      <c r="C395" s="79" t="s">
        <v>4620</v>
      </c>
      <c r="D395" s="79" t="s">
        <v>4600</v>
      </c>
      <c r="E395" s="23"/>
      <c r="F395" s="23"/>
      <c r="G395" s="23"/>
      <c r="H395" s="23"/>
      <c r="I395" s="23"/>
      <c r="J395" s="64">
        <v>2</v>
      </c>
      <c r="K395" s="36"/>
    </row>
    <row r="396" spans="1:11" s="34" customFormat="1">
      <c r="A396" s="39">
        <v>394</v>
      </c>
      <c r="B396" s="40" t="s">
        <v>1953</v>
      </c>
      <c r="C396" s="79" t="s">
        <v>1951</v>
      </c>
      <c r="D396" s="79" t="s">
        <v>1952</v>
      </c>
      <c r="E396" s="23"/>
      <c r="F396" s="23"/>
      <c r="G396" s="23"/>
      <c r="H396" s="23"/>
      <c r="I396" s="23"/>
      <c r="J396" s="64"/>
      <c r="K396" s="36"/>
    </row>
    <row r="397" spans="1:11" s="34" customFormat="1">
      <c r="A397" s="39">
        <v>395</v>
      </c>
      <c r="B397" s="40" t="s">
        <v>1343</v>
      </c>
      <c r="C397" s="79" t="s">
        <v>229</v>
      </c>
      <c r="D397" s="79" t="s">
        <v>767</v>
      </c>
      <c r="E397" s="23"/>
      <c r="F397" s="23"/>
      <c r="G397" s="23"/>
      <c r="H397" s="23">
        <v>1</v>
      </c>
      <c r="I397" s="23"/>
      <c r="J397" s="64"/>
      <c r="K397" s="36"/>
    </row>
    <row r="398" spans="1:11" s="34" customFormat="1">
      <c r="A398" s="39">
        <v>396</v>
      </c>
      <c r="B398" s="40" t="s">
        <v>1343</v>
      </c>
      <c r="C398" s="79" t="s">
        <v>230</v>
      </c>
      <c r="D398" s="79" t="s">
        <v>768</v>
      </c>
      <c r="E398" s="23"/>
      <c r="F398" s="23"/>
      <c r="G398" s="23"/>
      <c r="H398" s="23">
        <v>1</v>
      </c>
      <c r="I398" s="23"/>
      <c r="J398" s="64"/>
      <c r="K398" s="36"/>
    </row>
    <row r="399" spans="1:11" s="34" customFormat="1">
      <c r="A399" s="39">
        <v>397</v>
      </c>
      <c r="B399" s="10" t="s">
        <v>2115</v>
      </c>
      <c r="C399" s="79" t="s">
        <v>2116</v>
      </c>
      <c r="D399" s="79" t="s">
        <v>2117</v>
      </c>
      <c r="E399" s="23"/>
      <c r="F399" s="23"/>
      <c r="G399" s="23"/>
      <c r="H399" s="23"/>
      <c r="I399" s="23"/>
      <c r="J399" s="64">
        <v>1.2</v>
      </c>
      <c r="K399" s="43"/>
    </row>
    <row r="400" spans="1:11" s="34" customFormat="1">
      <c r="A400" s="39">
        <v>398</v>
      </c>
      <c r="B400" s="10" t="s">
        <v>525</v>
      </c>
      <c r="C400" s="79" t="s">
        <v>3520</v>
      </c>
      <c r="D400" s="79" t="s">
        <v>3521</v>
      </c>
      <c r="E400" s="23"/>
      <c r="F400" s="23"/>
      <c r="G400" s="23"/>
      <c r="H400" s="23"/>
      <c r="I400" s="23"/>
      <c r="J400" s="64">
        <v>2</v>
      </c>
      <c r="K400" s="36"/>
    </row>
    <row r="401" spans="1:11" s="34" customFormat="1">
      <c r="A401" s="39">
        <v>399</v>
      </c>
      <c r="B401" s="40" t="s">
        <v>1302</v>
      </c>
      <c r="C401" s="79" t="s">
        <v>231</v>
      </c>
      <c r="D401" s="79" t="s">
        <v>2043</v>
      </c>
      <c r="E401" s="23"/>
      <c r="F401" s="23"/>
      <c r="G401" s="23"/>
      <c r="H401" s="23"/>
      <c r="I401" s="23">
        <v>20</v>
      </c>
      <c r="J401" s="64"/>
      <c r="K401" s="36"/>
    </row>
    <row r="402" spans="1:11" s="34" customFormat="1">
      <c r="A402" s="39">
        <v>400</v>
      </c>
      <c r="B402" s="32" t="s">
        <v>1957</v>
      </c>
      <c r="C402" s="88" t="s">
        <v>1979</v>
      </c>
      <c r="D402" s="88" t="s">
        <v>1980</v>
      </c>
      <c r="E402" s="33"/>
      <c r="F402" s="33"/>
      <c r="G402" s="33"/>
      <c r="H402" s="33"/>
      <c r="I402" s="33"/>
      <c r="J402" s="68"/>
      <c r="K402" s="37"/>
    </row>
    <row r="403" spans="1:11" s="34" customFormat="1">
      <c r="A403" s="39">
        <v>401</v>
      </c>
      <c r="B403" s="81" t="s">
        <v>3889</v>
      </c>
      <c r="C403" s="82" t="s">
        <v>3903</v>
      </c>
      <c r="D403" s="82" t="s">
        <v>3904</v>
      </c>
      <c r="E403" s="23"/>
      <c r="F403" s="23"/>
      <c r="G403" s="23"/>
      <c r="H403" s="23"/>
      <c r="I403" s="23"/>
      <c r="J403" s="64"/>
      <c r="K403" s="36"/>
    </row>
    <row r="404" spans="1:11" s="34" customFormat="1">
      <c r="A404" s="39">
        <v>402</v>
      </c>
      <c r="B404" s="40" t="s">
        <v>1344</v>
      </c>
      <c r="C404" s="89" t="s">
        <v>1202</v>
      </c>
      <c r="D404" s="89" t="s">
        <v>1203</v>
      </c>
      <c r="E404" s="35">
        <v>5</v>
      </c>
      <c r="F404" s="35"/>
      <c r="G404" s="35">
        <v>5</v>
      </c>
      <c r="H404" s="35"/>
      <c r="I404" s="35"/>
      <c r="J404" s="69"/>
      <c r="K404" s="36"/>
    </row>
    <row r="405" spans="1:11" s="34" customFormat="1">
      <c r="A405" s="39">
        <v>403</v>
      </c>
      <c r="B405" s="40" t="s">
        <v>1344</v>
      </c>
      <c r="C405" s="79" t="s">
        <v>234</v>
      </c>
      <c r="D405" s="79" t="s">
        <v>770</v>
      </c>
      <c r="E405" s="23">
        <v>6</v>
      </c>
      <c r="F405" s="23">
        <v>6</v>
      </c>
      <c r="G405" s="23">
        <v>6</v>
      </c>
      <c r="H405" s="23">
        <v>6</v>
      </c>
      <c r="I405" s="23"/>
      <c r="J405" s="64"/>
      <c r="K405" s="36"/>
    </row>
    <row r="406" spans="1:11" s="34" customFormat="1">
      <c r="A406" s="39">
        <v>404</v>
      </c>
      <c r="B406" s="10" t="s">
        <v>2486</v>
      </c>
      <c r="C406" s="79" t="s">
        <v>2829</v>
      </c>
      <c r="D406" s="79" t="s">
        <v>2830</v>
      </c>
      <c r="E406" s="23"/>
      <c r="F406" s="23"/>
      <c r="G406" s="23"/>
      <c r="H406" s="23"/>
      <c r="I406" s="23"/>
      <c r="J406" s="64">
        <v>1.4</v>
      </c>
      <c r="K406" s="36"/>
    </row>
    <row r="407" spans="1:11" s="34" customFormat="1">
      <c r="A407" s="39">
        <v>405</v>
      </c>
      <c r="B407" s="10" t="s">
        <v>2873</v>
      </c>
      <c r="C407" s="79" t="s">
        <v>2874</v>
      </c>
      <c r="D407" s="79" t="s">
        <v>2875</v>
      </c>
      <c r="E407" s="23"/>
      <c r="F407" s="23"/>
      <c r="G407" s="23"/>
      <c r="H407" s="23"/>
      <c r="I407" s="23"/>
      <c r="J407" s="64">
        <v>1.4</v>
      </c>
      <c r="K407" s="36"/>
    </row>
    <row r="408" spans="1:11" s="34" customFormat="1">
      <c r="A408" s="39">
        <v>406</v>
      </c>
      <c r="B408" s="40" t="s">
        <v>1344</v>
      </c>
      <c r="C408" s="89" t="s">
        <v>236</v>
      </c>
      <c r="D408" s="89" t="s">
        <v>772</v>
      </c>
      <c r="E408" s="35">
        <v>4</v>
      </c>
      <c r="F408" s="35">
        <v>4</v>
      </c>
      <c r="G408" s="35">
        <v>4</v>
      </c>
      <c r="H408" s="35">
        <v>4</v>
      </c>
      <c r="I408" s="35"/>
      <c r="J408" s="69"/>
      <c r="K408" s="38"/>
    </row>
    <row r="409" spans="1:11" s="34" customFormat="1">
      <c r="A409" s="39">
        <v>407</v>
      </c>
      <c r="B409" s="40" t="s">
        <v>1341</v>
      </c>
      <c r="C409" s="79" t="s">
        <v>1908</v>
      </c>
      <c r="D409" s="79" t="s">
        <v>567</v>
      </c>
      <c r="E409" s="23"/>
      <c r="F409" s="23"/>
      <c r="G409" s="23"/>
      <c r="H409" s="23"/>
      <c r="I409" s="23"/>
      <c r="J409" s="64"/>
      <c r="K409" s="36"/>
    </row>
    <row r="410" spans="1:11" s="34" customFormat="1">
      <c r="A410" s="39">
        <v>408</v>
      </c>
      <c r="B410" s="40" t="s">
        <v>1341</v>
      </c>
      <c r="C410" s="79" t="s">
        <v>237</v>
      </c>
      <c r="D410" s="79" t="s">
        <v>567</v>
      </c>
      <c r="E410" s="23"/>
      <c r="F410" s="23"/>
      <c r="G410" s="23"/>
      <c r="H410" s="23"/>
      <c r="I410" s="23"/>
      <c r="J410" s="64"/>
      <c r="K410" s="36"/>
    </row>
    <row r="411" spans="1:11" s="34" customFormat="1">
      <c r="A411" s="39">
        <v>409</v>
      </c>
      <c r="B411" s="10" t="s">
        <v>507</v>
      </c>
      <c r="C411" s="79" t="s">
        <v>4187</v>
      </c>
      <c r="D411" s="79" t="s">
        <v>3548</v>
      </c>
      <c r="E411" s="23"/>
      <c r="F411" s="23"/>
      <c r="G411" s="23"/>
      <c r="H411" s="23"/>
      <c r="I411" s="23"/>
      <c r="J411" s="64">
        <v>2</v>
      </c>
      <c r="K411" s="36"/>
    </row>
    <row r="412" spans="1:11" s="34" customFormat="1">
      <c r="A412" s="39">
        <v>410</v>
      </c>
      <c r="B412" s="40" t="s">
        <v>1340</v>
      </c>
      <c r="C412" s="89" t="s">
        <v>238</v>
      </c>
      <c r="D412" s="89" t="s">
        <v>774</v>
      </c>
      <c r="E412" s="35">
        <v>1</v>
      </c>
      <c r="F412" s="35">
        <v>1</v>
      </c>
      <c r="G412" s="35">
        <v>1</v>
      </c>
      <c r="H412" s="35">
        <v>1</v>
      </c>
      <c r="I412" s="35"/>
      <c r="J412" s="69"/>
      <c r="K412" s="36"/>
    </row>
    <row r="413" spans="1:11" s="34" customFormat="1">
      <c r="A413" s="39">
        <v>411</v>
      </c>
      <c r="B413" s="10" t="s">
        <v>2511</v>
      </c>
      <c r="C413" s="79" t="s">
        <v>2747</v>
      </c>
      <c r="D413" s="79" t="s">
        <v>2748</v>
      </c>
      <c r="E413" s="23">
        <v>1</v>
      </c>
      <c r="F413" s="23">
        <v>1</v>
      </c>
      <c r="G413" s="23">
        <v>1</v>
      </c>
      <c r="H413" s="23">
        <v>1</v>
      </c>
      <c r="I413" s="23"/>
      <c r="J413" s="64">
        <v>1.4</v>
      </c>
      <c r="K413" s="36"/>
    </row>
    <row r="414" spans="1:11" s="34" customFormat="1">
      <c r="A414" s="39">
        <v>412</v>
      </c>
      <c r="B414" s="41" t="s">
        <v>1355</v>
      </c>
      <c r="C414" s="96" t="s">
        <v>239</v>
      </c>
      <c r="D414" s="79" t="s">
        <v>594</v>
      </c>
      <c r="E414" s="35"/>
      <c r="F414" s="35"/>
      <c r="G414" s="35"/>
      <c r="H414" s="35"/>
      <c r="I414" s="35"/>
      <c r="J414" s="69"/>
      <c r="K414" s="36"/>
    </row>
    <row r="415" spans="1:11" s="34" customFormat="1">
      <c r="A415" s="39">
        <v>413</v>
      </c>
      <c r="B415" s="41" t="s">
        <v>1355</v>
      </c>
      <c r="C415" s="96" t="s">
        <v>240</v>
      </c>
      <c r="D415" s="79" t="s">
        <v>1117</v>
      </c>
      <c r="E415" s="35"/>
      <c r="F415" s="35"/>
      <c r="G415" s="35"/>
      <c r="H415" s="35"/>
      <c r="I415" s="35"/>
      <c r="J415" s="69"/>
      <c r="K415" s="36"/>
    </row>
    <row r="416" spans="1:11" s="34" customFormat="1">
      <c r="A416" s="39">
        <v>414</v>
      </c>
      <c r="B416" s="40" t="s">
        <v>1355</v>
      </c>
      <c r="C416" s="89" t="s">
        <v>241</v>
      </c>
      <c r="D416" s="89" t="s">
        <v>597</v>
      </c>
      <c r="E416" s="35"/>
      <c r="F416" s="35"/>
      <c r="G416" s="35"/>
      <c r="H416" s="35"/>
      <c r="I416" s="35"/>
      <c r="J416" s="69"/>
      <c r="K416" s="36"/>
    </row>
    <row r="417" spans="1:11" s="34" customFormat="1">
      <c r="A417" s="39">
        <v>415</v>
      </c>
      <c r="B417" s="10" t="s">
        <v>2795</v>
      </c>
      <c r="C417" s="79" t="s">
        <v>2804</v>
      </c>
      <c r="D417" s="79" t="s">
        <v>2805</v>
      </c>
      <c r="E417" s="23"/>
      <c r="F417" s="23"/>
      <c r="G417" s="23"/>
      <c r="H417" s="23"/>
      <c r="I417" s="23"/>
      <c r="J417" s="64">
        <v>1.4</v>
      </c>
      <c r="K417" s="36"/>
    </row>
    <row r="418" spans="1:11" s="34" customFormat="1">
      <c r="A418" s="39">
        <v>416</v>
      </c>
      <c r="B418" s="40" t="s">
        <v>1343</v>
      </c>
      <c r="C418" s="89" t="s">
        <v>242</v>
      </c>
      <c r="D418" s="89" t="s">
        <v>776</v>
      </c>
      <c r="E418" s="35">
        <v>1</v>
      </c>
      <c r="F418" s="35"/>
      <c r="G418" s="35">
        <v>1</v>
      </c>
      <c r="H418" s="35"/>
      <c r="I418" s="35"/>
      <c r="J418" s="69"/>
      <c r="K418" s="38"/>
    </row>
    <row r="419" spans="1:11" s="34" customFormat="1">
      <c r="A419" s="39">
        <v>417</v>
      </c>
      <c r="B419" s="40" t="s">
        <v>1341</v>
      </c>
      <c r="C419" s="79" t="s">
        <v>1206</v>
      </c>
      <c r="D419" s="79" t="s">
        <v>587</v>
      </c>
      <c r="E419" s="23"/>
      <c r="F419" s="23"/>
      <c r="G419" s="23"/>
      <c r="H419" s="23"/>
      <c r="I419" s="23"/>
      <c r="J419" s="64"/>
      <c r="K419" s="36"/>
    </row>
    <row r="420" spans="1:11" s="34" customFormat="1">
      <c r="A420" s="39">
        <v>418</v>
      </c>
      <c r="B420" s="10" t="s">
        <v>2481</v>
      </c>
      <c r="C420" s="79" t="s">
        <v>2493</v>
      </c>
      <c r="D420" s="79" t="s">
        <v>2494</v>
      </c>
      <c r="E420" s="23"/>
      <c r="F420" s="23"/>
      <c r="G420" s="23"/>
      <c r="H420" s="23"/>
      <c r="I420" s="23"/>
      <c r="J420" s="64">
        <v>1.4</v>
      </c>
      <c r="K420" s="36"/>
    </row>
    <row r="421" spans="1:11" s="34" customFormat="1">
      <c r="A421" s="39">
        <v>419</v>
      </c>
      <c r="B421" s="10" t="s">
        <v>3889</v>
      </c>
      <c r="C421" s="79" t="s">
        <v>4621</v>
      </c>
      <c r="D421" s="79" t="s">
        <v>4596</v>
      </c>
      <c r="E421" s="23"/>
      <c r="F421" s="23"/>
      <c r="G421" s="23"/>
      <c r="H421" s="23"/>
      <c r="I421" s="23"/>
      <c r="J421" s="64">
        <v>2</v>
      </c>
      <c r="K421" s="36"/>
    </row>
    <row r="422" spans="1:11" s="34" customFormat="1">
      <c r="A422" s="39">
        <v>420</v>
      </c>
      <c r="B422" s="40" t="s">
        <v>1343</v>
      </c>
      <c r="C422" s="79" t="s">
        <v>245</v>
      </c>
      <c r="D422" s="79" t="s">
        <v>779</v>
      </c>
      <c r="E422" s="23"/>
      <c r="F422" s="23"/>
      <c r="G422" s="23"/>
      <c r="H422" s="23">
        <v>1</v>
      </c>
      <c r="I422" s="23"/>
      <c r="J422" s="64"/>
      <c r="K422" s="36"/>
    </row>
    <row r="423" spans="1:11" s="34" customFormat="1">
      <c r="A423" s="39">
        <v>421</v>
      </c>
      <c r="B423" s="40" t="s">
        <v>1343</v>
      </c>
      <c r="C423" s="79" t="s">
        <v>246</v>
      </c>
      <c r="D423" s="79" t="s">
        <v>780</v>
      </c>
      <c r="E423" s="23"/>
      <c r="F423" s="23"/>
      <c r="G423" s="23"/>
      <c r="H423" s="23">
        <v>1</v>
      </c>
      <c r="I423" s="23"/>
      <c r="J423" s="64"/>
      <c r="K423" s="36"/>
    </row>
    <row r="424" spans="1:11" s="34" customFormat="1">
      <c r="A424" s="39">
        <v>422</v>
      </c>
      <c r="B424" s="40" t="s">
        <v>1343</v>
      </c>
      <c r="C424" s="79" t="s">
        <v>247</v>
      </c>
      <c r="D424" s="79" t="s">
        <v>781</v>
      </c>
      <c r="E424" s="23"/>
      <c r="F424" s="23"/>
      <c r="G424" s="23"/>
      <c r="H424" s="23">
        <v>1</v>
      </c>
      <c r="I424" s="23"/>
      <c r="J424" s="64"/>
      <c r="K424" s="38"/>
    </row>
    <row r="425" spans="1:11" s="34" customFormat="1">
      <c r="A425" s="39">
        <v>423</v>
      </c>
      <c r="B425" s="40" t="s">
        <v>1341</v>
      </c>
      <c r="C425" s="79" t="s">
        <v>248</v>
      </c>
      <c r="D425" s="79" t="s">
        <v>782</v>
      </c>
      <c r="E425" s="23"/>
      <c r="F425" s="23"/>
      <c r="G425" s="23"/>
      <c r="H425" s="23"/>
      <c r="I425" s="23"/>
      <c r="J425" s="64"/>
      <c r="K425" s="38"/>
    </row>
    <row r="426" spans="1:11" s="34" customFormat="1">
      <c r="A426" s="39">
        <v>424</v>
      </c>
      <c r="B426" s="10" t="s">
        <v>4176</v>
      </c>
      <c r="C426" s="79" t="s">
        <v>4575</v>
      </c>
      <c r="D426" s="79" t="s">
        <v>4576</v>
      </c>
      <c r="E426" s="23"/>
      <c r="F426" s="23"/>
      <c r="G426" s="23"/>
      <c r="H426" s="23"/>
      <c r="I426" s="23"/>
      <c r="J426" s="64">
        <v>2</v>
      </c>
      <c r="K426" s="36"/>
    </row>
    <row r="427" spans="1:11" s="34" customFormat="1">
      <c r="A427" s="39">
        <v>425</v>
      </c>
      <c r="B427" s="10" t="s">
        <v>4204</v>
      </c>
      <c r="C427" s="79" t="s">
        <v>3583</v>
      </c>
      <c r="D427" s="79" t="s">
        <v>3584</v>
      </c>
      <c r="E427" s="23"/>
      <c r="F427" s="23"/>
      <c r="G427" s="23"/>
      <c r="H427" s="23"/>
      <c r="I427" s="23"/>
      <c r="J427" s="64">
        <v>2</v>
      </c>
      <c r="K427" s="36"/>
    </row>
    <row r="428" spans="1:11" s="34" customFormat="1">
      <c r="A428" s="39">
        <v>426</v>
      </c>
      <c r="B428" s="10" t="s">
        <v>2511</v>
      </c>
      <c r="C428" s="79" t="s">
        <v>2860</v>
      </c>
      <c r="D428" s="79" t="s">
        <v>3039</v>
      </c>
      <c r="E428" s="23"/>
      <c r="F428" s="23"/>
      <c r="G428" s="23"/>
      <c r="H428" s="23"/>
      <c r="I428" s="23"/>
      <c r="J428" s="64">
        <v>1.4</v>
      </c>
      <c r="K428" s="36"/>
    </row>
    <row r="429" spans="1:11" s="34" customFormat="1">
      <c r="A429" s="39">
        <v>427</v>
      </c>
      <c r="B429" s="10" t="s">
        <v>2511</v>
      </c>
      <c r="C429" s="79" t="s">
        <v>2862</v>
      </c>
      <c r="D429" s="79" t="s">
        <v>3046</v>
      </c>
      <c r="E429" s="23"/>
      <c r="F429" s="23"/>
      <c r="G429" s="23"/>
      <c r="H429" s="23"/>
      <c r="I429" s="23"/>
      <c r="J429" s="64">
        <v>1.4</v>
      </c>
      <c r="K429" s="36"/>
    </row>
    <row r="430" spans="1:11" s="34" customFormat="1">
      <c r="A430" s="39">
        <v>428</v>
      </c>
      <c r="B430" s="10" t="s">
        <v>2511</v>
      </c>
      <c r="C430" s="79" t="s">
        <v>2864</v>
      </c>
      <c r="D430" s="79" t="s">
        <v>3071</v>
      </c>
      <c r="E430" s="23"/>
      <c r="F430" s="23"/>
      <c r="G430" s="23"/>
      <c r="H430" s="23"/>
      <c r="I430" s="23"/>
      <c r="J430" s="64">
        <v>1.4</v>
      </c>
      <c r="K430" s="36"/>
    </row>
    <row r="431" spans="1:11" s="34" customFormat="1">
      <c r="A431" s="39">
        <v>429</v>
      </c>
      <c r="B431" s="10" t="s">
        <v>2511</v>
      </c>
      <c r="C431" s="79" t="s">
        <v>2866</v>
      </c>
      <c r="D431" s="79" t="s">
        <v>3048</v>
      </c>
      <c r="E431" s="23"/>
      <c r="F431" s="23"/>
      <c r="G431" s="23"/>
      <c r="H431" s="23"/>
      <c r="I431" s="23"/>
      <c r="J431" s="64">
        <v>1.4</v>
      </c>
      <c r="K431" s="36"/>
    </row>
    <row r="432" spans="1:11" s="34" customFormat="1">
      <c r="A432" s="39">
        <v>430</v>
      </c>
      <c r="B432" s="10" t="s">
        <v>2511</v>
      </c>
      <c r="C432" s="79" t="s">
        <v>2868</v>
      </c>
      <c r="D432" s="79" t="s">
        <v>3061</v>
      </c>
      <c r="E432" s="23"/>
      <c r="F432" s="23"/>
      <c r="G432" s="23"/>
      <c r="H432" s="23"/>
      <c r="I432" s="23"/>
      <c r="J432" s="64">
        <v>1.4</v>
      </c>
      <c r="K432" s="36"/>
    </row>
    <row r="433" spans="1:11" s="34" customFormat="1">
      <c r="A433" s="39">
        <v>431</v>
      </c>
      <c r="B433" s="40" t="s">
        <v>1341</v>
      </c>
      <c r="C433" s="79" t="s">
        <v>249</v>
      </c>
      <c r="D433" s="79" t="s">
        <v>570</v>
      </c>
      <c r="E433" s="23"/>
      <c r="F433" s="23"/>
      <c r="G433" s="23"/>
      <c r="H433" s="23"/>
      <c r="I433" s="23"/>
      <c r="J433" s="64"/>
      <c r="K433" s="38"/>
    </row>
    <row r="434" spans="1:11" s="34" customFormat="1">
      <c r="A434" s="39">
        <v>432</v>
      </c>
      <c r="B434" s="40" t="s">
        <v>1341</v>
      </c>
      <c r="C434" s="79" t="s">
        <v>250</v>
      </c>
      <c r="D434" s="79" t="s">
        <v>579</v>
      </c>
      <c r="E434" s="23"/>
      <c r="F434" s="23"/>
      <c r="G434" s="23"/>
      <c r="H434" s="23"/>
      <c r="I434" s="23"/>
      <c r="J434" s="64"/>
      <c r="K434" s="36"/>
    </row>
    <row r="435" spans="1:11" s="34" customFormat="1">
      <c r="A435" s="39">
        <v>433</v>
      </c>
      <c r="B435" s="40" t="s">
        <v>1343</v>
      </c>
      <c r="C435" s="79" t="s">
        <v>251</v>
      </c>
      <c r="D435" s="79" t="s">
        <v>783</v>
      </c>
      <c r="E435" s="23"/>
      <c r="F435" s="23"/>
      <c r="G435" s="23"/>
      <c r="H435" s="23">
        <v>1</v>
      </c>
      <c r="I435" s="23"/>
      <c r="J435" s="64"/>
      <c r="K435" s="36"/>
    </row>
    <row r="436" spans="1:11" s="34" customFormat="1">
      <c r="A436" s="39">
        <v>434</v>
      </c>
      <c r="B436" s="40" t="s">
        <v>1343</v>
      </c>
      <c r="C436" s="79" t="s">
        <v>252</v>
      </c>
      <c r="D436" s="79" t="s">
        <v>784</v>
      </c>
      <c r="E436" s="23"/>
      <c r="F436" s="23"/>
      <c r="G436" s="23"/>
      <c r="H436" s="23">
        <v>1</v>
      </c>
      <c r="I436" s="23"/>
      <c r="J436" s="64"/>
      <c r="K436" s="38"/>
    </row>
    <row r="437" spans="1:11" s="34" customFormat="1">
      <c r="A437" s="39">
        <v>435</v>
      </c>
      <c r="B437" s="40" t="s">
        <v>1343</v>
      </c>
      <c r="C437" s="79" t="s">
        <v>253</v>
      </c>
      <c r="D437" s="79" t="s">
        <v>785</v>
      </c>
      <c r="E437" s="23"/>
      <c r="F437" s="23"/>
      <c r="G437" s="23"/>
      <c r="H437" s="23">
        <v>1</v>
      </c>
      <c r="I437" s="23"/>
      <c r="J437" s="64"/>
      <c r="K437" s="36"/>
    </row>
    <row r="438" spans="1:11" s="34" customFormat="1">
      <c r="A438" s="39">
        <v>436</v>
      </c>
      <c r="B438" s="40" t="s">
        <v>1343</v>
      </c>
      <c r="C438" s="89" t="s">
        <v>254</v>
      </c>
      <c r="D438" s="89" t="s">
        <v>786</v>
      </c>
      <c r="E438" s="35"/>
      <c r="F438" s="35">
        <v>1</v>
      </c>
      <c r="G438" s="35"/>
      <c r="H438" s="35">
        <v>1</v>
      </c>
      <c r="I438" s="35"/>
      <c r="J438" s="69"/>
      <c r="K438" s="36"/>
    </row>
    <row r="439" spans="1:11" s="34" customFormat="1">
      <c r="A439" s="39">
        <v>437</v>
      </c>
      <c r="B439" s="40" t="s">
        <v>1341</v>
      </c>
      <c r="C439" s="79" t="s">
        <v>1209</v>
      </c>
      <c r="D439" s="79" t="s">
        <v>577</v>
      </c>
      <c r="E439" s="23"/>
      <c r="F439" s="23"/>
      <c r="G439" s="23"/>
      <c r="H439" s="23"/>
      <c r="I439" s="23"/>
      <c r="J439" s="64"/>
      <c r="K439" s="36"/>
    </row>
    <row r="440" spans="1:11" s="34" customFormat="1">
      <c r="A440" s="39">
        <v>438</v>
      </c>
      <c r="B440" s="40" t="s">
        <v>1934</v>
      </c>
      <c r="C440" s="79" t="s">
        <v>1942</v>
      </c>
      <c r="D440" s="79" t="s">
        <v>1943</v>
      </c>
      <c r="E440" s="23"/>
      <c r="F440" s="23"/>
      <c r="G440" s="23"/>
      <c r="H440" s="23"/>
      <c r="I440" s="23"/>
      <c r="J440" s="64"/>
      <c r="K440" s="36"/>
    </row>
    <row r="441" spans="1:11" s="34" customFormat="1">
      <c r="A441" s="39">
        <v>439</v>
      </c>
      <c r="B441" s="10" t="s">
        <v>525</v>
      </c>
      <c r="C441" s="79" t="s">
        <v>3503</v>
      </c>
      <c r="D441" s="79" t="s">
        <v>3504</v>
      </c>
      <c r="E441" s="23"/>
      <c r="F441" s="23"/>
      <c r="G441" s="23"/>
      <c r="H441" s="23"/>
      <c r="I441" s="23"/>
      <c r="J441" s="64">
        <v>2</v>
      </c>
      <c r="K441" s="36"/>
    </row>
    <row r="442" spans="1:11" s="34" customFormat="1">
      <c r="A442" s="39">
        <v>440</v>
      </c>
      <c r="B442" s="40" t="s">
        <v>1356</v>
      </c>
      <c r="C442" s="89" t="s">
        <v>256</v>
      </c>
      <c r="D442" s="89" t="s">
        <v>603</v>
      </c>
      <c r="E442" s="35"/>
      <c r="F442" s="35"/>
      <c r="G442" s="35"/>
      <c r="H442" s="35"/>
      <c r="I442" s="35"/>
      <c r="J442" s="69"/>
      <c r="K442" s="36"/>
    </row>
    <row r="443" spans="1:11" s="34" customFormat="1">
      <c r="A443" s="39">
        <v>441</v>
      </c>
      <c r="B443" s="81" t="s">
        <v>4120</v>
      </c>
      <c r="C443" s="82" t="s">
        <v>4648</v>
      </c>
      <c r="D443" s="82" t="s">
        <v>4649</v>
      </c>
      <c r="E443" s="83"/>
      <c r="F443" s="83"/>
      <c r="G443" s="83"/>
      <c r="H443" s="83"/>
      <c r="I443" s="83"/>
      <c r="J443" s="84">
        <v>2</v>
      </c>
      <c r="K443" s="85"/>
    </row>
    <row r="444" spans="1:11" s="34" customFormat="1">
      <c r="A444" s="39">
        <v>442</v>
      </c>
      <c r="B444" s="40" t="s">
        <v>1347</v>
      </c>
      <c r="C444" s="79" t="s">
        <v>1889</v>
      </c>
      <c r="D444" s="79" t="s">
        <v>1899</v>
      </c>
      <c r="E444" s="23"/>
      <c r="F444" s="23"/>
      <c r="G444" s="23">
        <v>3</v>
      </c>
      <c r="H444" s="23">
        <v>2</v>
      </c>
      <c r="I444" s="23"/>
      <c r="J444" s="64"/>
      <c r="K444" s="36"/>
    </row>
    <row r="445" spans="1:11" s="34" customFormat="1">
      <c r="A445" s="39">
        <v>443</v>
      </c>
      <c r="B445" s="40" t="s">
        <v>1347</v>
      </c>
      <c r="C445" s="79" t="s">
        <v>1890</v>
      </c>
      <c r="D445" s="79" t="s">
        <v>1900</v>
      </c>
      <c r="E445" s="23"/>
      <c r="F445" s="23">
        <v>3</v>
      </c>
      <c r="G445" s="23"/>
      <c r="H445" s="23">
        <v>1</v>
      </c>
      <c r="I445" s="23"/>
      <c r="J445" s="64"/>
      <c r="K445" s="36"/>
    </row>
    <row r="446" spans="1:11" s="34" customFormat="1" ht="27">
      <c r="A446" s="39">
        <v>444</v>
      </c>
      <c r="B446" s="40" t="s">
        <v>1948</v>
      </c>
      <c r="C446" s="79" t="s">
        <v>2033</v>
      </c>
      <c r="D446" s="79" t="s">
        <v>1950</v>
      </c>
      <c r="E446" s="23"/>
      <c r="F446" s="23"/>
      <c r="G446" s="23"/>
      <c r="H446" s="23"/>
      <c r="I446" s="23"/>
      <c r="J446" s="64"/>
      <c r="K446" s="36"/>
    </row>
    <row r="447" spans="1:11" s="34" customFormat="1">
      <c r="A447" s="39">
        <v>445</v>
      </c>
      <c r="B447" s="10" t="s">
        <v>4120</v>
      </c>
      <c r="C447" s="79" t="s">
        <v>4622</v>
      </c>
      <c r="D447" s="79" t="s">
        <v>4623</v>
      </c>
      <c r="E447" s="23"/>
      <c r="F447" s="23"/>
      <c r="G447" s="23"/>
      <c r="H447" s="23"/>
      <c r="I447" s="23"/>
      <c r="J447" s="64">
        <v>2</v>
      </c>
      <c r="K447" s="36"/>
    </row>
    <row r="448" spans="1:11" s="34" customFormat="1">
      <c r="A448" s="39">
        <v>446</v>
      </c>
      <c r="B448" s="10" t="s">
        <v>1957</v>
      </c>
      <c r="C448" s="79" t="s">
        <v>2180</v>
      </c>
      <c r="D448" s="79" t="s">
        <v>5270</v>
      </c>
      <c r="E448" s="23"/>
      <c r="F448" s="23"/>
      <c r="G448" s="23"/>
      <c r="H448" s="23"/>
      <c r="I448" s="23"/>
      <c r="J448" s="64">
        <v>1.3</v>
      </c>
      <c r="K448" s="43"/>
    </row>
    <row r="449" spans="1:11" s="34" customFormat="1">
      <c r="A449" s="39">
        <v>447</v>
      </c>
      <c r="B449" s="10" t="s">
        <v>2486</v>
      </c>
      <c r="C449" s="79" t="s">
        <v>2825</v>
      </c>
      <c r="D449" s="79" t="s">
        <v>2826</v>
      </c>
      <c r="E449" s="23"/>
      <c r="F449" s="23"/>
      <c r="G449" s="23"/>
      <c r="H449" s="23"/>
      <c r="I449" s="23"/>
      <c r="J449" s="64">
        <v>1.4</v>
      </c>
      <c r="K449" s="36"/>
    </row>
    <row r="450" spans="1:11" s="34" customFormat="1">
      <c r="A450" s="39">
        <v>448</v>
      </c>
      <c r="B450" s="10" t="s">
        <v>525</v>
      </c>
      <c r="C450" s="79" t="s">
        <v>5061</v>
      </c>
      <c r="D450" s="79" t="s">
        <v>4569</v>
      </c>
      <c r="E450" s="23"/>
      <c r="F450" s="23"/>
      <c r="G450" s="23"/>
      <c r="H450" s="23"/>
      <c r="I450" s="23"/>
      <c r="J450" s="64">
        <v>2</v>
      </c>
      <c r="K450" s="36"/>
    </row>
    <row r="451" spans="1:11" s="34" customFormat="1">
      <c r="A451" s="39">
        <v>449</v>
      </c>
      <c r="B451" s="10" t="s">
        <v>4566</v>
      </c>
      <c r="C451" s="79" t="s">
        <v>3524</v>
      </c>
      <c r="D451" s="79" t="s">
        <v>4570</v>
      </c>
      <c r="E451" s="23"/>
      <c r="F451" s="23"/>
      <c r="G451" s="23"/>
      <c r="H451" s="23"/>
      <c r="I451" s="23"/>
      <c r="J451" s="64">
        <v>2</v>
      </c>
      <c r="K451" s="36"/>
    </row>
    <row r="452" spans="1:11" s="34" customFormat="1">
      <c r="A452" s="39">
        <v>450</v>
      </c>
      <c r="B452" s="10" t="s">
        <v>4120</v>
      </c>
      <c r="C452" s="79" t="s">
        <v>4624</v>
      </c>
      <c r="D452" s="79" t="s">
        <v>4508</v>
      </c>
      <c r="E452" s="23"/>
      <c r="F452" s="23"/>
      <c r="G452" s="23"/>
      <c r="H452" s="23"/>
      <c r="I452" s="23"/>
      <c r="J452" s="64">
        <v>2</v>
      </c>
      <c r="K452" s="36"/>
    </row>
    <row r="453" spans="1:11" s="34" customFormat="1">
      <c r="A453" s="39">
        <v>451</v>
      </c>
      <c r="B453" s="10" t="s">
        <v>2476</v>
      </c>
      <c r="C453" s="79" t="s">
        <v>2480</v>
      </c>
      <c r="D453" s="79" t="s">
        <v>2478</v>
      </c>
      <c r="E453" s="23"/>
      <c r="F453" s="23"/>
      <c r="G453" s="23"/>
      <c r="H453" s="23"/>
      <c r="I453" s="23"/>
      <c r="J453" s="64">
        <v>1.4</v>
      </c>
      <c r="K453" s="36"/>
    </row>
    <row r="454" spans="1:11" s="34" customFormat="1">
      <c r="A454" s="39">
        <v>452</v>
      </c>
      <c r="B454" s="40" t="s">
        <v>1341</v>
      </c>
      <c r="C454" s="79" t="s">
        <v>257</v>
      </c>
      <c r="D454" s="79" t="s">
        <v>570</v>
      </c>
      <c r="E454" s="23"/>
      <c r="F454" s="23"/>
      <c r="G454" s="23"/>
      <c r="H454" s="23"/>
      <c r="I454" s="23"/>
      <c r="J454" s="64"/>
      <c r="K454" s="36"/>
    </row>
    <row r="455" spans="1:11" s="34" customFormat="1">
      <c r="A455" s="39">
        <v>453</v>
      </c>
      <c r="B455" s="40" t="s">
        <v>1341</v>
      </c>
      <c r="C455" s="79" t="s">
        <v>258</v>
      </c>
      <c r="D455" s="79" t="s">
        <v>570</v>
      </c>
      <c r="E455" s="23"/>
      <c r="F455" s="23"/>
      <c r="G455" s="23"/>
      <c r="H455" s="23"/>
      <c r="I455" s="23"/>
      <c r="J455" s="64"/>
      <c r="K455" s="36"/>
    </row>
    <row r="456" spans="1:11" s="34" customFormat="1">
      <c r="A456" s="39">
        <v>454</v>
      </c>
      <c r="B456" s="10" t="s">
        <v>2486</v>
      </c>
      <c r="C456" s="79" t="s">
        <v>2833</v>
      </c>
      <c r="D456" s="79" t="s">
        <v>2834</v>
      </c>
      <c r="E456" s="23"/>
      <c r="F456" s="23"/>
      <c r="G456" s="23"/>
      <c r="H456" s="23"/>
      <c r="I456" s="23"/>
      <c r="J456" s="64">
        <v>1.4</v>
      </c>
      <c r="K456" s="36"/>
    </row>
    <row r="457" spans="1:11" s="34" customFormat="1">
      <c r="A457" s="39">
        <v>455</v>
      </c>
      <c r="B457" s="40" t="s">
        <v>1344</v>
      </c>
      <c r="C457" s="79" t="s">
        <v>259</v>
      </c>
      <c r="D457" s="79" t="s">
        <v>788</v>
      </c>
      <c r="E457" s="23">
        <v>5</v>
      </c>
      <c r="F457" s="23">
        <v>5</v>
      </c>
      <c r="G457" s="23">
        <v>5</v>
      </c>
      <c r="H457" s="23">
        <v>5</v>
      </c>
      <c r="I457" s="23"/>
      <c r="J457" s="64"/>
      <c r="K457" s="36"/>
    </row>
    <row r="458" spans="1:11" s="34" customFormat="1">
      <c r="A458" s="39">
        <v>456</v>
      </c>
      <c r="B458" s="10" t="s">
        <v>3889</v>
      </c>
      <c r="C458" s="79" t="s">
        <v>4625</v>
      </c>
      <c r="D458" s="79" t="s">
        <v>4596</v>
      </c>
      <c r="E458" s="23"/>
      <c r="F458" s="23"/>
      <c r="G458" s="23"/>
      <c r="H458" s="23"/>
      <c r="I458" s="23"/>
      <c r="J458" s="64">
        <v>2</v>
      </c>
      <c r="K458" s="36"/>
    </row>
    <row r="459" spans="1:11" s="34" customFormat="1">
      <c r="A459" s="39">
        <v>457</v>
      </c>
      <c r="B459" s="40" t="s">
        <v>1341</v>
      </c>
      <c r="C459" s="79" t="s">
        <v>260</v>
      </c>
      <c r="D459" s="79" t="s">
        <v>577</v>
      </c>
      <c r="E459" s="23"/>
      <c r="F459" s="23"/>
      <c r="G459" s="23"/>
      <c r="H459" s="23"/>
      <c r="I459" s="23"/>
      <c r="J459" s="64"/>
      <c r="K459" s="36"/>
    </row>
    <row r="460" spans="1:11" s="34" customFormat="1">
      <c r="A460" s="39">
        <v>458</v>
      </c>
      <c r="B460" s="40" t="s">
        <v>1341</v>
      </c>
      <c r="C460" s="79" t="s">
        <v>261</v>
      </c>
      <c r="D460" s="79" t="s">
        <v>577</v>
      </c>
      <c r="E460" s="23"/>
      <c r="F460" s="23"/>
      <c r="G460" s="23"/>
      <c r="H460" s="23"/>
      <c r="I460" s="23"/>
      <c r="J460" s="64"/>
      <c r="K460" s="36"/>
    </row>
    <row r="461" spans="1:11" s="34" customFormat="1">
      <c r="A461" s="39">
        <v>459</v>
      </c>
      <c r="B461" s="40" t="s">
        <v>1341</v>
      </c>
      <c r="C461" s="79" t="s">
        <v>1210</v>
      </c>
      <c r="D461" s="79" t="s">
        <v>577</v>
      </c>
      <c r="E461" s="23"/>
      <c r="F461" s="23"/>
      <c r="G461" s="23"/>
      <c r="H461" s="23"/>
      <c r="I461" s="23"/>
      <c r="J461" s="64"/>
      <c r="K461" s="36"/>
    </row>
    <row r="462" spans="1:11" s="34" customFormat="1">
      <c r="A462" s="39">
        <v>460</v>
      </c>
      <c r="B462" s="40" t="s">
        <v>1341</v>
      </c>
      <c r="C462" s="79" t="s">
        <v>1211</v>
      </c>
      <c r="D462" s="79" t="s">
        <v>567</v>
      </c>
      <c r="E462" s="23"/>
      <c r="F462" s="23"/>
      <c r="G462" s="23"/>
      <c r="H462" s="23"/>
      <c r="I462" s="23"/>
      <c r="J462" s="64"/>
      <c r="K462" s="36"/>
    </row>
    <row r="463" spans="1:11" s="34" customFormat="1">
      <c r="A463" s="39">
        <v>461</v>
      </c>
      <c r="B463" s="10" t="s">
        <v>4176</v>
      </c>
      <c r="C463" s="79" t="s">
        <v>3543</v>
      </c>
      <c r="D463" s="79" t="s">
        <v>4574</v>
      </c>
      <c r="E463" s="23">
        <v>2</v>
      </c>
      <c r="F463" s="23">
        <v>3</v>
      </c>
      <c r="G463" s="23">
        <v>2</v>
      </c>
      <c r="H463" s="23">
        <v>2</v>
      </c>
      <c r="I463" s="23"/>
      <c r="J463" s="64">
        <v>2</v>
      </c>
      <c r="K463" s="36"/>
    </row>
    <row r="464" spans="1:11" s="34" customFormat="1">
      <c r="A464" s="39">
        <v>462</v>
      </c>
      <c r="B464" s="10" t="s">
        <v>525</v>
      </c>
      <c r="C464" s="79" t="s">
        <v>3514</v>
      </c>
      <c r="D464" s="79" t="s">
        <v>3515</v>
      </c>
      <c r="E464" s="23">
        <v>4</v>
      </c>
      <c r="F464" s="23"/>
      <c r="G464" s="23">
        <v>6</v>
      </c>
      <c r="H464" s="23"/>
      <c r="I464" s="23"/>
      <c r="J464" s="64">
        <v>2</v>
      </c>
      <c r="K464" s="36"/>
    </row>
    <row r="465" spans="1:11" s="34" customFormat="1">
      <c r="A465" s="39">
        <v>463</v>
      </c>
      <c r="B465" s="40" t="s">
        <v>1341</v>
      </c>
      <c r="C465" s="79" t="s">
        <v>264</v>
      </c>
      <c r="D465" s="79" t="s">
        <v>567</v>
      </c>
      <c r="E465" s="23"/>
      <c r="F465" s="23"/>
      <c r="G465" s="23"/>
      <c r="H465" s="23"/>
      <c r="I465" s="23"/>
      <c r="J465" s="64"/>
      <c r="K465" s="36"/>
    </row>
    <row r="466" spans="1:11" s="34" customFormat="1">
      <c r="A466" s="39">
        <v>464</v>
      </c>
      <c r="B466" s="10" t="s">
        <v>2115</v>
      </c>
      <c r="C466" s="79" t="s">
        <v>2123</v>
      </c>
      <c r="D466" s="79" t="s">
        <v>2124</v>
      </c>
      <c r="E466" s="23"/>
      <c r="F466" s="23"/>
      <c r="G466" s="23"/>
      <c r="H466" s="23"/>
      <c r="I466" s="23"/>
      <c r="J466" s="64">
        <v>1.2</v>
      </c>
      <c r="K466" s="43"/>
    </row>
    <row r="467" spans="1:11" s="34" customFormat="1">
      <c r="A467" s="39">
        <v>465</v>
      </c>
      <c r="B467" s="40" t="s">
        <v>1341</v>
      </c>
      <c r="C467" s="79" t="s">
        <v>1212</v>
      </c>
      <c r="D467" s="79" t="s">
        <v>583</v>
      </c>
      <c r="E467" s="23"/>
      <c r="F467" s="23"/>
      <c r="G467" s="23"/>
      <c r="H467" s="23"/>
      <c r="I467" s="23"/>
      <c r="J467" s="64"/>
      <c r="K467" s="36"/>
    </row>
    <row r="468" spans="1:11" s="34" customFormat="1">
      <c r="A468" s="39">
        <v>466</v>
      </c>
      <c r="B468" s="40" t="s">
        <v>1389</v>
      </c>
      <c r="C468" s="89" t="s">
        <v>267</v>
      </c>
      <c r="D468" s="89" t="s">
        <v>1884</v>
      </c>
      <c r="E468" s="35"/>
      <c r="F468" s="35"/>
      <c r="G468" s="35"/>
      <c r="H468" s="35"/>
      <c r="I468" s="35"/>
      <c r="J468" s="69"/>
      <c r="K468" s="36"/>
    </row>
    <row r="469" spans="1:11" s="34" customFormat="1">
      <c r="A469" s="39">
        <v>467</v>
      </c>
      <c r="B469" s="40" t="s">
        <v>1341</v>
      </c>
      <c r="C469" s="79" t="s">
        <v>268</v>
      </c>
      <c r="D469" s="79" t="s">
        <v>587</v>
      </c>
      <c r="E469" s="23"/>
      <c r="F469" s="23"/>
      <c r="G469" s="23"/>
      <c r="H469" s="23"/>
      <c r="I469" s="23"/>
      <c r="J469" s="64"/>
      <c r="K469" s="36"/>
    </row>
    <row r="470" spans="1:11" s="34" customFormat="1">
      <c r="A470" s="39">
        <v>468</v>
      </c>
      <c r="B470" s="10" t="s">
        <v>2511</v>
      </c>
      <c r="C470" s="79" t="s">
        <v>2697</v>
      </c>
      <c r="D470" s="79" t="s">
        <v>2698</v>
      </c>
      <c r="E470" s="23"/>
      <c r="F470" s="23"/>
      <c r="G470" s="23"/>
      <c r="H470" s="23"/>
      <c r="I470" s="23"/>
      <c r="J470" s="64">
        <v>1.4</v>
      </c>
      <c r="K470" s="36"/>
    </row>
    <row r="471" spans="1:11" s="34" customFormat="1">
      <c r="A471" s="39">
        <v>469</v>
      </c>
      <c r="B471" s="10" t="s">
        <v>4566</v>
      </c>
      <c r="C471" s="79" t="s">
        <v>3498</v>
      </c>
      <c r="D471" s="79" t="s">
        <v>4567</v>
      </c>
      <c r="E471" s="23"/>
      <c r="F471" s="23"/>
      <c r="G471" s="23"/>
      <c r="H471" s="23"/>
      <c r="I471" s="23"/>
      <c r="J471" s="64">
        <v>2</v>
      </c>
      <c r="K471" s="36"/>
    </row>
    <row r="472" spans="1:11" s="34" customFormat="1">
      <c r="A472" s="39">
        <v>470</v>
      </c>
      <c r="B472" s="40" t="s">
        <v>1341</v>
      </c>
      <c r="C472" s="79" t="s">
        <v>271</v>
      </c>
      <c r="D472" s="79" t="s">
        <v>570</v>
      </c>
      <c r="E472" s="23"/>
      <c r="F472" s="23"/>
      <c r="G472" s="23"/>
      <c r="H472" s="23"/>
      <c r="I472" s="23"/>
      <c r="J472" s="64"/>
      <c r="K472" s="36"/>
    </row>
    <row r="473" spans="1:11" s="34" customFormat="1">
      <c r="A473" s="39">
        <v>471</v>
      </c>
      <c r="B473" s="40" t="s">
        <v>1341</v>
      </c>
      <c r="C473" s="79" t="s">
        <v>272</v>
      </c>
      <c r="D473" s="79" t="s">
        <v>793</v>
      </c>
      <c r="E473" s="23"/>
      <c r="F473" s="23"/>
      <c r="G473" s="23"/>
      <c r="H473" s="23"/>
      <c r="I473" s="23"/>
      <c r="J473" s="64"/>
      <c r="K473" s="36"/>
    </row>
    <row r="474" spans="1:11" s="34" customFormat="1">
      <c r="A474" s="39">
        <v>472</v>
      </c>
      <c r="B474" s="40" t="s">
        <v>1935</v>
      </c>
      <c r="C474" s="79" t="s">
        <v>1946</v>
      </c>
      <c r="D474" s="79" t="s">
        <v>1947</v>
      </c>
      <c r="E474" s="23">
        <v>2</v>
      </c>
      <c r="F474" s="23">
        <v>2</v>
      </c>
      <c r="G474" s="23">
        <v>2</v>
      </c>
      <c r="H474" s="23">
        <v>2</v>
      </c>
      <c r="I474" s="23"/>
      <c r="J474" s="64"/>
      <c r="K474" s="36"/>
    </row>
    <row r="475" spans="1:11" s="34" customFormat="1">
      <c r="A475" s="39">
        <v>473</v>
      </c>
      <c r="B475" s="40" t="s">
        <v>1343</v>
      </c>
      <c r="C475" s="89" t="s">
        <v>273</v>
      </c>
      <c r="D475" s="89" t="s">
        <v>794</v>
      </c>
      <c r="E475" s="35"/>
      <c r="F475" s="35">
        <v>1</v>
      </c>
      <c r="G475" s="35"/>
      <c r="H475" s="35">
        <v>1</v>
      </c>
      <c r="I475" s="35"/>
      <c r="J475" s="69"/>
      <c r="K475" s="36"/>
    </row>
    <row r="476" spans="1:11" s="34" customFormat="1">
      <c r="A476" s="39">
        <v>474</v>
      </c>
      <c r="B476" s="10" t="s">
        <v>2511</v>
      </c>
      <c r="C476" s="79" t="s">
        <v>2717</v>
      </c>
      <c r="D476" s="79" t="s">
        <v>2718</v>
      </c>
      <c r="E476" s="23"/>
      <c r="F476" s="23"/>
      <c r="G476" s="23"/>
      <c r="H476" s="23"/>
      <c r="I476" s="23"/>
      <c r="J476" s="64">
        <v>1.4</v>
      </c>
      <c r="K476" s="36"/>
    </row>
    <row r="477" spans="1:11" s="34" customFormat="1">
      <c r="A477" s="39">
        <v>475</v>
      </c>
      <c r="B477" s="10" t="s">
        <v>2511</v>
      </c>
      <c r="C477" s="79" t="s">
        <v>2711</v>
      </c>
      <c r="D477" s="79" t="s">
        <v>2712</v>
      </c>
      <c r="E477" s="23"/>
      <c r="F477" s="23"/>
      <c r="G477" s="23"/>
      <c r="H477" s="23"/>
      <c r="I477" s="23"/>
      <c r="J477" s="64">
        <v>1.4</v>
      </c>
      <c r="K477" s="36"/>
    </row>
    <row r="478" spans="1:11" s="34" customFormat="1">
      <c r="A478" s="39">
        <v>476</v>
      </c>
      <c r="B478" s="40" t="s">
        <v>1344</v>
      </c>
      <c r="C478" s="89" t="s">
        <v>274</v>
      </c>
      <c r="D478" s="89" t="s">
        <v>796</v>
      </c>
      <c r="E478" s="35">
        <v>4</v>
      </c>
      <c r="F478" s="35">
        <v>4</v>
      </c>
      <c r="G478" s="35">
        <v>4</v>
      </c>
      <c r="H478" s="35">
        <v>4</v>
      </c>
      <c r="I478" s="35"/>
      <c r="J478" s="69"/>
      <c r="K478" s="36"/>
    </row>
    <row r="479" spans="1:11" s="34" customFormat="1">
      <c r="A479" s="39">
        <v>477</v>
      </c>
      <c r="B479" s="40" t="s">
        <v>1341</v>
      </c>
      <c r="C479" s="79" t="s">
        <v>275</v>
      </c>
      <c r="D479" s="79" t="s">
        <v>567</v>
      </c>
      <c r="E479" s="23"/>
      <c r="F479" s="23"/>
      <c r="G479" s="23"/>
      <c r="H479" s="23"/>
      <c r="I479" s="23"/>
      <c r="J479" s="64"/>
      <c r="K479" s="36"/>
    </row>
    <row r="480" spans="1:11" s="34" customFormat="1">
      <c r="A480" s="39">
        <v>478</v>
      </c>
      <c r="B480" s="10" t="s">
        <v>2511</v>
      </c>
      <c r="C480" s="79" t="s">
        <v>2703</v>
      </c>
      <c r="D480" s="79" t="s">
        <v>2704</v>
      </c>
      <c r="E480" s="23"/>
      <c r="F480" s="23"/>
      <c r="G480" s="23"/>
      <c r="H480" s="23"/>
      <c r="I480" s="23"/>
      <c r="J480" s="64">
        <v>1.4</v>
      </c>
      <c r="K480" s="36"/>
    </row>
    <row r="481" spans="1:11" s="34" customFormat="1">
      <c r="A481" s="39">
        <v>479</v>
      </c>
      <c r="B481" s="40" t="s">
        <v>1344</v>
      </c>
      <c r="C481" s="79" t="s">
        <v>1214</v>
      </c>
      <c r="D481" s="79" t="s">
        <v>1215</v>
      </c>
      <c r="E481" s="23">
        <v>3</v>
      </c>
      <c r="F481" s="23"/>
      <c r="G481" s="23">
        <v>3</v>
      </c>
      <c r="H481" s="23"/>
      <c r="I481" s="23"/>
      <c r="J481" s="64"/>
      <c r="K481" s="36"/>
    </row>
    <row r="482" spans="1:11" s="34" customFormat="1">
      <c r="A482" s="39">
        <v>480</v>
      </c>
      <c r="B482" s="40" t="s">
        <v>1341</v>
      </c>
      <c r="C482" s="79" t="s">
        <v>1216</v>
      </c>
      <c r="D482" s="79" t="s">
        <v>583</v>
      </c>
      <c r="E482" s="23"/>
      <c r="F482" s="23"/>
      <c r="G482" s="23"/>
      <c r="H482" s="23"/>
      <c r="I482" s="23"/>
      <c r="J482" s="64"/>
      <c r="K482" s="38"/>
    </row>
    <row r="483" spans="1:11" s="34" customFormat="1" ht="27">
      <c r="A483" s="39">
        <v>481</v>
      </c>
      <c r="B483" s="10" t="s">
        <v>1327</v>
      </c>
      <c r="C483" s="79" t="s">
        <v>5041</v>
      </c>
      <c r="D483" s="79" t="s">
        <v>5042</v>
      </c>
      <c r="E483" s="23"/>
      <c r="F483" s="23">
        <v>1</v>
      </c>
      <c r="G483" s="23">
        <v>2</v>
      </c>
      <c r="H483" s="23"/>
      <c r="I483" s="23"/>
      <c r="J483" s="64">
        <v>2</v>
      </c>
      <c r="K483" s="36"/>
    </row>
    <row r="484" spans="1:11" s="34" customFormat="1">
      <c r="A484" s="39">
        <v>482</v>
      </c>
      <c r="B484" s="10" t="s">
        <v>525</v>
      </c>
      <c r="C484" s="79" t="s">
        <v>5233</v>
      </c>
      <c r="D484" s="79" t="s">
        <v>4234</v>
      </c>
      <c r="E484" s="23"/>
      <c r="F484" s="23"/>
      <c r="G484" s="23"/>
      <c r="H484" s="23"/>
      <c r="I484" s="23"/>
      <c r="J484" s="64">
        <v>2</v>
      </c>
      <c r="K484" s="36"/>
    </row>
    <row r="485" spans="1:11" s="34" customFormat="1">
      <c r="A485" s="39">
        <v>483</v>
      </c>
      <c r="B485" s="81" t="s">
        <v>3889</v>
      </c>
      <c r="C485" s="82" t="s">
        <v>4665</v>
      </c>
      <c r="D485" s="82" t="s">
        <v>3909</v>
      </c>
      <c r="E485" s="23"/>
      <c r="F485" s="23"/>
      <c r="G485" s="23"/>
      <c r="H485" s="23"/>
      <c r="I485" s="23"/>
      <c r="J485" s="64"/>
      <c r="K485" s="36"/>
    </row>
    <row r="486" spans="1:11" s="34" customFormat="1">
      <c r="A486" s="39">
        <v>484</v>
      </c>
      <c r="B486" s="40" t="s">
        <v>1390</v>
      </c>
      <c r="C486" s="79" t="s">
        <v>279</v>
      </c>
      <c r="D486" s="79" t="s">
        <v>799</v>
      </c>
      <c r="E486" s="23"/>
      <c r="F486" s="23"/>
      <c r="G486" s="23"/>
      <c r="H486" s="23"/>
      <c r="I486" s="23"/>
      <c r="J486" s="64"/>
      <c r="K486" s="36"/>
    </row>
    <row r="487" spans="1:11" s="34" customFormat="1">
      <c r="A487" s="39">
        <v>485</v>
      </c>
      <c r="B487" s="40" t="s">
        <v>1390</v>
      </c>
      <c r="C487" s="79" t="s">
        <v>280</v>
      </c>
      <c r="D487" s="79" t="s">
        <v>799</v>
      </c>
      <c r="E487" s="23"/>
      <c r="F487" s="23"/>
      <c r="G487" s="23"/>
      <c r="H487" s="23"/>
      <c r="I487" s="23"/>
      <c r="J487" s="64"/>
      <c r="K487" s="36"/>
    </row>
    <row r="488" spans="1:11" s="34" customFormat="1">
      <c r="A488" s="39">
        <v>486</v>
      </c>
      <c r="B488" s="40" t="s">
        <v>1390</v>
      </c>
      <c r="C488" s="79" t="s">
        <v>281</v>
      </c>
      <c r="D488" s="79" t="s">
        <v>799</v>
      </c>
      <c r="E488" s="23"/>
      <c r="F488" s="23"/>
      <c r="G488" s="23"/>
      <c r="H488" s="23"/>
      <c r="I488" s="23"/>
      <c r="J488" s="64"/>
      <c r="K488" s="36"/>
    </row>
    <row r="489" spans="1:11" s="34" customFormat="1">
      <c r="A489" s="39">
        <v>487</v>
      </c>
      <c r="B489" s="81" t="s">
        <v>3403</v>
      </c>
      <c r="C489" s="82" t="s">
        <v>4666</v>
      </c>
      <c r="D489" s="82" t="s">
        <v>3375</v>
      </c>
      <c r="E489" s="33"/>
      <c r="F489" s="33"/>
      <c r="G489" s="33"/>
      <c r="H489" s="33"/>
      <c r="I489" s="33"/>
      <c r="J489" s="68"/>
      <c r="K489" s="37"/>
    </row>
    <row r="490" spans="1:11" s="34" customFormat="1">
      <c r="A490" s="39">
        <v>488</v>
      </c>
      <c r="B490" s="10" t="s">
        <v>2481</v>
      </c>
      <c r="C490" s="79" t="s">
        <v>2507</v>
      </c>
      <c r="D490" s="79" t="s">
        <v>2508</v>
      </c>
      <c r="E490" s="23"/>
      <c r="F490" s="23"/>
      <c r="G490" s="23"/>
      <c r="H490" s="23"/>
      <c r="I490" s="23"/>
      <c r="J490" s="64">
        <v>1.4</v>
      </c>
      <c r="K490" s="36"/>
    </row>
    <row r="491" spans="1:11" s="34" customFormat="1">
      <c r="A491" s="39">
        <v>489</v>
      </c>
      <c r="B491" s="10" t="s">
        <v>3889</v>
      </c>
      <c r="C491" s="79" t="s">
        <v>4626</v>
      </c>
      <c r="D491" s="79" t="s">
        <v>4623</v>
      </c>
      <c r="E491" s="23"/>
      <c r="F491" s="23"/>
      <c r="G491" s="23"/>
      <c r="H491" s="23"/>
      <c r="I491" s="23"/>
      <c r="J491" s="64">
        <v>2</v>
      </c>
      <c r="K491" s="36"/>
    </row>
    <row r="492" spans="1:11" s="34" customFormat="1">
      <c r="A492" s="39">
        <v>490</v>
      </c>
      <c r="B492" s="81" t="s">
        <v>3403</v>
      </c>
      <c r="C492" s="82" t="s">
        <v>3913</v>
      </c>
      <c r="D492" s="82" t="s">
        <v>3914</v>
      </c>
      <c r="E492" s="23"/>
      <c r="F492" s="23"/>
      <c r="G492" s="23"/>
      <c r="H492" s="23"/>
      <c r="I492" s="23"/>
      <c r="J492" s="64">
        <v>1.4</v>
      </c>
      <c r="K492" s="36"/>
    </row>
    <row r="493" spans="1:11" s="34" customFormat="1" ht="27">
      <c r="A493" s="39">
        <v>491</v>
      </c>
      <c r="B493" s="10" t="s">
        <v>4120</v>
      </c>
      <c r="C493" s="79" t="s">
        <v>4627</v>
      </c>
      <c r="D493" s="79" t="s">
        <v>4600</v>
      </c>
      <c r="E493" s="23"/>
      <c r="F493" s="23"/>
      <c r="G493" s="23"/>
      <c r="H493" s="23"/>
      <c r="I493" s="23"/>
      <c r="J493" s="64">
        <v>2</v>
      </c>
      <c r="K493" s="36"/>
    </row>
    <row r="494" spans="1:11" s="34" customFormat="1">
      <c r="A494" s="39">
        <v>492</v>
      </c>
      <c r="B494" s="40" t="s">
        <v>1344</v>
      </c>
      <c r="C494" s="79" t="s">
        <v>283</v>
      </c>
      <c r="D494" s="79" t="s">
        <v>801</v>
      </c>
      <c r="E494" s="23"/>
      <c r="F494" s="23">
        <v>10</v>
      </c>
      <c r="G494" s="23"/>
      <c r="H494" s="23">
        <v>10</v>
      </c>
      <c r="I494" s="23"/>
      <c r="J494" s="64"/>
      <c r="K494" s="36"/>
    </row>
    <row r="495" spans="1:11" s="34" customFormat="1">
      <c r="A495" s="39">
        <v>493</v>
      </c>
      <c r="B495" s="40" t="s">
        <v>1344</v>
      </c>
      <c r="C495" s="79" t="s">
        <v>284</v>
      </c>
      <c r="D495" s="79" t="s">
        <v>802</v>
      </c>
      <c r="E495" s="23">
        <v>5</v>
      </c>
      <c r="F495" s="23"/>
      <c r="G495" s="23">
        <v>5</v>
      </c>
      <c r="H495" s="23"/>
      <c r="I495" s="23"/>
      <c r="J495" s="64"/>
      <c r="K495" s="36"/>
    </row>
    <row r="496" spans="1:11" s="34" customFormat="1">
      <c r="A496" s="39">
        <v>494</v>
      </c>
      <c r="B496" s="10" t="s">
        <v>4120</v>
      </c>
      <c r="C496" s="79" t="s">
        <v>4628</v>
      </c>
      <c r="D496" s="79" t="s">
        <v>4629</v>
      </c>
      <c r="E496" s="23"/>
      <c r="F496" s="23"/>
      <c r="G496" s="23"/>
      <c r="H496" s="23"/>
      <c r="I496" s="23"/>
      <c r="J496" s="64">
        <v>2</v>
      </c>
      <c r="K496" s="36"/>
    </row>
    <row r="497" spans="1:11" s="34" customFormat="1">
      <c r="A497" s="39">
        <v>495</v>
      </c>
      <c r="B497" s="10" t="s">
        <v>2511</v>
      </c>
      <c r="C497" s="79" t="s">
        <v>2723</v>
      </c>
      <c r="D497" s="79" t="s">
        <v>2724</v>
      </c>
      <c r="E497" s="23"/>
      <c r="F497" s="23"/>
      <c r="G497" s="23"/>
      <c r="H497" s="23"/>
      <c r="I497" s="23"/>
      <c r="J497" s="64">
        <v>1.4</v>
      </c>
      <c r="K497" s="36"/>
    </row>
    <row r="498" spans="1:11" s="34" customFormat="1">
      <c r="A498" s="39">
        <v>496</v>
      </c>
      <c r="B498" s="40" t="s">
        <v>1341</v>
      </c>
      <c r="C498" s="79" t="s">
        <v>285</v>
      </c>
      <c r="D498" s="79" t="s">
        <v>570</v>
      </c>
      <c r="E498" s="23"/>
      <c r="F498" s="23"/>
      <c r="G498" s="23"/>
      <c r="H498" s="23"/>
      <c r="I498" s="23"/>
      <c r="J498" s="64"/>
      <c r="K498" s="36"/>
    </row>
    <row r="499" spans="1:11" s="34" customFormat="1">
      <c r="A499" s="39">
        <v>497</v>
      </c>
      <c r="B499" s="10" t="s">
        <v>2511</v>
      </c>
      <c r="C499" s="79" t="s">
        <v>2689</v>
      </c>
      <c r="D499" s="79" t="s">
        <v>2690</v>
      </c>
      <c r="E499" s="23"/>
      <c r="F499" s="23"/>
      <c r="G499" s="23"/>
      <c r="H499" s="23"/>
      <c r="I499" s="23"/>
      <c r="J499" s="64">
        <v>1.4</v>
      </c>
      <c r="K499" s="36"/>
    </row>
    <row r="500" spans="1:11" s="34" customFormat="1">
      <c r="A500" s="39">
        <v>498</v>
      </c>
      <c r="B500" s="10" t="s">
        <v>2469</v>
      </c>
      <c r="C500" s="79" t="s">
        <v>2854</v>
      </c>
      <c r="D500" s="79" t="s">
        <v>2853</v>
      </c>
      <c r="E500" s="23"/>
      <c r="F500" s="23"/>
      <c r="G500" s="23"/>
      <c r="H500" s="23"/>
      <c r="I500" s="23"/>
      <c r="J500" s="64">
        <v>1.4</v>
      </c>
      <c r="K500" s="36"/>
    </row>
    <row r="501" spans="1:11" s="34" customFormat="1">
      <c r="A501" s="39">
        <v>499</v>
      </c>
      <c r="B501" s="40" t="s">
        <v>1343</v>
      </c>
      <c r="C501" s="89" t="s">
        <v>1217</v>
      </c>
      <c r="D501" s="89" t="s">
        <v>1218</v>
      </c>
      <c r="E501" s="35"/>
      <c r="F501" s="35"/>
      <c r="G501" s="35"/>
      <c r="H501" s="35"/>
      <c r="I501" s="35"/>
      <c r="J501" s="69"/>
      <c r="K501" s="36"/>
    </row>
    <row r="502" spans="1:11" s="34" customFormat="1">
      <c r="A502" s="39">
        <v>500</v>
      </c>
      <c r="B502" s="40" t="s">
        <v>1343</v>
      </c>
      <c r="C502" s="79" t="s">
        <v>1784</v>
      </c>
      <c r="D502" s="79" t="s">
        <v>804</v>
      </c>
      <c r="E502" s="23"/>
      <c r="F502" s="23"/>
      <c r="G502" s="23">
        <v>1</v>
      </c>
      <c r="H502" s="23"/>
      <c r="I502" s="23"/>
      <c r="J502" s="64"/>
      <c r="K502" s="36"/>
    </row>
    <row r="503" spans="1:11" s="34" customFormat="1">
      <c r="A503" s="39">
        <v>501</v>
      </c>
      <c r="B503" s="40" t="s">
        <v>504</v>
      </c>
      <c r="C503" s="79" t="s">
        <v>288</v>
      </c>
      <c r="D503" s="79" t="s">
        <v>805</v>
      </c>
      <c r="E503" s="23"/>
      <c r="F503" s="23"/>
      <c r="G503" s="23">
        <v>1</v>
      </c>
      <c r="H503" s="23"/>
      <c r="I503" s="23"/>
      <c r="J503" s="64"/>
      <c r="K503" s="36"/>
    </row>
    <row r="504" spans="1:11" s="34" customFormat="1">
      <c r="A504" s="39">
        <v>502</v>
      </c>
      <c r="B504" s="40" t="s">
        <v>504</v>
      </c>
      <c r="C504" s="79" t="s">
        <v>289</v>
      </c>
      <c r="D504" s="79" t="s">
        <v>806</v>
      </c>
      <c r="E504" s="23"/>
      <c r="F504" s="23"/>
      <c r="G504" s="23">
        <v>1</v>
      </c>
      <c r="H504" s="23"/>
      <c r="I504" s="23"/>
      <c r="J504" s="64"/>
      <c r="K504" s="36"/>
    </row>
    <row r="505" spans="1:11" s="34" customFormat="1">
      <c r="A505" s="39">
        <v>503</v>
      </c>
      <c r="B505" s="40" t="s">
        <v>1329</v>
      </c>
      <c r="C505" s="89" t="s">
        <v>290</v>
      </c>
      <c r="D505" s="89" t="s">
        <v>807</v>
      </c>
      <c r="E505" s="35"/>
      <c r="F505" s="35"/>
      <c r="G505" s="35"/>
      <c r="H505" s="35"/>
      <c r="I505" s="35"/>
      <c r="J505" s="69"/>
      <c r="K505" s="36"/>
    </row>
    <row r="506" spans="1:11" s="34" customFormat="1">
      <c r="A506" s="39">
        <v>504</v>
      </c>
      <c r="B506" s="40" t="s">
        <v>517</v>
      </c>
      <c r="C506" s="79" t="s">
        <v>291</v>
      </c>
      <c r="D506" s="79" t="s">
        <v>808</v>
      </c>
      <c r="E506" s="23"/>
      <c r="F506" s="23"/>
      <c r="G506" s="23"/>
      <c r="H506" s="23"/>
      <c r="I506" s="23"/>
      <c r="J506" s="64"/>
      <c r="K506" s="36"/>
    </row>
    <row r="507" spans="1:11" s="34" customFormat="1">
      <c r="A507" s="39">
        <v>505</v>
      </c>
      <c r="B507" s="40" t="s">
        <v>504</v>
      </c>
      <c r="C507" s="79" t="s">
        <v>292</v>
      </c>
      <c r="D507" s="79" t="s">
        <v>1069</v>
      </c>
      <c r="E507" s="23">
        <v>1</v>
      </c>
      <c r="F507" s="23"/>
      <c r="G507" s="23"/>
      <c r="H507" s="23"/>
      <c r="I507" s="23"/>
      <c r="J507" s="64"/>
      <c r="K507" s="38"/>
    </row>
    <row r="508" spans="1:11" s="34" customFormat="1">
      <c r="A508" s="39">
        <v>506</v>
      </c>
      <c r="B508" s="10" t="s">
        <v>4176</v>
      </c>
      <c r="C508" s="79" t="s">
        <v>4192</v>
      </c>
      <c r="D508" s="79" t="s">
        <v>3563</v>
      </c>
      <c r="E508" s="23">
        <v>3</v>
      </c>
      <c r="F508" s="23">
        <v>2</v>
      </c>
      <c r="G508" s="23">
        <v>2</v>
      </c>
      <c r="H508" s="23">
        <v>2</v>
      </c>
      <c r="I508" s="23"/>
      <c r="J508" s="64">
        <v>2</v>
      </c>
      <c r="K508" s="36"/>
    </row>
    <row r="509" spans="1:11" s="34" customFormat="1">
      <c r="A509" s="39">
        <v>507</v>
      </c>
      <c r="B509" s="10" t="s">
        <v>4157</v>
      </c>
      <c r="C509" s="79" t="s">
        <v>4162</v>
      </c>
      <c r="D509" s="79" t="s">
        <v>4163</v>
      </c>
      <c r="E509" s="23">
        <v>4</v>
      </c>
      <c r="F509" s="23"/>
      <c r="G509" s="23">
        <v>6</v>
      </c>
      <c r="H509" s="23"/>
      <c r="I509" s="23"/>
      <c r="J509" s="64">
        <v>2</v>
      </c>
      <c r="K509" s="36"/>
    </row>
    <row r="510" spans="1:11" s="34" customFormat="1">
      <c r="A510" s="39">
        <v>508</v>
      </c>
      <c r="B510" s="10" t="s">
        <v>2481</v>
      </c>
      <c r="C510" s="79" t="s">
        <v>2497</v>
      </c>
      <c r="D510" s="79" t="s">
        <v>2498</v>
      </c>
      <c r="E510" s="23"/>
      <c r="F510" s="23"/>
      <c r="G510" s="23"/>
      <c r="H510" s="23"/>
      <c r="I510" s="23"/>
      <c r="J510" s="64">
        <v>1.4</v>
      </c>
      <c r="K510" s="36"/>
    </row>
    <row r="511" spans="1:11" s="34" customFormat="1">
      <c r="A511" s="39">
        <v>509</v>
      </c>
      <c r="B511" s="40" t="s">
        <v>508</v>
      </c>
      <c r="C511" s="79" t="s">
        <v>294</v>
      </c>
      <c r="D511" s="79" t="s">
        <v>567</v>
      </c>
      <c r="E511" s="23"/>
      <c r="F511" s="23"/>
      <c r="G511" s="23"/>
      <c r="H511" s="23"/>
      <c r="I511" s="23"/>
      <c r="J511" s="64"/>
      <c r="K511" s="36"/>
    </row>
    <row r="512" spans="1:11" s="34" customFormat="1">
      <c r="A512" s="39">
        <v>510</v>
      </c>
      <c r="B512" s="10" t="s">
        <v>4120</v>
      </c>
      <c r="C512" s="79" t="s">
        <v>4630</v>
      </c>
      <c r="D512" s="79" t="s">
        <v>4505</v>
      </c>
      <c r="E512" s="23"/>
      <c r="F512" s="23"/>
      <c r="G512" s="23"/>
      <c r="H512" s="23"/>
      <c r="I512" s="23"/>
      <c r="J512" s="64">
        <v>2</v>
      </c>
      <c r="K512" s="36"/>
    </row>
    <row r="513" spans="1:11" s="34" customFormat="1">
      <c r="A513" s="39">
        <v>511</v>
      </c>
      <c r="B513" s="10" t="s">
        <v>2469</v>
      </c>
      <c r="C513" s="79" t="s">
        <v>2852</v>
      </c>
      <c r="D513" s="79" t="s">
        <v>2853</v>
      </c>
      <c r="E513" s="23"/>
      <c r="F513" s="23"/>
      <c r="G513" s="23"/>
      <c r="H513" s="23"/>
      <c r="I513" s="23"/>
      <c r="J513" s="64">
        <v>1.4</v>
      </c>
      <c r="K513" s="36"/>
    </row>
    <row r="514" spans="1:11" s="34" customFormat="1">
      <c r="A514" s="39">
        <v>512</v>
      </c>
      <c r="B514" s="40" t="s">
        <v>1329</v>
      </c>
      <c r="C514" s="89" t="s">
        <v>295</v>
      </c>
      <c r="D514" s="89" t="s">
        <v>807</v>
      </c>
      <c r="E514" s="35"/>
      <c r="F514" s="35"/>
      <c r="G514" s="35"/>
      <c r="H514" s="35"/>
      <c r="I514" s="35"/>
      <c r="J514" s="69"/>
      <c r="K514" s="36"/>
    </row>
    <row r="515" spans="1:11" s="34" customFormat="1">
      <c r="A515" s="39">
        <v>513</v>
      </c>
      <c r="B515" s="10" t="s">
        <v>2511</v>
      </c>
      <c r="C515" s="79" t="s">
        <v>2749</v>
      </c>
      <c r="D515" s="79" t="s">
        <v>2750</v>
      </c>
      <c r="E515" s="23">
        <v>1</v>
      </c>
      <c r="F515" s="23">
        <v>1</v>
      </c>
      <c r="G515" s="23">
        <v>1</v>
      </c>
      <c r="H515" s="23">
        <v>1</v>
      </c>
      <c r="I515" s="23"/>
      <c r="J515" s="64">
        <v>1.4</v>
      </c>
      <c r="K515" s="36"/>
    </row>
    <row r="516" spans="1:11" s="34" customFormat="1">
      <c r="A516" s="39">
        <v>514</v>
      </c>
      <c r="B516" s="40" t="s">
        <v>508</v>
      </c>
      <c r="C516" s="79" t="s">
        <v>546</v>
      </c>
      <c r="D516" s="79" t="s">
        <v>1786</v>
      </c>
      <c r="E516" s="23"/>
      <c r="F516" s="23"/>
      <c r="G516" s="23"/>
      <c r="H516" s="23"/>
      <c r="I516" s="23"/>
      <c r="J516" s="64"/>
      <c r="K516" s="36"/>
    </row>
    <row r="517" spans="1:11" s="34" customFormat="1">
      <c r="A517" s="39">
        <v>515</v>
      </c>
      <c r="B517" s="40" t="s">
        <v>508</v>
      </c>
      <c r="C517" s="79" t="s">
        <v>297</v>
      </c>
      <c r="D517" s="79" t="s">
        <v>577</v>
      </c>
      <c r="E517" s="23"/>
      <c r="F517" s="23"/>
      <c r="G517" s="23"/>
      <c r="H517" s="23"/>
      <c r="I517" s="23"/>
      <c r="J517" s="64"/>
      <c r="K517" s="36"/>
    </row>
    <row r="518" spans="1:11" s="34" customFormat="1">
      <c r="A518" s="39">
        <v>516</v>
      </c>
      <c r="B518" s="10" t="s">
        <v>2511</v>
      </c>
      <c r="C518" s="79" t="s">
        <v>2751</v>
      </c>
      <c r="D518" s="79" t="s">
        <v>2752</v>
      </c>
      <c r="E518" s="23">
        <v>5</v>
      </c>
      <c r="F518" s="23">
        <v>5</v>
      </c>
      <c r="G518" s="23">
        <v>5</v>
      </c>
      <c r="H518" s="23">
        <v>5</v>
      </c>
      <c r="I518" s="23"/>
      <c r="J518" s="64">
        <v>1.4</v>
      </c>
      <c r="K518" s="36"/>
    </row>
    <row r="519" spans="1:11" s="34" customFormat="1" ht="16.5" customHeight="1">
      <c r="A519" s="39">
        <v>517</v>
      </c>
      <c r="B519" s="40" t="s">
        <v>508</v>
      </c>
      <c r="C519" s="89" t="s">
        <v>298</v>
      </c>
      <c r="D519" s="89" t="s">
        <v>1787</v>
      </c>
      <c r="E519" s="35"/>
      <c r="F519" s="35"/>
      <c r="G519" s="35"/>
      <c r="H519" s="35"/>
      <c r="I519" s="35"/>
      <c r="J519" s="69"/>
      <c r="K519" s="36"/>
    </row>
    <row r="520" spans="1:11" s="34" customFormat="1" ht="16.5" customHeight="1">
      <c r="A520" s="39">
        <v>518</v>
      </c>
      <c r="B520" s="10" t="s">
        <v>1957</v>
      </c>
      <c r="C520" s="79" t="s">
        <v>2132</v>
      </c>
      <c r="D520" s="79" t="s">
        <v>5270</v>
      </c>
      <c r="E520" s="23"/>
      <c r="F520" s="23"/>
      <c r="G520" s="23"/>
      <c r="H520" s="23"/>
      <c r="I520" s="23"/>
      <c r="J520" s="64">
        <v>1.3</v>
      </c>
      <c r="K520" s="43"/>
    </row>
    <row r="521" spans="1:11" s="34" customFormat="1">
      <c r="A521" s="39">
        <v>519</v>
      </c>
      <c r="B521" s="10" t="s">
        <v>4593</v>
      </c>
      <c r="C521" s="79" t="s">
        <v>4594</v>
      </c>
      <c r="D521" s="79" t="s">
        <v>3627</v>
      </c>
      <c r="E521" s="23"/>
      <c r="F521" s="23"/>
      <c r="G521" s="23"/>
      <c r="H521" s="23"/>
      <c r="I521" s="23"/>
      <c r="J521" s="64">
        <v>2</v>
      </c>
      <c r="K521" s="36"/>
    </row>
    <row r="522" spans="1:11" s="34" customFormat="1">
      <c r="A522" s="39">
        <v>520</v>
      </c>
      <c r="B522" s="40" t="s">
        <v>504</v>
      </c>
      <c r="C522" s="89" t="s">
        <v>299</v>
      </c>
      <c r="D522" s="89" t="s">
        <v>1788</v>
      </c>
      <c r="E522" s="35"/>
      <c r="F522" s="35">
        <v>4</v>
      </c>
      <c r="G522" s="35"/>
      <c r="H522" s="35"/>
      <c r="I522" s="35"/>
      <c r="J522" s="69"/>
      <c r="K522" s="36"/>
    </row>
    <row r="523" spans="1:11" s="34" customFormat="1">
      <c r="A523" s="39">
        <v>521</v>
      </c>
      <c r="B523" s="40" t="s">
        <v>508</v>
      </c>
      <c r="C523" s="89" t="s">
        <v>547</v>
      </c>
      <c r="D523" s="89" t="s">
        <v>1789</v>
      </c>
      <c r="E523" s="35"/>
      <c r="F523" s="35"/>
      <c r="G523" s="35"/>
      <c r="H523" s="35"/>
      <c r="I523" s="35"/>
      <c r="J523" s="69"/>
      <c r="K523" s="36"/>
    </row>
    <row r="524" spans="1:11" s="34" customFormat="1">
      <c r="A524" s="39">
        <v>522</v>
      </c>
      <c r="B524" s="40" t="s">
        <v>508</v>
      </c>
      <c r="C524" s="79" t="s">
        <v>1790</v>
      </c>
      <c r="D524" s="79" t="s">
        <v>579</v>
      </c>
      <c r="E524" s="23"/>
      <c r="F524" s="23"/>
      <c r="G524" s="23"/>
      <c r="H524" s="23"/>
      <c r="I524" s="23"/>
      <c r="J524" s="64"/>
      <c r="K524" s="36"/>
    </row>
    <row r="525" spans="1:11" s="34" customFormat="1">
      <c r="A525" s="39">
        <v>523</v>
      </c>
      <c r="B525" s="40" t="s">
        <v>508</v>
      </c>
      <c r="C525" s="79" t="s">
        <v>543</v>
      </c>
      <c r="D525" s="79" t="s">
        <v>579</v>
      </c>
      <c r="E525" s="23"/>
      <c r="F525" s="23"/>
      <c r="G525" s="23"/>
      <c r="H525" s="23"/>
      <c r="I525" s="23"/>
      <c r="J525" s="64"/>
      <c r="K525" s="36"/>
    </row>
    <row r="526" spans="1:11" s="34" customFormat="1">
      <c r="A526" s="39">
        <v>524</v>
      </c>
      <c r="B526" s="40" t="s">
        <v>504</v>
      </c>
      <c r="C526" s="79" t="s">
        <v>302</v>
      </c>
      <c r="D526" s="79" t="s">
        <v>815</v>
      </c>
      <c r="E526" s="23">
        <v>1</v>
      </c>
      <c r="F526" s="23"/>
      <c r="G526" s="23"/>
      <c r="H526" s="23"/>
      <c r="I526" s="23"/>
      <c r="J526" s="64"/>
      <c r="K526" s="36"/>
    </row>
    <row r="527" spans="1:11" s="34" customFormat="1">
      <c r="A527" s="39">
        <v>525</v>
      </c>
      <c r="B527" s="40" t="s">
        <v>504</v>
      </c>
      <c r="C527" s="79" t="s">
        <v>303</v>
      </c>
      <c r="D527" s="79" t="s">
        <v>816</v>
      </c>
      <c r="E527" s="23">
        <v>1</v>
      </c>
      <c r="F527" s="23"/>
      <c r="G527" s="23"/>
      <c r="H527" s="23"/>
      <c r="I527" s="23"/>
      <c r="J527" s="64"/>
      <c r="K527" s="36"/>
    </row>
    <row r="528" spans="1:11" s="34" customFormat="1">
      <c r="A528" s="39">
        <v>526</v>
      </c>
      <c r="B528" s="40" t="s">
        <v>504</v>
      </c>
      <c r="C528" s="79" t="s">
        <v>304</v>
      </c>
      <c r="D528" s="79" t="s">
        <v>817</v>
      </c>
      <c r="E528" s="23">
        <v>1</v>
      </c>
      <c r="F528" s="23"/>
      <c r="G528" s="23"/>
      <c r="H528" s="23"/>
      <c r="I528" s="23"/>
      <c r="J528" s="64"/>
      <c r="K528" s="36"/>
    </row>
    <row r="529" spans="1:11" s="34" customFormat="1">
      <c r="A529" s="39">
        <v>527</v>
      </c>
      <c r="B529" s="40" t="s">
        <v>517</v>
      </c>
      <c r="C529" s="79" t="s">
        <v>305</v>
      </c>
      <c r="D529" s="79" t="s">
        <v>1075</v>
      </c>
      <c r="E529" s="23">
        <v>4</v>
      </c>
      <c r="F529" s="23">
        <v>6</v>
      </c>
      <c r="G529" s="23">
        <v>4</v>
      </c>
      <c r="H529" s="23">
        <v>6</v>
      </c>
      <c r="I529" s="23"/>
      <c r="J529" s="64"/>
      <c r="K529" s="36"/>
    </row>
    <row r="530" spans="1:11" s="34" customFormat="1">
      <c r="A530" s="39">
        <v>528</v>
      </c>
      <c r="B530" s="40" t="s">
        <v>508</v>
      </c>
      <c r="C530" s="79" t="s">
        <v>306</v>
      </c>
      <c r="D530" s="79" t="s">
        <v>632</v>
      </c>
      <c r="E530" s="23"/>
      <c r="F530" s="23"/>
      <c r="G530" s="23"/>
      <c r="H530" s="23"/>
      <c r="I530" s="23"/>
      <c r="J530" s="64"/>
      <c r="K530" s="36"/>
    </row>
    <row r="531" spans="1:11" s="34" customFormat="1">
      <c r="A531" s="39">
        <v>529</v>
      </c>
      <c r="B531" s="81" t="s">
        <v>3889</v>
      </c>
      <c r="C531" s="82" t="s">
        <v>3915</v>
      </c>
      <c r="D531" s="82" t="s">
        <v>3376</v>
      </c>
      <c r="E531" s="23"/>
      <c r="F531" s="23"/>
      <c r="G531" s="23"/>
      <c r="H531" s="23"/>
      <c r="I531" s="23"/>
      <c r="J531" s="64">
        <v>1.1000000000000001</v>
      </c>
      <c r="K531" s="43"/>
    </row>
    <row r="532" spans="1:11" s="34" customFormat="1">
      <c r="A532" s="39">
        <v>530</v>
      </c>
      <c r="B532" s="10" t="s">
        <v>2511</v>
      </c>
      <c r="C532" s="79" t="s">
        <v>2715</v>
      </c>
      <c r="D532" s="79" t="s">
        <v>2716</v>
      </c>
      <c r="E532" s="23"/>
      <c r="F532" s="23"/>
      <c r="G532" s="23"/>
      <c r="H532" s="23"/>
      <c r="I532" s="23"/>
      <c r="J532" s="64">
        <v>1.4</v>
      </c>
      <c r="K532" s="36"/>
    </row>
    <row r="533" spans="1:11" s="34" customFormat="1">
      <c r="A533" s="39">
        <v>531</v>
      </c>
      <c r="B533" s="10" t="s">
        <v>507</v>
      </c>
      <c r="C533" s="87" t="s">
        <v>3527</v>
      </c>
      <c r="D533" s="79" t="s">
        <v>3528</v>
      </c>
      <c r="E533" s="23">
        <v>5</v>
      </c>
      <c r="F533" s="23">
        <v>5</v>
      </c>
      <c r="G533" s="23">
        <v>5</v>
      </c>
      <c r="H533" s="23">
        <v>5</v>
      </c>
      <c r="I533" s="23">
        <v>20</v>
      </c>
      <c r="J533" s="64">
        <v>2</v>
      </c>
      <c r="K533" s="36"/>
    </row>
    <row r="534" spans="1:11" s="34" customFormat="1">
      <c r="A534" s="39">
        <v>532</v>
      </c>
      <c r="B534" s="40" t="s">
        <v>1333</v>
      </c>
      <c r="C534" s="89" t="s">
        <v>307</v>
      </c>
      <c r="D534" s="89" t="s">
        <v>1920</v>
      </c>
      <c r="E534" s="35"/>
      <c r="F534" s="35"/>
      <c r="G534" s="35"/>
      <c r="H534" s="35"/>
      <c r="I534" s="35"/>
      <c r="J534" s="69"/>
      <c r="K534" s="36"/>
    </row>
    <row r="535" spans="1:11" s="34" customFormat="1">
      <c r="A535" s="39">
        <v>533</v>
      </c>
      <c r="B535" s="81" t="s">
        <v>3403</v>
      </c>
      <c r="C535" s="82" t="s">
        <v>3446</v>
      </c>
      <c r="D535" s="82" t="s">
        <v>3377</v>
      </c>
      <c r="E535" s="23"/>
      <c r="F535" s="23"/>
      <c r="G535" s="23">
        <v>1</v>
      </c>
      <c r="H535" s="23"/>
      <c r="I535" s="23"/>
      <c r="J535" s="64"/>
      <c r="K535" s="36"/>
    </row>
    <row r="536" spans="1:11" s="34" customFormat="1">
      <c r="A536" s="39">
        <v>534</v>
      </c>
      <c r="B536" s="40" t="s">
        <v>504</v>
      </c>
      <c r="C536" s="79" t="s">
        <v>309</v>
      </c>
      <c r="D536" s="79" t="s">
        <v>1076</v>
      </c>
      <c r="E536" s="23"/>
      <c r="F536" s="23">
        <v>1</v>
      </c>
      <c r="G536" s="23"/>
      <c r="H536" s="23"/>
      <c r="I536" s="23"/>
      <c r="J536" s="64"/>
      <c r="K536" s="36"/>
    </row>
    <row r="537" spans="1:11" s="34" customFormat="1">
      <c r="A537" s="39">
        <v>535</v>
      </c>
      <c r="B537" s="10" t="s">
        <v>508</v>
      </c>
      <c r="C537" s="79" t="s">
        <v>3742</v>
      </c>
      <c r="D537" s="79" t="s">
        <v>3744</v>
      </c>
      <c r="E537" s="23"/>
      <c r="F537" s="23"/>
      <c r="G537" s="23"/>
      <c r="H537" s="23"/>
      <c r="I537" s="23"/>
      <c r="J537" s="64">
        <v>2</v>
      </c>
      <c r="K537" s="36"/>
    </row>
    <row r="538" spans="1:11" s="34" customFormat="1">
      <c r="A538" s="39">
        <v>536</v>
      </c>
      <c r="B538" s="10" t="s">
        <v>2051</v>
      </c>
      <c r="C538" s="89" t="s">
        <v>2054</v>
      </c>
      <c r="D538" s="89" t="s">
        <v>2055</v>
      </c>
      <c r="E538" s="25">
        <v>8</v>
      </c>
      <c r="F538" s="25"/>
      <c r="G538" s="25"/>
      <c r="H538" s="25"/>
      <c r="I538" s="25"/>
      <c r="J538" s="64">
        <v>1.1000000000000001</v>
      </c>
      <c r="K538" s="43"/>
    </row>
    <row r="539" spans="1:11" s="34" customFormat="1">
      <c r="A539" s="39">
        <v>537</v>
      </c>
      <c r="B539" s="40" t="s">
        <v>508</v>
      </c>
      <c r="C539" s="79" t="s">
        <v>544</v>
      </c>
      <c r="D539" s="79" t="s">
        <v>579</v>
      </c>
      <c r="E539" s="23"/>
      <c r="F539" s="23"/>
      <c r="G539" s="23"/>
      <c r="H539" s="23"/>
      <c r="I539" s="23"/>
      <c r="J539" s="64"/>
      <c r="K539" s="36"/>
    </row>
    <row r="540" spans="1:11" s="34" customFormat="1">
      <c r="A540" s="39">
        <v>538</v>
      </c>
      <c r="B540" s="40" t="s">
        <v>1329</v>
      </c>
      <c r="C540" s="89" t="s">
        <v>310</v>
      </c>
      <c r="D540" s="89" t="s">
        <v>807</v>
      </c>
      <c r="E540" s="35"/>
      <c r="F540" s="35">
        <v>1</v>
      </c>
      <c r="G540" s="35"/>
      <c r="H540" s="35">
        <v>1</v>
      </c>
      <c r="I540" s="35"/>
      <c r="J540" s="69"/>
      <c r="K540" s="36"/>
    </row>
    <row r="541" spans="1:11" s="34" customFormat="1">
      <c r="A541" s="39">
        <v>539</v>
      </c>
      <c r="B541" s="40" t="s">
        <v>504</v>
      </c>
      <c r="C541" s="79" t="s">
        <v>311</v>
      </c>
      <c r="D541" s="79" t="s">
        <v>820</v>
      </c>
      <c r="E541" s="23">
        <v>2</v>
      </c>
      <c r="F541" s="23"/>
      <c r="G541" s="23"/>
      <c r="H541" s="23"/>
      <c r="I541" s="23"/>
      <c r="J541" s="64"/>
      <c r="K541" s="36"/>
    </row>
    <row r="542" spans="1:11" s="34" customFormat="1">
      <c r="A542" s="39">
        <v>540</v>
      </c>
      <c r="B542" s="40" t="s">
        <v>504</v>
      </c>
      <c r="C542" s="79" t="s">
        <v>312</v>
      </c>
      <c r="D542" s="79" t="s">
        <v>821</v>
      </c>
      <c r="E542" s="23"/>
      <c r="F542" s="23"/>
      <c r="G542" s="23">
        <v>1</v>
      </c>
      <c r="H542" s="23"/>
      <c r="I542" s="23"/>
      <c r="J542" s="64"/>
      <c r="K542" s="36"/>
    </row>
    <row r="543" spans="1:11" s="34" customFormat="1">
      <c r="A543" s="39">
        <v>541</v>
      </c>
      <c r="B543" s="40" t="s">
        <v>506</v>
      </c>
      <c r="C543" s="79" t="s">
        <v>313</v>
      </c>
      <c r="D543" s="79" t="s">
        <v>822</v>
      </c>
      <c r="E543" s="23">
        <v>10</v>
      </c>
      <c r="F543" s="23">
        <v>5</v>
      </c>
      <c r="G543" s="23">
        <v>5</v>
      </c>
      <c r="H543" s="23">
        <v>10</v>
      </c>
      <c r="I543" s="23"/>
      <c r="J543" s="64"/>
      <c r="K543" s="36"/>
    </row>
    <row r="544" spans="1:11" s="34" customFormat="1">
      <c r="A544" s="39">
        <v>542</v>
      </c>
      <c r="B544" s="40" t="s">
        <v>504</v>
      </c>
      <c r="C544" s="79" t="s">
        <v>314</v>
      </c>
      <c r="D544" s="79" t="s">
        <v>1077</v>
      </c>
      <c r="E544" s="23"/>
      <c r="F544" s="23">
        <v>2</v>
      </c>
      <c r="G544" s="23"/>
      <c r="H544" s="23"/>
      <c r="I544" s="23"/>
      <c r="J544" s="64"/>
      <c r="K544" s="36"/>
    </row>
    <row r="545" spans="1:11" s="34" customFormat="1">
      <c r="A545" s="39">
        <v>543</v>
      </c>
      <c r="B545" s="81" t="s">
        <v>3403</v>
      </c>
      <c r="C545" s="82" t="s">
        <v>3447</v>
      </c>
      <c r="D545" s="82" t="s">
        <v>3379</v>
      </c>
      <c r="E545" s="23"/>
      <c r="F545" s="23"/>
      <c r="G545" s="23">
        <v>2</v>
      </c>
      <c r="H545" s="23"/>
      <c r="I545" s="23"/>
      <c r="J545" s="64"/>
      <c r="K545" s="36"/>
    </row>
    <row r="546" spans="1:11" s="34" customFormat="1">
      <c r="A546" s="39">
        <v>544</v>
      </c>
      <c r="B546" s="40" t="s">
        <v>508</v>
      </c>
      <c r="C546" s="79" t="s">
        <v>318</v>
      </c>
      <c r="D546" s="79" t="s">
        <v>793</v>
      </c>
      <c r="E546" s="23"/>
      <c r="F546" s="23"/>
      <c r="G546" s="23"/>
      <c r="H546" s="23"/>
      <c r="I546" s="23"/>
      <c r="J546" s="64"/>
      <c r="K546" s="36"/>
    </row>
    <row r="547" spans="1:11" s="34" customFormat="1">
      <c r="A547" s="39">
        <v>545</v>
      </c>
      <c r="B547" s="40" t="s">
        <v>508</v>
      </c>
      <c r="C547" s="89" t="s">
        <v>319</v>
      </c>
      <c r="D547" s="89" t="s">
        <v>1792</v>
      </c>
      <c r="E547" s="35"/>
      <c r="F547" s="35"/>
      <c r="G547" s="35"/>
      <c r="H547" s="35"/>
      <c r="I547" s="35"/>
      <c r="J547" s="69"/>
      <c r="K547" s="36"/>
    </row>
    <row r="548" spans="1:11" s="34" customFormat="1">
      <c r="A548" s="39">
        <v>546</v>
      </c>
      <c r="B548" s="40" t="s">
        <v>504</v>
      </c>
      <c r="C548" s="89" t="s">
        <v>320</v>
      </c>
      <c r="D548" s="89" t="s">
        <v>1793</v>
      </c>
      <c r="E548" s="35"/>
      <c r="F548" s="35"/>
      <c r="G548" s="35">
        <v>1</v>
      </c>
      <c r="H548" s="35">
        <v>1</v>
      </c>
      <c r="I548" s="35"/>
      <c r="J548" s="69"/>
      <c r="K548" s="36"/>
    </row>
    <row r="549" spans="1:11" s="34" customFormat="1">
      <c r="A549" s="39">
        <v>547</v>
      </c>
      <c r="B549" s="40" t="s">
        <v>508</v>
      </c>
      <c r="C549" s="79" t="s">
        <v>321</v>
      </c>
      <c r="D549" s="79" t="s">
        <v>828</v>
      </c>
      <c r="E549" s="23"/>
      <c r="F549" s="23">
        <v>10</v>
      </c>
      <c r="G549" s="23"/>
      <c r="H549" s="23">
        <v>10</v>
      </c>
      <c r="I549" s="23"/>
      <c r="J549" s="64"/>
      <c r="K549" s="36"/>
    </row>
    <row r="550" spans="1:11" s="34" customFormat="1">
      <c r="A550" s="39">
        <v>548</v>
      </c>
      <c r="B550" s="10" t="s">
        <v>2115</v>
      </c>
      <c r="C550" s="79" t="s">
        <v>2080</v>
      </c>
      <c r="D550" s="79" t="s">
        <v>2081</v>
      </c>
      <c r="E550" s="23"/>
      <c r="F550" s="23"/>
      <c r="G550" s="23"/>
      <c r="H550" s="23"/>
      <c r="I550" s="23"/>
      <c r="J550" s="64">
        <v>1.2</v>
      </c>
      <c r="K550" s="43"/>
    </row>
    <row r="551" spans="1:11" s="34" customFormat="1">
      <c r="A551" s="39">
        <v>549</v>
      </c>
      <c r="B551" s="10" t="s">
        <v>1327</v>
      </c>
      <c r="C551" s="79" t="s">
        <v>5047</v>
      </c>
      <c r="D551" s="79" t="s">
        <v>5048</v>
      </c>
      <c r="E551" s="23"/>
      <c r="F551" s="23"/>
      <c r="G551" s="23"/>
      <c r="H551" s="23"/>
      <c r="I551" s="23"/>
      <c r="J551" s="64">
        <v>2</v>
      </c>
      <c r="K551" s="36"/>
    </row>
    <row r="552" spans="1:11" s="34" customFormat="1">
      <c r="A552" s="39">
        <v>550</v>
      </c>
      <c r="B552" s="81" t="s">
        <v>4120</v>
      </c>
      <c r="C552" s="82" t="s">
        <v>4652</v>
      </c>
      <c r="D552" s="82" t="s">
        <v>4653</v>
      </c>
      <c r="E552" s="83"/>
      <c r="F552" s="83"/>
      <c r="G552" s="83"/>
      <c r="H552" s="83"/>
      <c r="I552" s="83"/>
      <c r="J552" s="84">
        <v>2</v>
      </c>
      <c r="K552" s="85"/>
    </row>
    <row r="553" spans="1:11" s="34" customFormat="1">
      <c r="A553" s="39">
        <v>551</v>
      </c>
      <c r="B553" s="10" t="s">
        <v>3889</v>
      </c>
      <c r="C553" s="79" t="s">
        <v>4631</v>
      </c>
      <c r="D553" s="79" t="s">
        <v>4596</v>
      </c>
      <c r="E553" s="23"/>
      <c r="F553" s="23"/>
      <c r="G553" s="23"/>
      <c r="H553" s="23"/>
      <c r="I553" s="23"/>
      <c r="J553" s="64">
        <v>2</v>
      </c>
      <c r="K553" s="36"/>
    </row>
    <row r="554" spans="1:11" s="34" customFormat="1">
      <c r="A554" s="39">
        <v>552</v>
      </c>
      <c r="B554" s="10" t="s">
        <v>2481</v>
      </c>
      <c r="C554" s="79" t="s">
        <v>2495</v>
      </c>
      <c r="D554" s="79" t="s">
        <v>2496</v>
      </c>
      <c r="E554" s="23"/>
      <c r="F554" s="23"/>
      <c r="G554" s="23"/>
      <c r="H554" s="23"/>
      <c r="I554" s="23"/>
      <c r="J554" s="64">
        <v>1.4</v>
      </c>
      <c r="K554" s="36"/>
    </row>
    <row r="555" spans="1:11" s="34" customFormat="1">
      <c r="A555" s="39">
        <v>553</v>
      </c>
      <c r="B555" s="11" t="s">
        <v>504</v>
      </c>
      <c r="C555" s="79" t="s">
        <v>322</v>
      </c>
      <c r="D555" s="79" t="s">
        <v>829</v>
      </c>
      <c r="E555" s="23"/>
      <c r="F555" s="23"/>
      <c r="G555" s="23">
        <v>1</v>
      </c>
      <c r="H555" s="23"/>
      <c r="I555" s="23"/>
      <c r="J555" s="64"/>
      <c r="K555" s="36"/>
    </row>
    <row r="556" spans="1:11" s="34" customFormat="1">
      <c r="A556" s="39">
        <v>554</v>
      </c>
      <c r="B556" s="10" t="s">
        <v>2511</v>
      </c>
      <c r="C556" s="79" t="s">
        <v>2789</v>
      </c>
      <c r="D556" s="79" t="s">
        <v>2790</v>
      </c>
      <c r="E556" s="23">
        <v>1</v>
      </c>
      <c r="F556" s="23"/>
      <c r="G556" s="23"/>
      <c r="H556" s="23"/>
      <c r="I556" s="23"/>
      <c r="J556" s="64">
        <v>1.4</v>
      </c>
      <c r="K556" s="36"/>
    </row>
    <row r="557" spans="1:11" s="34" customFormat="1">
      <c r="A557" s="39">
        <v>555</v>
      </c>
      <c r="B557" s="11" t="s">
        <v>508</v>
      </c>
      <c r="C557" s="79" t="s">
        <v>323</v>
      </c>
      <c r="D557" s="79" t="s">
        <v>570</v>
      </c>
      <c r="E557" s="23"/>
      <c r="F557" s="23"/>
      <c r="G557" s="23"/>
      <c r="H557" s="23"/>
      <c r="I557" s="23"/>
      <c r="J557" s="64"/>
      <c r="K557" s="36"/>
    </row>
    <row r="558" spans="1:11" s="34" customFormat="1">
      <c r="A558" s="39">
        <v>556</v>
      </c>
      <c r="B558" s="11" t="s">
        <v>508</v>
      </c>
      <c r="C558" s="79" t="s">
        <v>324</v>
      </c>
      <c r="D558" s="79" t="s">
        <v>1794</v>
      </c>
      <c r="E558" s="23"/>
      <c r="F558" s="23"/>
      <c r="G558" s="23"/>
      <c r="H558" s="23"/>
      <c r="I558" s="23"/>
      <c r="J558" s="64"/>
      <c r="K558" s="36"/>
    </row>
    <row r="559" spans="1:11" s="34" customFormat="1">
      <c r="A559" s="39">
        <v>557</v>
      </c>
      <c r="B559" s="40" t="s">
        <v>508</v>
      </c>
      <c r="C559" s="79" t="s">
        <v>325</v>
      </c>
      <c r="D559" s="79" t="s">
        <v>577</v>
      </c>
      <c r="E559" s="23"/>
      <c r="F559" s="23"/>
      <c r="G559" s="23"/>
      <c r="H559" s="23"/>
      <c r="I559" s="23"/>
      <c r="J559" s="64"/>
      <c r="K559" s="36"/>
    </row>
    <row r="560" spans="1:11" s="34" customFormat="1">
      <c r="A560" s="39">
        <v>558</v>
      </c>
      <c r="B560" s="10" t="s">
        <v>4120</v>
      </c>
      <c r="C560" s="79" t="s">
        <v>4632</v>
      </c>
      <c r="D560" s="79" t="s">
        <v>4505</v>
      </c>
      <c r="E560" s="23"/>
      <c r="F560" s="23"/>
      <c r="G560" s="23"/>
      <c r="H560" s="23"/>
      <c r="I560" s="23"/>
      <c r="J560" s="64">
        <v>2</v>
      </c>
      <c r="K560" s="36"/>
    </row>
    <row r="561" spans="1:11" s="34" customFormat="1">
      <c r="A561" s="39">
        <v>559</v>
      </c>
      <c r="B561" s="11" t="s">
        <v>508</v>
      </c>
      <c r="C561" s="89" t="s">
        <v>479</v>
      </c>
      <c r="D561" s="89" t="s">
        <v>1795</v>
      </c>
      <c r="E561" s="35"/>
      <c r="F561" s="35"/>
      <c r="G561" s="35"/>
      <c r="H561" s="35"/>
      <c r="I561" s="35"/>
      <c r="J561" s="69"/>
      <c r="K561" s="36"/>
    </row>
    <row r="562" spans="1:11" s="34" customFormat="1">
      <c r="A562" s="39">
        <v>560</v>
      </c>
      <c r="B562" s="40" t="s">
        <v>1331</v>
      </c>
      <c r="C562" s="89" t="s">
        <v>326</v>
      </c>
      <c r="D562" s="89" t="s">
        <v>1796</v>
      </c>
      <c r="E562" s="35"/>
      <c r="F562" s="35"/>
      <c r="G562" s="35"/>
      <c r="H562" s="35"/>
      <c r="I562" s="35"/>
      <c r="J562" s="69"/>
      <c r="K562" s="36"/>
    </row>
    <row r="563" spans="1:11" s="34" customFormat="1">
      <c r="A563" s="39">
        <v>561</v>
      </c>
      <c r="B563" s="10" t="s">
        <v>4120</v>
      </c>
      <c r="C563" s="79" t="s">
        <v>4633</v>
      </c>
      <c r="D563" s="79" t="s">
        <v>4508</v>
      </c>
      <c r="E563" s="23"/>
      <c r="F563" s="23"/>
      <c r="G563" s="23"/>
      <c r="H563" s="23"/>
      <c r="I563" s="23"/>
      <c r="J563" s="64">
        <v>2</v>
      </c>
      <c r="K563" s="36"/>
    </row>
    <row r="564" spans="1:11" s="34" customFormat="1">
      <c r="A564" s="39">
        <v>562</v>
      </c>
      <c r="B564" s="40" t="s">
        <v>1331</v>
      </c>
      <c r="C564" s="89" t="s">
        <v>327</v>
      </c>
      <c r="D564" s="89" t="s">
        <v>1797</v>
      </c>
      <c r="E564" s="35"/>
      <c r="F564" s="35"/>
      <c r="G564" s="35"/>
      <c r="H564" s="35">
        <v>2</v>
      </c>
      <c r="I564" s="35"/>
      <c r="J564" s="69"/>
      <c r="K564" s="38"/>
    </row>
    <row r="565" spans="1:11" s="34" customFormat="1">
      <c r="A565" s="39">
        <v>563</v>
      </c>
      <c r="B565" s="40" t="s">
        <v>506</v>
      </c>
      <c r="C565" s="79" t="s">
        <v>328</v>
      </c>
      <c r="D565" s="79" t="s">
        <v>836</v>
      </c>
      <c r="E565" s="23"/>
      <c r="F565" s="23">
        <v>13</v>
      </c>
      <c r="G565" s="23"/>
      <c r="H565" s="23"/>
      <c r="I565" s="23"/>
      <c r="J565" s="64"/>
      <c r="K565" s="36"/>
    </row>
    <row r="566" spans="1:11" s="34" customFormat="1">
      <c r="A566" s="39">
        <v>564</v>
      </c>
      <c r="B566" s="40" t="s">
        <v>506</v>
      </c>
      <c r="C566" s="79" t="s">
        <v>329</v>
      </c>
      <c r="D566" s="79" t="s">
        <v>837</v>
      </c>
      <c r="E566" s="23">
        <v>2</v>
      </c>
      <c r="F566" s="23">
        <v>3</v>
      </c>
      <c r="G566" s="23">
        <v>1</v>
      </c>
      <c r="H566" s="23">
        <v>1</v>
      </c>
      <c r="I566" s="23"/>
      <c r="J566" s="64"/>
      <c r="K566" s="36"/>
    </row>
    <row r="567" spans="1:11" s="34" customFormat="1">
      <c r="A567" s="39">
        <v>565</v>
      </c>
      <c r="B567" s="40" t="s">
        <v>506</v>
      </c>
      <c r="C567" s="79" t="s">
        <v>330</v>
      </c>
      <c r="D567" s="79" t="s">
        <v>838</v>
      </c>
      <c r="E567" s="23"/>
      <c r="F567" s="23"/>
      <c r="G567" s="23"/>
      <c r="H567" s="23">
        <v>13</v>
      </c>
      <c r="I567" s="23"/>
      <c r="J567" s="64"/>
      <c r="K567" s="36"/>
    </row>
    <row r="568" spans="1:11" s="34" customFormat="1">
      <c r="A568" s="39">
        <v>566</v>
      </c>
      <c r="B568" s="40" t="s">
        <v>506</v>
      </c>
      <c r="C568" s="79" t="s">
        <v>331</v>
      </c>
      <c r="D568" s="79" t="s">
        <v>1080</v>
      </c>
      <c r="E568" s="23"/>
      <c r="F568" s="23">
        <v>2</v>
      </c>
      <c r="G568" s="23">
        <v>2</v>
      </c>
      <c r="H568" s="23">
        <v>2</v>
      </c>
      <c r="I568" s="23"/>
      <c r="J568" s="64"/>
      <c r="K568" s="36"/>
    </row>
    <row r="569" spans="1:11" s="34" customFormat="1">
      <c r="A569" s="39">
        <v>567</v>
      </c>
      <c r="B569" s="40" t="s">
        <v>506</v>
      </c>
      <c r="C569" s="79" t="s">
        <v>332</v>
      </c>
      <c r="D569" s="79" t="s">
        <v>1081</v>
      </c>
      <c r="E569" s="23">
        <v>2</v>
      </c>
      <c r="F569" s="23">
        <v>2</v>
      </c>
      <c r="G569" s="23">
        <v>2</v>
      </c>
      <c r="H569" s="23"/>
      <c r="I569" s="23"/>
      <c r="J569" s="64"/>
      <c r="K569" s="36"/>
    </row>
    <row r="570" spans="1:11" s="34" customFormat="1">
      <c r="A570" s="39">
        <v>568</v>
      </c>
      <c r="B570" s="40" t="s">
        <v>508</v>
      </c>
      <c r="C570" s="79" t="s">
        <v>333</v>
      </c>
      <c r="D570" s="79" t="s">
        <v>587</v>
      </c>
      <c r="E570" s="23"/>
      <c r="F570" s="23"/>
      <c r="G570" s="23"/>
      <c r="H570" s="23"/>
      <c r="I570" s="23"/>
      <c r="J570" s="64"/>
      <c r="K570" s="36"/>
    </row>
    <row r="571" spans="1:11" s="34" customFormat="1">
      <c r="A571" s="39">
        <v>569</v>
      </c>
      <c r="B571" s="40" t="s">
        <v>506</v>
      </c>
      <c r="C571" s="79" t="s">
        <v>549</v>
      </c>
      <c r="D571" s="79" t="s">
        <v>1798</v>
      </c>
      <c r="E571" s="23">
        <v>6</v>
      </c>
      <c r="F571" s="23">
        <v>2</v>
      </c>
      <c r="G571" s="23">
        <v>6</v>
      </c>
      <c r="H571" s="23">
        <v>2</v>
      </c>
      <c r="I571" s="23"/>
      <c r="J571" s="64"/>
      <c r="K571" s="36"/>
    </row>
    <row r="572" spans="1:11" s="34" customFormat="1">
      <c r="A572" s="39">
        <v>570</v>
      </c>
      <c r="B572" s="10" t="s">
        <v>2481</v>
      </c>
      <c r="C572" s="79" t="s">
        <v>2489</v>
      </c>
      <c r="D572" s="79" t="s">
        <v>2490</v>
      </c>
      <c r="E572" s="23">
        <v>2</v>
      </c>
      <c r="F572" s="23">
        <v>2</v>
      </c>
      <c r="G572" s="23">
        <v>3</v>
      </c>
      <c r="H572" s="23">
        <v>2</v>
      </c>
      <c r="I572" s="23"/>
      <c r="J572" s="64">
        <v>1.4</v>
      </c>
      <c r="K572" s="36"/>
    </row>
    <row r="573" spans="1:11" s="34" customFormat="1">
      <c r="A573" s="39">
        <v>571</v>
      </c>
      <c r="B573" s="10" t="s">
        <v>2476</v>
      </c>
      <c r="C573" s="79" t="s">
        <v>2822</v>
      </c>
      <c r="D573" s="79" t="s">
        <v>2820</v>
      </c>
      <c r="E573" s="23"/>
      <c r="F573" s="23"/>
      <c r="G573" s="23"/>
      <c r="H573" s="23"/>
      <c r="I573" s="23"/>
      <c r="J573" s="64">
        <v>1.4</v>
      </c>
      <c r="K573" s="36"/>
    </row>
    <row r="574" spans="1:11" s="34" customFormat="1">
      <c r="A574" s="39">
        <v>572</v>
      </c>
      <c r="B574" s="10" t="s">
        <v>2511</v>
      </c>
      <c r="C574" s="79" t="s">
        <v>2745</v>
      </c>
      <c r="D574" s="79" t="s">
        <v>2746</v>
      </c>
      <c r="E574" s="23"/>
      <c r="F574" s="23">
        <v>1</v>
      </c>
      <c r="G574" s="23"/>
      <c r="H574" s="23"/>
      <c r="I574" s="23"/>
      <c r="J574" s="64">
        <v>1.4</v>
      </c>
      <c r="K574" s="36"/>
    </row>
    <row r="575" spans="1:11" s="34" customFormat="1">
      <c r="A575" s="39">
        <v>573</v>
      </c>
      <c r="B575" s="40" t="s">
        <v>504</v>
      </c>
      <c r="C575" s="79" t="s">
        <v>336</v>
      </c>
      <c r="D575" s="79" t="s">
        <v>843</v>
      </c>
      <c r="E575" s="23"/>
      <c r="F575" s="23"/>
      <c r="G575" s="23">
        <v>1</v>
      </c>
      <c r="H575" s="23"/>
      <c r="I575" s="23"/>
      <c r="J575" s="64"/>
      <c r="K575" s="36"/>
    </row>
    <row r="576" spans="1:11" s="34" customFormat="1">
      <c r="A576" s="39">
        <v>574</v>
      </c>
      <c r="B576" s="40" t="s">
        <v>506</v>
      </c>
      <c r="C576" s="79" t="s">
        <v>337</v>
      </c>
      <c r="D576" s="79" t="s">
        <v>844</v>
      </c>
      <c r="E576" s="23"/>
      <c r="F576" s="23"/>
      <c r="G576" s="23">
        <v>13</v>
      </c>
      <c r="H576" s="23"/>
      <c r="I576" s="23"/>
      <c r="J576" s="64"/>
      <c r="K576" s="36"/>
    </row>
    <row r="577" spans="1:11" s="34" customFormat="1">
      <c r="A577" s="39">
        <v>575</v>
      </c>
      <c r="B577" s="40" t="s">
        <v>504</v>
      </c>
      <c r="C577" s="79" t="s">
        <v>338</v>
      </c>
      <c r="D577" s="79" t="s">
        <v>1083</v>
      </c>
      <c r="E577" s="23"/>
      <c r="F577" s="23">
        <v>2</v>
      </c>
      <c r="G577" s="23"/>
      <c r="H577" s="23"/>
      <c r="I577" s="23"/>
      <c r="J577" s="64"/>
      <c r="K577" s="36"/>
    </row>
    <row r="578" spans="1:11" s="34" customFormat="1">
      <c r="A578" s="39">
        <v>576</v>
      </c>
      <c r="B578" s="40" t="s">
        <v>506</v>
      </c>
      <c r="C578" s="79" t="s">
        <v>550</v>
      </c>
      <c r="D578" s="79" t="s">
        <v>1085</v>
      </c>
      <c r="E578" s="23"/>
      <c r="F578" s="23">
        <v>3</v>
      </c>
      <c r="G578" s="23"/>
      <c r="H578" s="23">
        <v>3</v>
      </c>
      <c r="I578" s="23"/>
      <c r="J578" s="64"/>
      <c r="K578" s="36"/>
    </row>
    <row r="579" spans="1:11" s="34" customFormat="1">
      <c r="A579" s="39">
        <v>577</v>
      </c>
      <c r="B579" s="40" t="s">
        <v>508</v>
      </c>
      <c r="C579" s="79" t="s">
        <v>340</v>
      </c>
      <c r="D579" s="79" t="s">
        <v>632</v>
      </c>
      <c r="E579" s="23"/>
      <c r="F579" s="23"/>
      <c r="G579" s="23"/>
      <c r="H579" s="23"/>
      <c r="I579" s="23"/>
      <c r="J579" s="64"/>
      <c r="K579" s="36"/>
    </row>
    <row r="580" spans="1:11" s="34" customFormat="1">
      <c r="A580" s="39">
        <v>578</v>
      </c>
      <c r="B580" s="40" t="s">
        <v>508</v>
      </c>
      <c r="C580" s="79" t="s">
        <v>341</v>
      </c>
      <c r="D580" s="79" t="s">
        <v>570</v>
      </c>
      <c r="E580" s="23"/>
      <c r="F580" s="23"/>
      <c r="G580" s="23"/>
      <c r="H580" s="23"/>
      <c r="I580" s="23"/>
      <c r="J580" s="64"/>
      <c r="K580" s="36"/>
    </row>
    <row r="581" spans="1:11" s="34" customFormat="1">
      <c r="A581" s="39">
        <v>579</v>
      </c>
      <c r="B581" s="40" t="s">
        <v>504</v>
      </c>
      <c r="C581" s="79" t="s">
        <v>342</v>
      </c>
      <c r="D581" s="79" t="s">
        <v>1086</v>
      </c>
      <c r="E581" s="23"/>
      <c r="F581" s="23"/>
      <c r="G581" s="23">
        <v>1</v>
      </c>
      <c r="H581" s="23"/>
      <c r="I581" s="23"/>
      <c r="J581" s="64"/>
      <c r="K581" s="36"/>
    </row>
    <row r="582" spans="1:11" s="34" customFormat="1">
      <c r="A582" s="39">
        <v>580</v>
      </c>
      <c r="B582" s="40" t="s">
        <v>1331</v>
      </c>
      <c r="C582" s="89" t="s">
        <v>343</v>
      </c>
      <c r="D582" s="89" t="s">
        <v>1956</v>
      </c>
      <c r="E582" s="35"/>
      <c r="F582" s="35">
        <v>1</v>
      </c>
      <c r="G582" s="35"/>
      <c r="H582" s="35">
        <v>1</v>
      </c>
      <c r="I582" s="35"/>
      <c r="J582" s="69"/>
      <c r="K582" s="36"/>
    </row>
    <row r="583" spans="1:11" s="34" customFormat="1">
      <c r="A583" s="39">
        <v>581</v>
      </c>
      <c r="B583" s="40" t="s">
        <v>506</v>
      </c>
      <c r="C583" s="79" t="s">
        <v>344</v>
      </c>
      <c r="D583" s="79" t="s">
        <v>848</v>
      </c>
      <c r="E583" s="23">
        <v>3</v>
      </c>
      <c r="F583" s="23">
        <v>4</v>
      </c>
      <c r="G583" s="23">
        <v>3</v>
      </c>
      <c r="H583" s="23">
        <v>4</v>
      </c>
      <c r="I583" s="23"/>
      <c r="J583" s="64"/>
      <c r="K583" s="36"/>
    </row>
    <row r="584" spans="1:11" s="86" customFormat="1">
      <c r="A584" s="39">
        <v>582</v>
      </c>
      <c r="B584" s="40" t="s">
        <v>506</v>
      </c>
      <c r="C584" s="79" t="s">
        <v>345</v>
      </c>
      <c r="D584" s="79" t="s">
        <v>849</v>
      </c>
      <c r="E584" s="23">
        <v>6</v>
      </c>
      <c r="F584" s="23">
        <v>6</v>
      </c>
      <c r="G584" s="23">
        <v>6</v>
      </c>
      <c r="H584" s="23">
        <v>6</v>
      </c>
      <c r="I584" s="23"/>
      <c r="J584" s="64"/>
      <c r="K584" s="36"/>
    </row>
    <row r="585" spans="1:11" s="86" customFormat="1">
      <c r="A585" s="39">
        <v>583</v>
      </c>
      <c r="B585" s="10" t="s">
        <v>4120</v>
      </c>
      <c r="C585" s="79" t="s">
        <v>4634</v>
      </c>
      <c r="D585" s="79" t="s">
        <v>4505</v>
      </c>
      <c r="E585" s="23"/>
      <c r="F585" s="23"/>
      <c r="G585" s="23"/>
      <c r="H585" s="23"/>
      <c r="I585" s="23"/>
      <c r="J585" s="64">
        <v>2</v>
      </c>
      <c r="K585" s="36"/>
    </row>
    <row r="586" spans="1:11" s="86" customFormat="1">
      <c r="A586" s="39">
        <v>584</v>
      </c>
      <c r="B586" s="10" t="s">
        <v>525</v>
      </c>
      <c r="C586" s="79" t="s">
        <v>4166</v>
      </c>
      <c r="D586" s="79" t="s">
        <v>4167</v>
      </c>
      <c r="E586" s="23"/>
      <c r="F586" s="23"/>
      <c r="G586" s="23"/>
      <c r="H586" s="23"/>
      <c r="I586" s="23"/>
      <c r="J586" s="64">
        <v>2</v>
      </c>
      <c r="K586" s="36"/>
    </row>
    <row r="587" spans="1:11" s="86" customFormat="1">
      <c r="A587" s="39">
        <v>585</v>
      </c>
      <c r="B587" s="40" t="s">
        <v>508</v>
      </c>
      <c r="C587" s="79" t="s">
        <v>1960</v>
      </c>
      <c r="D587" s="79" t="s">
        <v>1961</v>
      </c>
      <c r="E587" s="23"/>
      <c r="F587" s="23"/>
      <c r="G587" s="23"/>
      <c r="H587" s="23"/>
      <c r="I587" s="23"/>
      <c r="J587" s="64"/>
      <c r="K587" s="36"/>
    </row>
    <row r="588" spans="1:11" s="34" customFormat="1">
      <c r="A588" s="39">
        <v>586</v>
      </c>
      <c r="B588" s="40" t="s">
        <v>508</v>
      </c>
      <c r="C588" s="79" t="s">
        <v>347</v>
      </c>
      <c r="D588" s="79" t="s">
        <v>567</v>
      </c>
      <c r="E588" s="23"/>
      <c r="F588" s="23"/>
      <c r="G588" s="23"/>
      <c r="H588" s="23"/>
      <c r="I588" s="23"/>
      <c r="J588" s="64"/>
      <c r="K588" s="36"/>
    </row>
    <row r="589" spans="1:11" s="34" customFormat="1">
      <c r="A589" s="39">
        <v>587</v>
      </c>
      <c r="B589" s="40" t="s">
        <v>517</v>
      </c>
      <c r="C589" s="79" t="s">
        <v>1916</v>
      </c>
      <c r="D589" s="79" t="s">
        <v>1396</v>
      </c>
      <c r="E589" s="23"/>
      <c r="F589" s="23"/>
      <c r="G589" s="23"/>
      <c r="H589" s="23"/>
      <c r="I589" s="23"/>
      <c r="J589" s="64"/>
      <c r="K589" s="36"/>
    </row>
    <row r="590" spans="1:11" s="34" customFormat="1">
      <c r="A590" s="39">
        <v>588</v>
      </c>
      <c r="B590" s="40" t="s">
        <v>1302</v>
      </c>
      <c r="C590" s="79" t="s">
        <v>1395</v>
      </c>
      <c r="D590" s="79" t="s">
        <v>1396</v>
      </c>
      <c r="E590" s="23"/>
      <c r="F590" s="23"/>
      <c r="G590" s="23"/>
      <c r="H590" s="23"/>
      <c r="I590" s="23"/>
      <c r="J590" s="64"/>
      <c r="K590" s="36"/>
    </row>
    <row r="591" spans="1:11" s="34" customFormat="1">
      <c r="A591" s="39">
        <v>589</v>
      </c>
      <c r="B591" s="40" t="s">
        <v>504</v>
      </c>
      <c r="C591" s="89" t="s">
        <v>349</v>
      </c>
      <c r="D591" s="89" t="s">
        <v>1800</v>
      </c>
      <c r="E591" s="35"/>
      <c r="F591" s="35"/>
      <c r="G591" s="35"/>
      <c r="H591" s="35">
        <v>2</v>
      </c>
      <c r="I591" s="35"/>
      <c r="J591" s="69"/>
      <c r="K591" s="36"/>
    </row>
    <row r="592" spans="1:11" s="34" customFormat="1">
      <c r="A592" s="39">
        <v>590</v>
      </c>
      <c r="B592" s="40" t="s">
        <v>515</v>
      </c>
      <c r="C592" s="79" t="s">
        <v>350</v>
      </c>
      <c r="D592" s="79" t="s">
        <v>593</v>
      </c>
      <c r="E592" s="23"/>
      <c r="F592" s="23"/>
      <c r="G592" s="23"/>
      <c r="H592" s="23"/>
      <c r="I592" s="23"/>
      <c r="J592" s="64"/>
      <c r="K592" s="36"/>
    </row>
    <row r="593" spans="1:11" s="34" customFormat="1">
      <c r="A593" s="39">
        <v>591</v>
      </c>
      <c r="B593" s="40" t="s">
        <v>515</v>
      </c>
      <c r="C593" s="79" t="s">
        <v>351</v>
      </c>
      <c r="D593" s="79" t="s">
        <v>595</v>
      </c>
      <c r="E593" s="23"/>
      <c r="F593" s="23"/>
      <c r="G593" s="23"/>
      <c r="H593" s="23"/>
      <c r="I593" s="23"/>
      <c r="J593" s="64"/>
      <c r="K593" s="36"/>
    </row>
    <row r="594" spans="1:11" s="34" customFormat="1">
      <c r="A594" s="39">
        <v>592</v>
      </c>
      <c r="B594" s="40" t="s">
        <v>510</v>
      </c>
      <c r="C594" s="89" t="s">
        <v>352</v>
      </c>
      <c r="D594" s="89" t="s">
        <v>1801</v>
      </c>
      <c r="E594" s="35"/>
      <c r="F594" s="35"/>
      <c r="G594" s="35"/>
      <c r="H594" s="35"/>
      <c r="I594" s="35"/>
      <c r="J594" s="69"/>
      <c r="K594" s="36"/>
    </row>
    <row r="595" spans="1:11" s="34" customFormat="1">
      <c r="A595" s="39">
        <v>593</v>
      </c>
      <c r="B595" s="40" t="s">
        <v>517</v>
      </c>
      <c r="C595" s="79" t="s">
        <v>353</v>
      </c>
      <c r="D595" s="79" t="s">
        <v>1087</v>
      </c>
      <c r="E595" s="23">
        <v>10</v>
      </c>
      <c r="F595" s="23">
        <v>10</v>
      </c>
      <c r="G595" s="23"/>
      <c r="H595" s="23">
        <v>10</v>
      </c>
      <c r="I595" s="23"/>
      <c r="J595" s="64"/>
      <c r="K595" s="36"/>
    </row>
    <row r="596" spans="1:11" s="34" customFormat="1">
      <c r="A596" s="39">
        <v>594</v>
      </c>
      <c r="B596" s="40" t="s">
        <v>506</v>
      </c>
      <c r="C596" s="89" t="s">
        <v>354</v>
      </c>
      <c r="D596" s="89" t="s">
        <v>1802</v>
      </c>
      <c r="E596" s="35">
        <v>4</v>
      </c>
      <c r="F596" s="35">
        <v>4</v>
      </c>
      <c r="G596" s="35">
        <v>4</v>
      </c>
      <c r="H596" s="35">
        <v>4</v>
      </c>
      <c r="I596" s="35"/>
      <c r="J596" s="69"/>
      <c r="K596" s="36"/>
    </row>
    <row r="597" spans="1:11" s="34" customFormat="1">
      <c r="A597" s="39">
        <v>595</v>
      </c>
      <c r="B597" s="40" t="s">
        <v>506</v>
      </c>
      <c r="C597" s="79" t="s">
        <v>551</v>
      </c>
      <c r="D597" s="79" t="s">
        <v>1803</v>
      </c>
      <c r="E597" s="23">
        <v>1</v>
      </c>
      <c r="F597" s="23">
        <v>1</v>
      </c>
      <c r="G597" s="23">
        <v>1</v>
      </c>
      <c r="H597" s="23">
        <v>1</v>
      </c>
      <c r="I597" s="23"/>
      <c r="J597" s="64"/>
      <c r="K597" s="36"/>
    </row>
    <row r="598" spans="1:11" s="34" customFormat="1">
      <c r="A598" s="39">
        <v>596</v>
      </c>
      <c r="B598" s="40" t="s">
        <v>1347</v>
      </c>
      <c r="C598" s="79" t="s">
        <v>1891</v>
      </c>
      <c r="D598" s="79" t="s">
        <v>1901</v>
      </c>
      <c r="E598" s="23"/>
      <c r="F598" s="23"/>
      <c r="G598" s="23">
        <v>1</v>
      </c>
      <c r="H598" s="23">
        <v>2</v>
      </c>
      <c r="I598" s="23"/>
      <c r="J598" s="64"/>
      <c r="K598" s="36"/>
    </row>
    <row r="599" spans="1:11" s="34" customFormat="1">
      <c r="A599" s="39">
        <v>597</v>
      </c>
      <c r="B599" s="40" t="s">
        <v>1347</v>
      </c>
      <c r="C599" s="79" t="s">
        <v>1892</v>
      </c>
      <c r="D599" s="79" t="s">
        <v>1902</v>
      </c>
      <c r="E599" s="23"/>
      <c r="F599" s="23">
        <v>2</v>
      </c>
      <c r="G599" s="23">
        <v>3</v>
      </c>
      <c r="H599" s="23"/>
      <c r="I599" s="23"/>
      <c r="J599" s="64"/>
      <c r="K599" s="36"/>
    </row>
    <row r="600" spans="1:11" s="31" customFormat="1">
      <c r="A600" s="39">
        <v>598</v>
      </c>
      <c r="B600" s="40" t="s">
        <v>508</v>
      </c>
      <c r="C600" s="79" t="s">
        <v>357</v>
      </c>
      <c r="D600" s="79" t="s">
        <v>579</v>
      </c>
      <c r="E600" s="23"/>
      <c r="F600" s="23"/>
      <c r="G600" s="23"/>
      <c r="H600" s="23"/>
      <c r="I600" s="23"/>
      <c r="J600" s="64"/>
      <c r="K600" s="36"/>
    </row>
    <row r="601" spans="1:11" s="31" customFormat="1">
      <c r="A601" s="39">
        <v>599</v>
      </c>
      <c r="B601" s="40" t="s">
        <v>508</v>
      </c>
      <c r="C601" s="79" t="s">
        <v>358</v>
      </c>
      <c r="D601" s="79" t="s">
        <v>570</v>
      </c>
      <c r="E601" s="23"/>
      <c r="F601" s="23"/>
      <c r="G601" s="23"/>
      <c r="H601" s="23"/>
      <c r="I601" s="23"/>
      <c r="J601" s="64"/>
      <c r="K601" s="36"/>
    </row>
    <row r="602" spans="1:11" s="34" customFormat="1">
      <c r="A602" s="39">
        <v>600</v>
      </c>
      <c r="B602" s="40" t="s">
        <v>1347</v>
      </c>
      <c r="C602" s="79" t="s">
        <v>1893</v>
      </c>
      <c r="D602" s="79" t="s">
        <v>1903</v>
      </c>
      <c r="E602" s="23"/>
      <c r="F602" s="23">
        <v>1</v>
      </c>
      <c r="G602" s="23">
        <v>3</v>
      </c>
      <c r="H602" s="23"/>
      <c r="I602" s="23"/>
      <c r="J602" s="64"/>
      <c r="K602" s="36"/>
    </row>
    <row r="603" spans="1:11" s="34" customFormat="1">
      <c r="A603" s="39">
        <v>601</v>
      </c>
      <c r="B603" s="10" t="s">
        <v>2469</v>
      </c>
      <c r="C603" s="79" t="s">
        <v>2882</v>
      </c>
      <c r="D603" s="79" t="s">
        <v>2853</v>
      </c>
      <c r="E603" s="23"/>
      <c r="F603" s="23"/>
      <c r="G603" s="23"/>
      <c r="H603" s="23"/>
      <c r="I603" s="23"/>
      <c r="J603" s="64">
        <v>1.4</v>
      </c>
      <c r="K603" s="36"/>
    </row>
    <row r="604" spans="1:11" s="34" customFormat="1">
      <c r="A604" s="39">
        <v>602</v>
      </c>
      <c r="B604" s="10" t="s">
        <v>2051</v>
      </c>
      <c r="C604" s="79" t="s">
        <v>359</v>
      </c>
      <c r="D604" s="89" t="s">
        <v>1912</v>
      </c>
      <c r="E604" s="25"/>
      <c r="F604" s="25"/>
      <c r="G604" s="25"/>
      <c r="H604" s="25"/>
      <c r="I604" s="25"/>
      <c r="J604" s="64">
        <v>1.1000000000000001</v>
      </c>
      <c r="K604" s="43"/>
    </row>
    <row r="605" spans="1:11" s="34" customFormat="1">
      <c r="A605" s="39">
        <v>603</v>
      </c>
      <c r="B605" s="10" t="s">
        <v>508</v>
      </c>
      <c r="C605" s="79" t="s">
        <v>3569</v>
      </c>
      <c r="D605" s="79" t="s">
        <v>3570</v>
      </c>
      <c r="E605" s="23"/>
      <c r="F605" s="23"/>
      <c r="G605" s="23"/>
      <c r="H605" s="23"/>
      <c r="I605" s="23"/>
      <c r="J605" s="64">
        <v>2</v>
      </c>
      <c r="K605" s="36"/>
    </row>
    <row r="606" spans="1:11" s="34" customFormat="1">
      <c r="A606" s="39">
        <v>604</v>
      </c>
      <c r="B606" s="40" t="s">
        <v>1933</v>
      </c>
      <c r="C606" s="79" t="s">
        <v>1931</v>
      </c>
      <c r="D606" s="79" t="s">
        <v>1932</v>
      </c>
      <c r="E606" s="23"/>
      <c r="F606" s="23"/>
      <c r="G606" s="23"/>
      <c r="H606" s="23"/>
      <c r="I606" s="23"/>
      <c r="J606" s="64"/>
      <c r="K606" s="36"/>
    </row>
    <row r="607" spans="1:11" s="34" customFormat="1">
      <c r="A607" s="39">
        <v>605</v>
      </c>
      <c r="B607" s="10" t="s">
        <v>2481</v>
      </c>
      <c r="C607" s="79" t="s">
        <v>2491</v>
      </c>
      <c r="D607" s="79" t="s">
        <v>2492</v>
      </c>
      <c r="E607" s="23"/>
      <c r="F607" s="23"/>
      <c r="G607" s="23"/>
      <c r="H607" s="23"/>
      <c r="I607" s="23"/>
      <c r="J607" s="64">
        <v>1.4</v>
      </c>
      <c r="K607" s="36"/>
    </row>
    <row r="608" spans="1:11" s="34" customFormat="1">
      <c r="A608" s="39">
        <v>606</v>
      </c>
      <c r="B608" s="10" t="s">
        <v>507</v>
      </c>
      <c r="C608" s="79" t="s">
        <v>4577</v>
      </c>
      <c r="D608" s="79" t="s">
        <v>3552</v>
      </c>
      <c r="E608" s="23"/>
      <c r="F608" s="23"/>
      <c r="G608" s="23"/>
      <c r="H608" s="23"/>
      <c r="I608" s="23"/>
      <c r="J608" s="64">
        <v>2</v>
      </c>
      <c r="K608" s="36"/>
    </row>
    <row r="609" spans="1:11" s="34" customFormat="1">
      <c r="A609" s="39">
        <v>607</v>
      </c>
      <c r="B609" s="81" t="s">
        <v>3403</v>
      </c>
      <c r="C609" s="82" t="s">
        <v>3448</v>
      </c>
      <c r="D609" s="82" t="s">
        <v>3383</v>
      </c>
      <c r="E609" s="23"/>
      <c r="F609" s="23"/>
      <c r="G609" s="23">
        <v>1</v>
      </c>
      <c r="H609" s="23"/>
      <c r="I609" s="23"/>
      <c r="J609" s="64"/>
      <c r="K609" s="36"/>
    </row>
    <row r="610" spans="1:11" s="34" customFormat="1">
      <c r="A610" s="39">
        <v>608</v>
      </c>
      <c r="B610" s="40" t="s">
        <v>1314</v>
      </c>
      <c r="C610" s="79" t="s">
        <v>362</v>
      </c>
      <c r="D610" s="79" t="s">
        <v>579</v>
      </c>
      <c r="E610" s="23"/>
      <c r="F610" s="23"/>
      <c r="G610" s="23"/>
      <c r="H610" s="23"/>
      <c r="I610" s="23"/>
      <c r="J610" s="64"/>
      <c r="K610" s="36"/>
    </row>
    <row r="611" spans="1:11" s="34" customFormat="1">
      <c r="A611" s="39">
        <v>609</v>
      </c>
      <c r="B611" s="10" t="s">
        <v>2481</v>
      </c>
      <c r="C611" s="79" t="s">
        <v>2840</v>
      </c>
      <c r="D611" s="79" t="s">
        <v>2841</v>
      </c>
      <c r="E611" s="23">
        <v>2</v>
      </c>
      <c r="F611" s="23">
        <v>2</v>
      </c>
      <c r="G611" s="23">
        <v>3</v>
      </c>
      <c r="H611" s="23">
        <v>2</v>
      </c>
      <c r="I611" s="23"/>
      <c r="J611" s="64">
        <v>1.4</v>
      </c>
      <c r="K611" s="36"/>
    </row>
    <row r="612" spans="1:11" s="34" customFormat="1">
      <c r="A612" s="39">
        <v>610</v>
      </c>
      <c r="B612" s="40" t="s">
        <v>1305</v>
      </c>
      <c r="C612" s="89" t="s">
        <v>363</v>
      </c>
      <c r="D612" s="89" t="s">
        <v>862</v>
      </c>
      <c r="E612" s="35">
        <v>2</v>
      </c>
      <c r="F612" s="35">
        <v>3</v>
      </c>
      <c r="G612" s="35">
        <v>2</v>
      </c>
      <c r="H612" s="35">
        <v>3</v>
      </c>
      <c r="I612" s="35"/>
      <c r="J612" s="69"/>
      <c r="K612" s="36"/>
    </row>
    <row r="613" spans="1:11" s="34" customFormat="1">
      <c r="A613" s="39">
        <v>611</v>
      </c>
      <c r="B613" s="40" t="s">
        <v>1330</v>
      </c>
      <c r="C613" s="89" t="s">
        <v>364</v>
      </c>
      <c r="D613" s="89" t="s">
        <v>702</v>
      </c>
      <c r="E613" s="35"/>
      <c r="F613" s="35"/>
      <c r="G613" s="35"/>
      <c r="H613" s="35"/>
      <c r="I613" s="35"/>
      <c r="J613" s="69"/>
      <c r="K613" s="38"/>
    </row>
    <row r="614" spans="1:11" s="34" customFormat="1">
      <c r="A614" s="39">
        <v>612</v>
      </c>
      <c r="B614" s="40" t="s">
        <v>1310</v>
      </c>
      <c r="C614" s="89" t="s">
        <v>365</v>
      </c>
      <c r="D614" s="89" t="s">
        <v>864</v>
      </c>
      <c r="E614" s="35">
        <v>5</v>
      </c>
      <c r="F614" s="35">
        <v>5</v>
      </c>
      <c r="G614" s="35">
        <v>5</v>
      </c>
      <c r="H614" s="35">
        <v>5</v>
      </c>
      <c r="I614" s="35"/>
      <c r="J614" s="69"/>
      <c r="K614" s="38"/>
    </row>
    <row r="615" spans="1:11" s="34" customFormat="1">
      <c r="A615" s="39">
        <v>613</v>
      </c>
      <c r="B615" s="10" t="s">
        <v>2481</v>
      </c>
      <c r="C615" s="79" t="s">
        <v>2838</v>
      </c>
      <c r="D615" s="92" t="s">
        <v>2839</v>
      </c>
      <c r="E615" s="23"/>
      <c r="F615" s="23"/>
      <c r="G615" s="23"/>
      <c r="H615" s="23"/>
      <c r="I615" s="23"/>
      <c r="J615" s="64">
        <v>1.4</v>
      </c>
      <c r="K615" s="36"/>
    </row>
    <row r="616" spans="1:11" s="34" customFormat="1">
      <c r="A616" s="39">
        <v>614</v>
      </c>
      <c r="B616" s="40" t="s">
        <v>1302</v>
      </c>
      <c r="C616" s="79" t="s">
        <v>366</v>
      </c>
      <c r="D616" s="79" t="s">
        <v>1400</v>
      </c>
      <c r="E616" s="23">
        <v>4</v>
      </c>
      <c r="F616" s="23">
        <v>6</v>
      </c>
      <c r="G616" s="23">
        <v>7</v>
      </c>
      <c r="H616" s="23">
        <v>6</v>
      </c>
      <c r="I616" s="23"/>
      <c r="J616" s="64"/>
      <c r="K616" s="36"/>
    </row>
    <row r="617" spans="1:11" s="34" customFormat="1">
      <c r="A617" s="39">
        <v>615</v>
      </c>
      <c r="B617" s="10" t="s">
        <v>2051</v>
      </c>
      <c r="C617" s="79" t="s">
        <v>369</v>
      </c>
      <c r="D617" s="79" t="s">
        <v>2069</v>
      </c>
      <c r="E617" s="23">
        <v>2</v>
      </c>
      <c r="F617" s="23">
        <v>3</v>
      </c>
      <c r="G617" s="23">
        <v>5</v>
      </c>
      <c r="H617" s="23">
        <v>5</v>
      </c>
      <c r="I617" s="23"/>
      <c r="J617" s="64">
        <v>1.1000000000000001</v>
      </c>
      <c r="K617" s="43"/>
    </row>
    <row r="618" spans="1:11" s="34" customFormat="1">
      <c r="A618" s="39">
        <v>616</v>
      </c>
      <c r="B618" s="10" t="s">
        <v>2469</v>
      </c>
      <c r="C618" s="79" t="s">
        <v>2471</v>
      </c>
      <c r="D618" s="79" t="s">
        <v>5264</v>
      </c>
      <c r="E618" s="23"/>
      <c r="F618" s="23"/>
      <c r="G618" s="23"/>
      <c r="H618" s="23"/>
      <c r="I618" s="23"/>
      <c r="J618" s="64">
        <v>1.4</v>
      </c>
      <c r="K618" s="36"/>
    </row>
    <row r="619" spans="1:11" s="34" customFormat="1">
      <c r="A619" s="39">
        <v>617</v>
      </c>
      <c r="B619" s="10" t="s">
        <v>2795</v>
      </c>
      <c r="C619" s="79" t="s">
        <v>2796</v>
      </c>
      <c r="D619" s="79" t="s">
        <v>2797</v>
      </c>
      <c r="E619" s="23"/>
      <c r="F619" s="23"/>
      <c r="G619" s="23"/>
      <c r="H619" s="23"/>
      <c r="I619" s="23"/>
      <c r="J619" s="64">
        <v>1.4</v>
      </c>
      <c r="K619" s="36"/>
    </row>
    <row r="620" spans="1:11" s="34" customFormat="1">
      <c r="A620" s="39">
        <v>618</v>
      </c>
      <c r="B620" s="40" t="s">
        <v>1310</v>
      </c>
      <c r="C620" s="79" t="s">
        <v>1090</v>
      </c>
      <c r="D620" s="89" t="s">
        <v>867</v>
      </c>
      <c r="E620" s="35">
        <v>4</v>
      </c>
      <c r="F620" s="23">
        <v>4</v>
      </c>
      <c r="G620" s="35">
        <v>4</v>
      </c>
      <c r="H620" s="35">
        <v>4</v>
      </c>
      <c r="I620" s="35"/>
      <c r="J620" s="69"/>
      <c r="K620" s="36"/>
    </row>
    <row r="621" spans="1:11" s="34" customFormat="1">
      <c r="A621" s="39">
        <v>619</v>
      </c>
      <c r="B621" s="40" t="s">
        <v>1334</v>
      </c>
      <c r="C621" s="89" t="s">
        <v>371</v>
      </c>
      <c r="D621" s="89" t="s">
        <v>869</v>
      </c>
      <c r="E621" s="35">
        <v>1</v>
      </c>
      <c r="F621" s="35">
        <v>1</v>
      </c>
      <c r="G621" s="35">
        <v>1</v>
      </c>
      <c r="H621" s="35">
        <v>1</v>
      </c>
      <c r="I621" s="35">
        <v>20</v>
      </c>
      <c r="J621" s="69"/>
      <c r="K621" s="38"/>
    </row>
    <row r="622" spans="1:11" s="34" customFormat="1">
      <c r="A622" s="39">
        <v>620</v>
      </c>
      <c r="B622" s="40" t="s">
        <v>1334</v>
      </c>
      <c r="C622" s="89" t="s">
        <v>372</v>
      </c>
      <c r="D622" s="89" t="s">
        <v>871</v>
      </c>
      <c r="E622" s="35"/>
      <c r="F622" s="35"/>
      <c r="G622" s="35"/>
      <c r="H622" s="35"/>
      <c r="I622" s="35"/>
      <c r="J622" s="69"/>
      <c r="K622" s="36"/>
    </row>
    <row r="623" spans="1:11" s="34" customFormat="1">
      <c r="A623" s="39">
        <v>621</v>
      </c>
      <c r="B623" s="10" t="s">
        <v>2795</v>
      </c>
      <c r="C623" s="79" t="s">
        <v>2798</v>
      </c>
      <c r="D623" s="79" t="s">
        <v>2799</v>
      </c>
      <c r="E623" s="23"/>
      <c r="F623" s="23"/>
      <c r="G623" s="23"/>
      <c r="H623" s="23"/>
      <c r="I623" s="23"/>
      <c r="J623" s="64">
        <v>1.4</v>
      </c>
      <c r="K623" s="36"/>
    </row>
    <row r="624" spans="1:11" s="34" customFormat="1">
      <c r="A624" s="39">
        <v>622</v>
      </c>
      <c r="B624" s="40" t="s">
        <v>1314</v>
      </c>
      <c r="C624" s="79" t="s">
        <v>373</v>
      </c>
      <c r="D624" s="79" t="s">
        <v>589</v>
      </c>
      <c r="E624" s="23"/>
      <c r="F624" s="23"/>
      <c r="G624" s="23"/>
      <c r="H624" s="23"/>
      <c r="I624" s="23"/>
      <c r="J624" s="64"/>
      <c r="K624" s="36"/>
    </row>
    <row r="625" spans="1:11" s="34" customFormat="1">
      <c r="A625" s="39">
        <v>623</v>
      </c>
      <c r="B625" s="10" t="s">
        <v>2511</v>
      </c>
      <c r="C625" s="79" t="s">
        <v>2713</v>
      </c>
      <c r="D625" s="79" t="s">
        <v>2714</v>
      </c>
      <c r="E625" s="23"/>
      <c r="F625" s="23"/>
      <c r="G625" s="23"/>
      <c r="H625" s="23"/>
      <c r="I625" s="23"/>
      <c r="J625" s="64">
        <v>1.4</v>
      </c>
      <c r="K625" s="36"/>
    </row>
    <row r="626" spans="1:11" s="34" customFormat="1">
      <c r="A626" s="39">
        <v>624</v>
      </c>
      <c r="B626" s="40" t="s">
        <v>1314</v>
      </c>
      <c r="C626" s="79" t="s">
        <v>374</v>
      </c>
      <c r="D626" s="79" t="s">
        <v>872</v>
      </c>
      <c r="E626" s="23"/>
      <c r="F626" s="23"/>
      <c r="G626" s="23"/>
      <c r="H626" s="23"/>
      <c r="I626" s="23"/>
      <c r="J626" s="64"/>
      <c r="K626" s="36"/>
    </row>
    <row r="627" spans="1:11" s="34" customFormat="1">
      <c r="A627" s="39">
        <v>625</v>
      </c>
      <c r="B627" s="40" t="s">
        <v>1314</v>
      </c>
      <c r="C627" s="79" t="s">
        <v>375</v>
      </c>
      <c r="D627" s="79" t="s">
        <v>587</v>
      </c>
      <c r="E627" s="23"/>
      <c r="F627" s="23"/>
      <c r="G627" s="23"/>
      <c r="H627" s="23"/>
      <c r="I627" s="23"/>
      <c r="J627" s="64"/>
      <c r="K627" s="36"/>
    </row>
    <row r="628" spans="1:11" s="34" customFormat="1">
      <c r="A628" s="39">
        <v>626</v>
      </c>
      <c r="B628" s="10" t="s">
        <v>4566</v>
      </c>
      <c r="C628" s="79" t="s">
        <v>5059</v>
      </c>
      <c r="D628" s="79" t="s">
        <v>3497</v>
      </c>
      <c r="E628" s="23">
        <v>2</v>
      </c>
      <c r="F628" s="23">
        <v>2</v>
      </c>
      <c r="G628" s="23">
        <v>3</v>
      </c>
      <c r="H628" s="23">
        <v>2</v>
      </c>
      <c r="I628" s="23"/>
      <c r="J628" s="64">
        <v>2</v>
      </c>
      <c r="K628" s="36"/>
    </row>
    <row r="629" spans="1:11" s="34" customFormat="1">
      <c r="A629" s="39">
        <v>627</v>
      </c>
      <c r="B629" s="10" t="s">
        <v>1957</v>
      </c>
      <c r="C629" s="79" t="s">
        <v>2174</v>
      </c>
      <c r="D629" s="79" t="s">
        <v>5270</v>
      </c>
      <c r="E629" s="23"/>
      <c r="F629" s="23"/>
      <c r="G629" s="23"/>
      <c r="H629" s="23"/>
      <c r="I629" s="23"/>
      <c r="J629" s="64">
        <v>1.3</v>
      </c>
      <c r="K629" s="43"/>
    </row>
    <row r="630" spans="1:11" s="34" customFormat="1">
      <c r="A630" s="39">
        <v>628</v>
      </c>
      <c r="B630" s="40" t="s">
        <v>1314</v>
      </c>
      <c r="C630" s="79" t="s">
        <v>376</v>
      </c>
      <c r="D630" s="79" t="s">
        <v>579</v>
      </c>
      <c r="E630" s="23"/>
      <c r="F630" s="23"/>
      <c r="G630" s="23"/>
      <c r="H630" s="23"/>
      <c r="I630" s="23"/>
      <c r="J630" s="64"/>
      <c r="K630" s="36"/>
    </row>
    <row r="631" spans="1:11" s="34" customFormat="1">
      <c r="A631" s="39">
        <v>629</v>
      </c>
      <c r="B631" s="40" t="s">
        <v>1305</v>
      </c>
      <c r="C631" s="89" t="s">
        <v>377</v>
      </c>
      <c r="D631" s="89" t="s">
        <v>874</v>
      </c>
      <c r="E631" s="35"/>
      <c r="F631" s="35"/>
      <c r="G631" s="35"/>
      <c r="H631" s="35"/>
      <c r="I631" s="35"/>
      <c r="J631" s="69"/>
      <c r="K631" s="36"/>
    </row>
    <row r="632" spans="1:11" s="34" customFormat="1">
      <c r="A632" s="39">
        <v>630</v>
      </c>
      <c r="B632" s="40" t="s">
        <v>1314</v>
      </c>
      <c r="C632" s="79" t="s">
        <v>1091</v>
      </c>
      <c r="D632" s="79" t="s">
        <v>726</v>
      </c>
      <c r="E632" s="23"/>
      <c r="F632" s="23"/>
      <c r="G632" s="23"/>
      <c r="H632" s="23"/>
      <c r="I632" s="23"/>
      <c r="J632" s="64"/>
      <c r="K632" s="36"/>
    </row>
    <row r="633" spans="1:11" s="34" customFormat="1">
      <c r="A633" s="39">
        <v>631</v>
      </c>
      <c r="B633" s="10" t="s">
        <v>4120</v>
      </c>
      <c r="C633" s="79" t="s">
        <v>4635</v>
      </c>
      <c r="D633" s="79" t="s">
        <v>4505</v>
      </c>
      <c r="E633" s="23"/>
      <c r="F633" s="23"/>
      <c r="G633" s="23"/>
      <c r="H633" s="23"/>
      <c r="I633" s="23"/>
      <c r="J633" s="64">
        <v>2</v>
      </c>
      <c r="K633" s="36"/>
    </row>
    <row r="634" spans="1:11" s="34" customFormat="1">
      <c r="A634" s="39">
        <v>632</v>
      </c>
      <c r="B634" s="40" t="s">
        <v>1305</v>
      </c>
      <c r="C634" s="89" t="s">
        <v>379</v>
      </c>
      <c r="D634" s="89" t="s">
        <v>876</v>
      </c>
      <c r="E634" s="35">
        <v>1</v>
      </c>
      <c r="F634" s="35">
        <v>1</v>
      </c>
      <c r="G634" s="35">
        <v>1</v>
      </c>
      <c r="H634" s="35">
        <v>1</v>
      </c>
      <c r="I634" s="35"/>
      <c r="J634" s="69"/>
      <c r="K634" s="36"/>
    </row>
    <row r="635" spans="1:11" s="34" customFormat="1">
      <c r="A635" s="39">
        <v>633</v>
      </c>
      <c r="B635" s="40" t="s">
        <v>1305</v>
      </c>
      <c r="C635" s="79" t="s">
        <v>380</v>
      </c>
      <c r="D635" s="79" t="s">
        <v>877</v>
      </c>
      <c r="E635" s="23"/>
      <c r="F635" s="23">
        <v>1</v>
      </c>
      <c r="G635" s="23"/>
      <c r="H635" s="23"/>
      <c r="I635" s="23"/>
      <c r="J635" s="64"/>
      <c r="K635" s="36"/>
    </row>
    <row r="636" spans="1:11" s="34" customFormat="1">
      <c r="A636" s="39">
        <v>634</v>
      </c>
      <c r="B636" s="40" t="s">
        <v>1924</v>
      </c>
      <c r="C636" s="79" t="s">
        <v>1925</v>
      </c>
      <c r="D636" s="79" t="s">
        <v>1926</v>
      </c>
      <c r="E636" s="23"/>
      <c r="F636" s="23"/>
      <c r="G636" s="23"/>
      <c r="H636" s="23"/>
      <c r="I636" s="23"/>
      <c r="J636" s="64"/>
      <c r="K636" s="36"/>
    </row>
    <row r="637" spans="1:11" s="34" customFormat="1">
      <c r="A637" s="39">
        <v>635</v>
      </c>
      <c r="B637" s="10" t="s">
        <v>1957</v>
      </c>
      <c r="C637" s="79" t="s">
        <v>2173</v>
      </c>
      <c r="D637" s="79" t="s">
        <v>5270</v>
      </c>
      <c r="E637" s="23"/>
      <c r="F637" s="23"/>
      <c r="G637" s="23"/>
      <c r="H637" s="23"/>
      <c r="I637" s="23"/>
      <c r="J637" s="64">
        <v>1.3</v>
      </c>
      <c r="K637" s="43"/>
    </row>
    <row r="638" spans="1:11" s="34" customFormat="1" ht="27">
      <c r="A638" s="39">
        <v>636</v>
      </c>
      <c r="B638" s="32" t="s">
        <v>1972</v>
      </c>
      <c r="C638" s="88" t="s">
        <v>1973</v>
      </c>
      <c r="D638" s="88" t="s">
        <v>1974</v>
      </c>
      <c r="E638" s="33"/>
      <c r="F638" s="33"/>
      <c r="G638" s="33"/>
      <c r="H638" s="33"/>
      <c r="I638" s="33"/>
      <c r="J638" s="68"/>
      <c r="K638" s="37"/>
    </row>
    <row r="639" spans="1:11" s="34" customFormat="1">
      <c r="A639" s="39">
        <v>637</v>
      </c>
      <c r="B639" s="10" t="s">
        <v>524</v>
      </c>
      <c r="C639" s="79" t="s">
        <v>3596</v>
      </c>
      <c r="D639" s="79" t="s">
        <v>3769</v>
      </c>
      <c r="E639" s="23"/>
      <c r="F639" s="23"/>
      <c r="G639" s="23"/>
      <c r="H639" s="23"/>
      <c r="I639" s="23"/>
      <c r="J639" s="64">
        <v>2</v>
      </c>
      <c r="K639" s="36"/>
    </row>
    <row r="640" spans="1:11" s="34" customFormat="1">
      <c r="A640" s="39">
        <v>638</v>
      </c>
      <c r="B640" s="10" t="s">
        <v>524</v>
      </c>
      <c r="C640" s="79" t="s">
        <v>4372</v>
      </c>
      <c r="D640" s="79" t="s">
        <v>4263</v>
      </c>
      <c r="E640" s="23"/>
      <c r="F640" s="23"/>
      <c r="G640" s="23"/>
      <c r="H640" s="23"/>
      <c r="I640" s="23"/>
      <c r="J640" s="64">
        <v>2</v>
      </c>
      <c r="K640" s="36"/>
    </row>
    <row r="641" spans="1:11" s="34" customFormat="1">
      <c r="A641" s="39">
        <v>639</v>
      </c>
      <c r="B641" s="10" t="s">
        <v>1957</v>
      </c>
      <c r="C641" s="79" t="s">
        <v>2170</v>
      </c>
      <c r="D641" s="79" t="s">
        <v>5270</v>
      </c>
      <c r="E641" s="23"/>
      <c r="F641" s="23"/>
      <c r="G641" s="23"/>
      <c r="H641" s="23"/>
      <c r="I641" s="23"/>
      <c r="J641" s="64">
        <v>1.3</v>
      </c>
      <c r="K641" s="43"/>
    </row>
    <row r="642" spans="1:11" s="34" customFormat="1">
      <c r="A642" s="39">
        <v>640</v>
      </c>
      <c r="B642" s="11" t="s">
        <v>4679</v>
      </c>
      <c r="C642" s="89" t="s">
        <v>1093</v>
      </c>
      <c r="D642" s="89" t="s">
        <v>878</v>
      </c>
      <c r="E642" s="35">
        <v>1</v>
      </c>
      <c r="F642" s="35">
        <v>1</v>
      </c>
      <c r="G642" s="35">
        <v>1</v>
      </c>
      <c r="H642" s="35">
        <v>1</v>
      </c>
      <c r="I642" s="35"/>
      <c r="J642" s="69"/>
      <c r="K642" s="36"/>
    </row>
    <row r="643" spans="1:11" s="34" customFormat="1">
      <c r="A643" s="39">
        <v>641</v>
      </c>
      <c r="B643" s="40" t="s">
        <v>1314</v>
      </c>
      <c r="C643" s="79" t="s">
        <v>381</v>
      </c>
      <c r="D643" s="79" t="s">
        <v>579</v>
      </c>
      <c r="E643" s="23"/>
      <c r="F643" s="23"/>
      <c r="G643" s="23"/>
      <c r="H643" s="23"/>
      <c r="I643" s="23"/>
      <c r="J643" s="64"/>
      <c r="K643" s="36"/>
    </row>
    <row r="644" spans="1:11" s="34" customFormat="1">
      <c r="A644" s="39">
        <v>642</v>
      </c>
      <c r="B644" s="40" t="s">
        <v>1305</v>
      </c>
      <c r="C644" s="79" t="s">
        <v>383</v>
      </c>
      <c r="D644" s="79" t="s">
        <v>879</v>
      </c>
      <c r="E644" s="23">
        <v>1</v>
      </c>
      <c r="F644" s="23"/>
      <c r="G644" s="23"/>
      <c r="H644" s="23"/>
      <c r="I644" s="23"/>
      <c r="J644" s="64"/>
      <c r="K644" s="36"/>
    </row>
    <row r="645" spans="1:11" s="34" customFormat="1">
      <c r="A645" s="39">
        <v>643</v>
      </c>
      <c r="B645" s="10" t="s">
        <v>2486</v>
      </c>
      <c r="C645" s="79" t="s">
        <v>2827</v>
      </c>
      <c r="D645" s="79" t="s">
        <v>2828</v>
      </c>
      <c r="E645" s="23"/>
      <c r="F645" s="23"/>
      <c r="G645" s="23"/>
      <c r="H645" s="23"/>
      <c r="I645" s="23"/>
      <c r="J645" s="64">
        <v>1.4</v>
      </c>
      <c r="K645" s="36"/>
    </row>
    <row r="646" spans="1:11" s="34" customFormat="1" ht="27">
      <c r="A646" s="39">
        <v>644</v>
      </c>
      <c r="B646" s="40" t="s">
        <v>1314</v>
      </c>
      <c r="C646" s="79" t="s">
        <v>384</v>
      </c>
      <c r="D646" s="79" t="s">
        <v>1806</v>
      </c>
      <c r="E646" s="23"/>
      <c r="F646" s="23"/>
      <c r="G646" s="23"/>
      <c r="H646" s="23"/>
      <c r="I646" s="23"/>
      <c r="J646" s="64"/>
      <c r="K646" s="38"/>
    </row>
    <row r="647" spans="1:11" s="34" customFormat="1">
      <c r="A647" s="39">
        <v>645</v>
      </c>
      <c r="B647" s="10" t="s">
        <v>1957</v>
      </c>
      <c r="C647" s="79" t="s">
        <v>2167</v>
      </c>
      <c r="D647" s="79" t="s">
        <v>5270</v>
      </c>
      <c r="E647" s="23"/>
      <c r="F647" s="23"/>
      <c r="G647" s="23"/>
      <c r="H647" s="23"/>
      <c r="I647" s="23"/>
      <c r="J647" s="64">
        <v>1.3</v>
      </c>
      <c r="K647" s="43"/>
    </row>
    <row r="648" spans="1:11" s="34" customFormat="1">
      <c r="A648" s="39">
        <v>646</v>
      </c>
      <c r="B648" s="11" t="s">
        <v>2115</v>
      </c>
      <c r="C648" s="79" t="s">
        <v>2121</v>
      </c>
      <c r="D648" s="79" t="s">
        <v>2122</v>
      </c>
      <c r="E648" s="23"/>
      <c r="F648" s="23"/>
      <c r="G648" s="23"/>
      <c r="H648" s="23"/>
      <c r="I648" s="23"/>
      <c r="J648" s="64">
        <v>1.2</v>
      </c>
      <c r="K648" s="43"/>
    </row>
    <row r="649" spans="1:11" s="34" customFormat="1">
      <c r="A649" s="39">
        <v>647</v>
      </c>
      <c r="B649" s="10" t="s">
        <v>2120</v>
      </c>
      <c r="C649" s="79" t="s">
        <v>2099</v>
      </c>
      <c r="D649" s="79" t="s">
        <v>2100</v>
      </c>
      <c r="E649" s="23"/>
      <c r="F649" s="23"/>
      <c r="G649" s="23"/>
      <c r="H649" s="23"/>
      <c r="I649" s="23"/>
      <c r="J649" s="64">
        <v>1.2</v>
      </c>
      <c r="K649" s="43"/>
    </row>
    <row r="650" spans="1:11" s="34" customFormat="1">
      <c r="A650" s="39">
        <v>648</v>
      </c>
      <c r="B650" s="10" t="s">
        <v>2481</v>
      </c>
      <c r="C650" s="79" t="s">
        <v>2848</v>
      </c>
      <c r="D650" s="79" t="s">
        <v>2849</v>
      </c>
      <c r="E650" s="23"/>
      <c r="F650" s="23"/>
      <c r="G650" s="23"/>
      <c r="H650" s="23"/>
      <c r="I650" s="23"/>
      <c r="J650" s="64">
        <v>1.4</v>
      </c>
      <c r="K650" s="36"/>
    </row>
    <row r="651" spans="1:11" s="34" customFormat="1">
      <c r="A651" s="39">
        <v>649</v>
      </c>
      <c r="B651" s="40" t="s">
        <v>1305</v>
      </c>
      <c r="C651" s="79" t="s">
        <v>385</v>
      </c>
      <c r="D651" s="79" t="s">
        <v>881</v>
      </c>
      <c r="E651" s="23"/>
      <c r="F651" s="23"/>
      <c r="G651" s="23">
        <v>1</v>
      </c>
      <c r="H651" s="23"/>
      <c r="I651" s="23"/>
      <c r="J651" s="64"/>
      <c r="K651" s="38"/>
    </row>
    <row r="652" spans="1:11" s="34" customFormat="1">
      <c r="A652" s="39">
        <v>650</v>
      </c>
      <c r="B652" s="40" t="s">
        <v>1314</v>
      </c>
      <c r="C652" s="79" t="s">
        <v>386</v>
      </c>
      <c r="D652" s="79" t="s">
        <v>579</v>
      </c>
      <c r="E652" s="23"/>
      <c r="F652" s="23"/>
      <c r="G652" s="23"/>
      <c r="H652" s="23"/>
      <c r="I652" s="23"/>
      <c r="J652" s="64"/>
      <c r="K652" s="36"/>
    </row>
    <row r="653" spans="1:11" s="34" customFormat="1">
      <c r="A653" s="39">
        <v>651</v>
      </c>
      <c r="B653" s="10" t="s">
        <v>2295</v>
      </c>
      <c r="C653" s="79" t="s">
        <v>3752</v>
      </c>
      <c r="D653" s="79" t="s">
        <v>4207</v>
      </c>
      <c r="E653" s="23"/>
      <c r="F653" s="23"/>
      <c r="G653" s="23"/>
      <c r="H653" s="23"/>
      <c r="I653" s="23"/>
      <c r="J653" s="64">
        <v>2</v>
      </c>
      <c r="K653" s="36"/>
    </row>
    <row r="654" spans="1:11" s="34" customFormat="1">
      <c r="A654" s="39">
        <v>652</v>
      </c>
      <c r="B654" s="10" t="s">
        <v>2511</v>
      </c>
      <c r="C654" s="79" t="s">
        <v>2861</v>
      </c>
      <c r="D654" s="79" t="s">
        <v>3040</v>
      </c>
      <c r="E654" s="23"/>
      <c r="F654" s="23"/>
      <c r="G654" s="23"/>
      <c r="H654" s="23"/>
      <c r="I654" s="23"/>
      <c r="J654" s="64">
        <v>1.4</v>
      </c>
      <c r="K654" s="36"/>
    </row>
    <row r="655" spans="1:11" s="34" customFormat="1">
      <c r="A655" s="39">
        <v>653</v>
      </c>
      <c r="B655" s="10" t="s">
        <v>2511</v>
      </c>
      <c r="C655" s="79" t="s">
        <v>2863</v>
      </c>
      <c r="D655" s="79" t="s">
        <v>3064</v>
      </c>
      <c r="E655" s="23"/>
      <c r="F655" s="23"/>
      <c r="G655" s="23"/>
      <c r="H655" s="23"/>
      <c r="I655" s="23"/>
      <c r="J655" s="64">
        <v>1.4</v>
      </c>
      <c r="K655" s="36"/>
    </row>
    <row r="656" spans="1:11" s="34" customFormat="1">
      <c r="A656" s="39">
        <v>654</v>
      </c>
      <c r="B656" s="10" t="s">
        <v>2511</v>
      </c>
      <c r="C656" s="79" t="s">
        <v>2865</v>
      </c>
      <c r="D656" s="79" t="s">
        <v>3065</v>
      </c>
      <c r="E656" s="23"/>
      <c r="F656" s="23"/>
      <c r="G656" s="23"/>
      <c r="H656" s="23"/>
      <c r="I656" s="23"/>
      <c r="J656" s="64">
        <v>1.4</v>
      </c>
      <c r="K656" s="36"/>
    </row>
    <row r="657" spans="1:11" s="34" customFormat="1">
      <c r="A657" s="39">
        <v>655</v>
      </c>
      <c r="B657" s="10" t="s">
        <v>2511</v>
      </c>
      <c r="C657" s="79" t="s">
        <v>2867</v>
      </c>
      <c r="D657" s="79" t="s">
        <v>3043</v>
      </c>
      <c r="E657" s="23"/>
      <c r="F657" s="23"/>
      <c r="G657" s="23"/>
      <c r="H657" s="23"/>
      <c r="I657" s="23"/>
      <c r="J657" s="64">
        <v>1.4</v>
      </c>
      <c r="K657" s="36"/>
    </row>
    <row r="658" spans="1:11" s="34" customFormat="1">
      <c r="A658" s="39">
        <v>656</v>
      </c>
      <c r="B658" s="10" t="s">
        <v>2511</v>
      </c>
      <c r="C658" s="79" t="s">
        <v>2869</v>
      </c>
      <c r="D658" s="79" t="s">
        <v>3066</v>
      </c>
      <c r="E658" s="23"/>
      <c r="F658" s="23"/>
      <c r="G658" s="23"/>
      <c r="H658" s="23"/>
      <c r="I658" s="23"/>
      <c r="J658" s="64">
        <v>1.4</v>
      </c>
      <c r="K658" s="36"/>
    </row>
    <row r="659" spans="1:11" s="34" customFormat="1">
      <c r="A659" s="39">
        <v>657</v>
      </c>
      <c r="B659" s="10" t="s">
        <v>2511</v>
      </c>
      <c r="C659" s="79" t="s">
        <v>2701</v>
      </c>
      <c r="D659" s="79" t="s">
        <v>2702</v>
      </c>
      <c r="E659" s="23"/>
      <c r="F659" s="23"/>
      <c r="G659" s="23"/>
      <c r="H659" s="23"/>
      <c r="I659" s="23"/>
      <c r="J659" s="64">
        <v>1.4</v>
      </c>
      <c r="K659" s="36"/>
    </row>
    <row r="660" spans="1:11" s="31" customFormat="1">
      <c r="A660" s="39">
        <v>658</v>
      </c>
      <c r="B660" s="40" t="s">
        <v>1314</v>
      </c>
      <c r="C660" s="79" t="s">
        <v>387</v>
      </c>
      <c r="D660" s="79" t="s">
        <v>589</v>
      </c>
      <c r="E660" s="23"/>
      <c r="F660" s="23"/>
      <c r="G660" s="23"/>
      <c r="H660" s="23"/>
      <c r="I660" s="23"/>
      <c r="J660" s="64"/>
      <c r="K660" s="36"/>
    </row>
    <row r="661" spans="1:11" s="31" customFormat="1">
      <c r="A661" s="39">
        <v>659</v>
      </c>
      <c r="B661" s="10" t="s">
        <v>4209</v>
      </c>
      <c r="C661" s="79" t="s">
        <v>4220</v>
      </c>
      <c r="D661" s="79" t="s">
        <v>4221</v>
      </c>
      <c r="E661" s="23"/>
      <c r="F661" s="23"/>
      <c r="G661" s="23"/>
      <c r="H661" s="23"/>
      <c r="I661" s="23"/>
      <c r="J661" s="64">
        <v>2</v>
      </c>
      <c r="K661" s="36"/>
    </row>
    <row r="662" spans="1:11" s="31" customFormat="1">
      <c r="A662" s="39">
        <v>660</v>
      </c>
      <c r="B662" s="10" t="s">
        <v>2469</v>
      </c>
      <c r="C662" s="79" t="s">
        <v>2858</v>
      </c>
      <c r="D662" s="79" t="s">
        <v>2859</v>
      </c>
      <c r="E662" s="23"/>
      <c r="F662" s="23"/>
      <c r="G662" s="23"/>
      <c r="H662" s="23"/>
      <c r="I662" s="23"/>
      <c r="J662" s="64">
        <v>1.4</v>
      </c>
      <c r="K662" s="36"/>
    </row>
    <row r="663" spans="1:11" s="31" customFormat="1">
      <c r="A663" s="39">
        <v>661</v>
      </c>
      <c r="B663" s="10" t="s">
        <v>4571</v>
      </c>
      <c r="C663" s="79" t="s">
        <v>3531</v>
      </c>
      <c r="D663" s="79" t="s">
        <v>3532</v>
      </c>
      <c r="E663" s="23"/>
      <c r="F663" s="23"/>
      <c r="G663" s="23"/>
      <c r="H663" s="23"/>
      <c r="I663" s="23"/>
      <c r="J663" s="64">
        <v>2</v>
      </c>
      <c r="K663" s="36"/>
    </row>
    <row r="664" spans="1:11" s="31" customFormat="1">
      <c r="A664" s="39">
        <v>662</v>
      </c>
      <c r="B664" s="10" t="s">
        <v>4157</v>
      </c>
      <c r="C664" s="79" t="s">
        <v>3510</v>
      </c>
      <c r="D664" s="79" t="s">
        <v>3511</v>
      </c>
      <c r="E664" s="23"/>
      <c r="F664" s="23"/>
      <c r="G664" s="23"/>
      <c r="H664" s="23"/>
      <c r="I664" s="23"/>
      <c r="J664" s="64">
        <v>2</v>
      </c>
      <c r="K664" s="36"/>
    </row>
    <row r="665" spans="1:11" s="31" customFormat="1">
      <c r="A665" s="39">
        <v>663</v>
      </c>
      <c r="B665" s="10" t="s">
        <v>4120</v>
      </c>
      <c r="C665" s="79" t="s">
        <v>4636</v>
      </c>
      <c r="D665" s="79" t="s">
        <v>4596</v>
      </c>
      <c r="E665" s="23"/>
      <c r="F665" s="23"/>
      <c r="G665" s="23"/>
      <c r="H665" s="23"/>
      <c r="I665" s="23"/>
      <c r="J665" s="64">
        <v>2</v>
      </c>
      <c r="K665" s="36"/>
    </row>
    <row r="666" spans="1:11" s="31" customFormat="1">
      <c r="A666" s="39">
        <v>664</v>
      </c>
      <c r="B666" s="40" t="s">
        <v>1302</v>
      </c>
      <c r="C666" s="79" t="s">
        <v>388</v>
      </c>
      <c r="D666" s="79" t="s">
        <v>882</v>
      </c>
      <c r="E666" s="23"/>
      <c r="F666" s="23">
        <v>3</v>
      </c>
      <c r="G666" s="23">
        <v>1</v>
      </c>
      <c r="H666" s="23"/>
      <c r="I666" s="23"/>
      <c r="J666" s="64"/>
      <c r="K666" s="36"/>
    </row>
    <row r="667" spans="1:11" s="31" customFormat="1">
      <c r="A667" s="39">
        <v>665</v>
      </c>
      <c r="B667" s="10" t="s">
        <v>2050</v>
      </c>
      <c r="C667" s="79" t="s">
        <v>389</v>
      </c>
      <c r="D667" s="79" t="s">
        <v>2072</v>
      </c>
      <c r="E667" s="23"/>
      <c r="F667" s="23"/>
      <c r="G667" s="23"/>
      <c r="H667" s="23"/>
      <c r="I667" s="23"/>
      <c r="J667" s="64">
        <v>1.1000000000000001</v>
      </c>
      <c r="K667" s="43"/>
    </row>
    <row r="668" spans="1:11" s="31" customFormat="1">
      <c r="A668" s="39">
        <v>666</v>
      </c>
      <c r="B668" s="81" t="s">
        <v>3889</v>
      </c>
      <c r="C668" s="82" t="s">
        <v>3425</v>
      </c>
      <c r="D668" s="82" t="s">
        <v>3426</v>
      </c>
      <c r="E668" s="23"/>
      <c r="F668" s="23"/>
      <c r="G668" s="23"/>
      <c r="H668" s="23"/>
      <c r="I668" s="23"/>
      <c r="J668" s="64">
        <v>1.4</v>
      </c>
      <c r="K668" s="36"/>
    </row>
    <row r="669" spans="1:11" s="31" customFormat="1">
      <c r="A669" s="39">
        <v>667</v>
      </c>
      <c r="B669" s="40" t="s">
        <v>1332</v>
      </c>
      <c r="C669" s="89" t="s">
        <v>5058</v>
      </c>
      <c r="D669" s="89" t="s">
        <v>885</v>
      </c>
      <c r="E669" s="35">
        <v>2</v>
      </c>
      <c r="F669" s="35"/>
      <c r="G669" s="35">
        <v>2</v>
      </c>
      <c r="H669" s="35">
        <v>3</v>
      </c>
      <c r="I669" s="35"/>
      <c r="J669" s="69"/>
      <c r="K669" s="36"/>
    </row>
    <row r="670" spans="1:11" s="31" customFormat="1">
      <c r="A670" s="39">
        <v>668</v>
      </c>
      <c r="B670" s="40" t="s">
        <v>1332</v>
      </c>
      <c r="C670" s="89" t="s">
        <v>390</v>
      </c>
      <c r="D670" s="89" t="s">
        <v>887</v>
      </c>
      <c r="E670" s="35"/>
      <c r="F670" s="35"/>
      <c r="G670" s="35"/>
      <c r="H670" s="35">
        <v>2</v>
      </c>
      <c r="I670" s="35"/>
      <c r="J670" s="69"/>
      <c r="K670" s="36"/>
    </row>
    <row r="671" spans="1:11" s="31" customFormat="1">
      <c r="A671" s="39">
        <v>669</v>
      </c>
      <c r="B671" s="10" t="s">
        <v>4176</v>
      </c>
      <c r="C671" s="79" t="s">
        <v>4578</v>
      </c>
      <c r="D671" s="79" t="s">
        <v>3553</v>
      </c>
      <c r="E671" s="23">
        <v>2</v>
      </c>
      <c r="F671" s="23">
        <v>2</v>
      </c>
      <c r="G671" s="23">
        <v>2</v>
      </c>
      <c r="H671" s="23">
        <v>2</v>
      </c>
      <c r="I671" s="23"/>
      <c r="J671" s="64">
        <v>2</v>
      </c>
      <c r="K671" s="36"/>
    </row>
    <row r="672" spans="1:11" s="31" customFormat="1">
      <c r="A672" s="39">
        <v>670</v>
      </c>
      <c r="B672" s="81" t="s">
        <v>3889</v>
      </c>
      <c r="C672" s="82" t="s">
        <v>3449</v>
      </c>
      <c r="D672" s="82" t="s">
        <v>4134</v>
      </c>
      <c r="E672" s="23"/>
      <c r="F672" s="23"/>
      <c r="G672" s="23">
        <v>1</v>
      </c>
      <c r="H672" s="23"/>
      <c r="I672" s="23"/>
      <c r="J672" s="64"/>
      <c r="K672" s="36"/>
    </row>
    <row r="673" spans="1:15" s="31" customFormat="1">
      <c r="A673" s="39">
        <v>671</v>
      </c>
      <c r="B673" s="40" t="s">
        <v>1305</v>
      </c>
      <c r="C673" s="79" t="s">
        <v>392</v>
      </c>
      <c r="D673" s="79" t="s">
        <v>888</v>
      </c>
      <c r="E673" s="23">
        <v>1</v>
      </c>
      <c r="F673" s="23"/>
      <c r="G673" s="23"/>
      <c r="H673" s="23"/>
      <c r="I673" s="23"/>
      <c r="J673" s="64"/>
      <c r="K673" s="36"/>
    </row>
    <row r="674" spans="1:15" s="31" customFormat="1">
      <c r="A674" s="39">
        <v>672</v>
      </c>
      <c r="B674" s="40" t="s">
        <v>1310</v>
      </c>
      <c r="C674" s="89" t="s">
        <v>2880</v>
      </c>
      <c r="D674" s="89" t="s">
        <v>2881</v>
      </c>
      <c r="E674" s="35">
        <v>4</v>
      </c>
      <c r="F674" s="35">
        <v>4</v>
      </c>
      <c r="G674" s="35">
        <v>5</v>
      </c>
      <c r="H674" s="35">
        <v>4</v>
      </c>
      <c r="I674" s="35"/>
      <c r="J674" s="69"/>
      <c r="K674" s="36"/>
    </row>
    <row r="675" spans="1:15" s="31" customFormat="1">
      <c r="A675" s="39">
        <v>673</v>
      </c>
      <c r="B675" s="40" t="s">
        <v>1310</v>
      </c>
      <c r="C675" s="79" t="s">
        <v>1097</v>
      </c>
      <c r="D675" s="79" t="s">
        <v>889</v>
      </c>
      <c r="E675" s="23">
        <v>10</v>
      </c>
      <c r="F675" s="23">
        <v>3</v>
      </c>
      <c r="G675" s="23">
        <v>10</v>
      </c>
      <c r="H675" s="23">
        <v>2</v>
      </c>
      <c r="I675" s="23"/>
      <c r="J675" s="64"/>
      <c r="K675" s="36"/>
    </row>
    <row r="676" spans="1:15" s="31" customFormat="1">
      <c r="A676" s="39">
        <v>674</v>
      </c>
      <c r="B676" s="10" t="s">
        <v>507</v>
      </c>
      <c r="C676" s="79" t="s">
        <v>3539</v>
      </c>
      <c r="D676" s="79" t="s">
        <v>3540</v>
      </c>
      <c r="E676" s="23"/>
      <c r="F676" s="23"/>
      <c r="G676" s="23"/>
      <c r="H676" s="23"/>
      <c r="I676" s="23"/>
      <c r="J676" s="64">
        <v>2</v>
      </c>
      <c r="K676" s="36"/>
      <c r="O676" s="94"/>
    </row>
    <row r="677" spans="1:15" s="31" customFormat="1">
      <c r="A677" s="39">
        <v>675</v>
      </c>
      <c r="B677" s="10" t="s">
        <v>508</v>
      </c>
      <c r="C677" s="79" t="s">
        <v>3575</v>
      </c>
      <c r="D677" s="79" t="s">
        <v>4199</v>
      </c>
      <c r="E677" s="23"/>
      <c r="F677" s="23"/>
      <c r="G677" s="23"/>
      <c r="H677" s="23"/>
      <c r="I677" s="23"/>
      <c r="J677" s="64">
        <v>2</v>
      </c>
      <c r="K677" s="36"/>
    </row>
    <row r="678" spans="1:15" s="77" customFormat="1">
      <c r="A678" s="39">
        <v>676</v>
      </c>
      <c r="B678" s="40" t="s">
        <v>1310</v>
      </c>
      <c r="C678" s="79" t="s">
        <v>394</v>
      </c>
      <c r="D678" s="79" t="s">
        <v>890</v>
      </c>
      <c r="E678" s="23">
        <v>6</v>
      </c>
      <c r="F678" s="23">
        <v>6</v>
      </c>
      <c r="G678" s="23">
        <v>6</v>
      </c>
      <c r="H678" s="23">
        <v>6</v>
      </c>
      <c r="I678" s="23"/>
      <c r="J678" s="64"/>
      <c r="K678" s="36"/>
      <c r="N678" s="95"/>
    </row>
    <row r="679" spans="1:15" s="77" customFormat="1">
      <c r="A679" s="39">
        <v>677</v>
      </c>
      <c r="B679" s="10" t="s">
        <v>2511</v>
      </c>
      <c r="C679" s="79" t="s">
        <v>2693</v>
      </c>
      <c r="D679" s="79" t="s">
        <v>2694</v>
      </c>
      <c r="E679" s="23"/>
      <c r="F679" s="23"/>
      <c r="G679" s="23"/>
      <c r="H679" s="23"/>
      <c r="I679" s="23"/>
      <c r="J679" s="64">
        <v>1.4</v>
      </c>
      <c r="K679" s="36"/>
    </row>
    <row r="680" spans="1:15" s="31" customFormat="1">
      <c r="A680" s="39">
        <v>678</v>
      </c>
      <c r="B680" s="40" t="s">
        <v>1310</v>
      </c>
      <c r="C680" s="89" t="s">
        <v>395</v>
      </c>
      <c r="D680" s="89" t="s">
        <v>892</v>
      </c>
      <c r="E680" s="35">
        <v>2</v>
      </c>
      <c r="F680" s="35">
        <v>2</v>
      </c>
      <c r="G680" s="35">
        <v>2</v>
      </c>
      <c r="H680" s="35">
        <v>2</v>
      </c>
      <c r="I680" s="35"/>
      <c r="J680" s="69"/>
      <c r="K680" s="38"/>
      <c r="N680" s="77"/>
    </row>
    <row r="681" spans="1:15" s="31" customFormat="1">
      <c r="A681" s="39">
        <v>679</v>
      </c>
      <c r="B681" s="10" t="s">
        <v>5231</v>
      </c>
      <c r="C681" s="79" t="s">
        <v>5118</v>
      </c>
      <c r="D681" s="89" t="s">
        <v>5229</v>
      </c>
      <c r="E681" s="23"/>
      <c r="F681" s="23"/>
      <c r="G681" s="23"/>
      <c r="H681" s="23"/>
      <c r="I681" s="23"/>
      <c r="J681" s="64"/>
      <c r="K681" s="43"/>
    </row>
    <row r="682" spans="1:15" s="31" customFormat="1">
      <c r="A682" s="39">
        <v>680</v>
      </c>
      <c r="B682" s="10" t="s">
        <v>5134</v>
      </c>
      <c r="C682" s="79" t="s">
        <v>5119</v>
      </c>
      <c r="D682" s="89" t="s">
        <v>5228</v>
      </c>
      <c r="E682" s="23"/>
      <c r="F682" s="23"/>
      <c r="G682" s="23"/>
      <c r="H682" s="23"/>
      <c r="I682" s="23"/>
      <c r="J682" s="64"/>
      <c r="K682" s="43"/>
    </row>
    <row r="683" spans="1:15" s="31" customFormat="1">
      <c r="A683" s="39">
        <v>681</v>
      </c>
      <c r="B683" s="10" t="s">
        <v>1957</v>
      </c>
      <c r="C683" s="79" t="s">
        <v>2164</v>
      </c>
      <c r="D683" s="79" t="s">
        <v>5270</v>
      </c>
      <c r="E683" s="23"/>
      <c r="F683" s="23"/>
      <c r="G683" s="23"/>
      <c r="H683" s="23"/>
      <c r="I683" s="23"/>
      <c r="J683" s="64">
        <v>1.3</v>
      </c>
      <c r="K683" s="43"/>
    </row>
    <row r="684" spans="1:15" s="31" customFormat="1">
      <c r="A684" s="39">
        <v>682</v>
      </c>
      <c r="B684" s="10" t="s">
        <v>4120</v>
      </c>
      <c r="C684" s="79" t="s">
        <v>4637</v>
      </c>
      <c r="D684" s="79" t="s">
        <v>4508</v>
      </c>
      <c r="E684" s="23"/>
      <c r="F684" s="23"/>
      <c r="G684" s="23"/>
      <c r="H684" s="23"/>
      <c r="I684" s="23"/>
      <c r="J684" s="64">
        <v>2</v>
      </c>
      <c r="K684" s="36"/>
    </row>
    <row r="685" spans="1:15" s="31" customFormat="1">
      <c r="A685" s="39">
        <v>683</v>
      </c>
      <c r="B685" s="40" t="s">
        <v>1314</v>
      </c>
      <c r="C685" s="79" t="s">
        <v>396</v>
      </c>
      <c r="D685" s="79" t="s">
        <v>587</v>
      </c>
      <c r="E685" s="23"/>
      <c r="F685" s="23"/>
      <c r="G685" s="23"/>
      <c r="H685" s="23"/>
      <c r="I685" s="23"/>
      <c r="J685" s="64"/>
      <c r="K685" s="36"/>
    </row>
    <row r="686" spans="1:15" s="31" customFormat="1">
      <c r="A686" s="39">
        <v>684</v>
      </c>
      <c r="B686" s="10" t="s">
        <v>4120</v>
      </c>
      <c r="C686" s="79" t="s">
        <v>4638</v>
      </c>
      <c r="D686" s="79" t="s">
        <v>4505</v>
      </c>
      <c r="E686" s="23"/>
      <c r="F686" s="23"/>
      <c r="G686" s="23"/>
      <c r="H686" s="23"/>
      <c r="I686" s="23"/>
      <c r="J686" s="64">
        <v>2</v>
      </c>
      <c r="K686" s="36"/>
    </row>
    <row r="687" spans="1:15" s="31" customFormat="1">
      <c r="A687" s="39">
        <v>685</v>
      </c>
      <c r="B687" s="40" t="s">
        <v>1305</v>
      </c>
      <c r="C687" s="79" t="s">
        <v>397</v>
      </c>
      <c r="D687" s="79" t="s">
        <v>893</v>
      </c>
      <c r="E687" s="23"/>
      <c r="F687" s="23"/>
      <c r="G687" s="23"/>
      <c r="H687" s="23">
        <v>1</v>
      </c>
      <c r="I687" s="23"/>
      <c r="J687" s="64"/>
      <c r="K687" s="38"/>
    </row>
    <row r="688" spans="1:15" s="31" customFormat="1">
      <c r="A688" s="39">
        <v>686</v>
      </c>
      <c r="B688" s="40" t="s">
        <v>1305</v>
      </c>
      <c r="C688" s="79" t="s">
        <v>398</v>
      </c>
      <c r="D688" s="79" t="s">
        <v>894</v>
      </c>
      <c r="E688" s="23"/>
      <c r="F688" s="23"/>
      <c r="G688" s="23"/>
      <c r="H688" s="23">
        <v>1</v>
      </c>
      <c r="I688" s="23"/>
      <c r="J688" s="64"/>
      <c r="K688" s="36"/>
    </row>
    <row r="689" spans="1:11" s="31" customFormat="1">
      <c r="A689" s="39">
        <v>687</v>
      </c>
      <c r="B689" s="40" t="s">
        <v>1305</v>
      </c>
      <c r="C689" s="79" t="s">
        <v>399</v>
      </c>
      <c r="D689" s="79" t="s">
        <v>895</v>
      </c>
      <c r="E689" s="23"/>
      <c r="F689" s="23"/>
      <c r="G689" s="23"/>
      <c r="H689" s="23">
        <v>1</v>
      </c>
      <c r="I689" s="23"/>
      <c r="J689" s="64"/>
      <c r="K689" s="36"/>
    </row>
    <row r="690" spans="1:11" s="31" customFormat="1" ht="27">
      <c r="A690" s="39">
        <v>688</v>
      </c>
      <c r="B690" s="11" t="s">
        <v>1302</v>
      </c>
      <c r="C690" s="79" t="s">
        <v>400</v>
      </c>
      <c r="D690" s="79" t="s">
        <v>1861</v>
      </c>
      <c r="E690" s="23">
        <v>4</v>
      </c>
      <c r="F690" s="23">
        <v>5</v>
      </c>
      <c r="G690" s="23">
        <v>1</v>
      </c>
      <c r="H690" s="23">
        <v>2</v>
      </c>
      <c r="I690" s="23"/>
      <c r="J690" s="64"/>
      <c r="K690" s="36"/>
    </row>
    <row r="691" spans="1:11" s="31" customFormat="1">
      <c r="A691" s="39">
        <v>689</v>
      </c>
      <c r="B691" s="40" t="s">
        <v>1314</v>
      </c>
      <c r="C691" s="79" t="s">
        <v>401</v>
      </c>
      <c r="D691" s="79" t="s">
        <v>567</v>
      </c>
      <c r="E691" s="23"/>
      <c r="F691" s="23"/>
      <c r="G691" s="23"/>
      <c r="H691" s="23"/>
      <c r="I691" s="23"/>
      <c r="J691" s="64"/>
      <c r="K691" s="36"/>
    </row>
    <row r="692" spans="1:11" s="31" customFormat="1">
      <c r="A692" s="39">
        <v>690</v>
      </c>
      <c r="B692" s="10" t="s">
        <v>3889</v>
      </c>
      <c r="C692" s="79" t="s">
        <v>4639</v>
      </c>
      <c r="D692" s="79" t="s">
        <v>4508</v>
      </c>
      <c r="E692" s="23"/>
      <c r="F692" s="23"/>
      <c r="G692" s="23"/>
      <c r="H692" s="23"/>
      <c r="I692" s="23"/>
      <c r="J692" s="64">
        <v>2</v>
      </c>
      <c r="K692" s="36"/>
    </row>
    <row r="693" spans="1:11" s="31" customFormat="1">
      <c r="A693" s="39">
        <v>691</v>
      </c>
      <c r="B693" s="10" t="s">
        <v>3889</v>
      </c>
      <c r="C693" s="79" t="s">
        <v>4640</v>
      </c>
      <c r="D693" s="79" t="s">
        <v>4508</v>
      </c>
      <c r="E693" s="23"/>
      <c r="F693" s="23"/>
      <c r="G693" s="23"/>
      <c r="H693" s="23"/>
      <c r="I693" s="23"/>
      <c r="J693" s="64">
        <v>2</v>
      </c>
      <c r="K693" s="36"/>
    </row>
    <row r="694" spans="1:11" s="31" customFormat="1">
      <c r="A694" s="39">
        <v>692</v>
      </c>
      <c r="B694" s="40" t="s">
        <v>1314</v>
      </c>
      <c r="C694" s="79" t="s">
        <v>402</v>
      </c>
      <c r="D694" s="79" t="s">
        <v>587</v>
      </c>
      <c r="E694" s="23"/>
      <c r="F694" s="23"/>
      <c r="G694" s="23"/>
      <c r="H694" s="23"/>
      <c r="I694" s="23"/>
      <c r="J694" s="64"/>
      <c r="K694" s="36"/>
    </row>
    <row r="695" spans="1:11" s="31" customFormat="1">
      <c r="A695" s="39">
        <v>693</v>
      </c>
      <c r="B695" s="40" t="s">
        <v>1310</v>
      </c>
      <c r="C695" s="89" t="s">
        <v>1098</v>
      </c>
      <c r="D695" s="89" t="s">
        <v>897</v>
      </c>
      <c r="E695" s="35">
        <v>2</v>
      </c>
      <c r="F695" s="35">
        <v>5</v>
      </c>
      <c r="G695" s="35">
        <v>2</v>
      </c>
      <c r="H695" s="35">
        <v>5</v>
      </c>
      <c r="I695" s="35"/>
      <c r="J695" s="69"/>
      <c r="K695" s="36"/>
    </row>
    <row r="696" spans="1:11" s="31" customFormat="1">
      <c r="A696" s="39">
        <v>694</v>
      </c>
      <c r="B696" s="10" t="s">
        <v>2469</v>
      </c>
      <c r="C696" s="79" t="s">
        <v>2810</v>
      </c>
      <c r="D696" s="79" t="s">
        <v>2809</v>
      </c>
      <c r="E696" s="23"/>
      <c r="F696" s="23"/>
      <c r="G696" s="23"/>
      <c r="H696" s="23"/>
      <c r="I696" s="23"/>
      <c r="J696" s="64">
        <v>1.4</v>
      </c>
      <c r="K696" s="36"/>
    </row>
    <row r="697" spans="1:11" s="31" customFormat="1">
      <c r="A697" s="39">
        <v>695</v>
      </c>
      <c r="B697" s="10" t="s">
        <v>1957</v>
      </c>
      <c r="C697" s="79" t="s">
        <v>2169</v>
      </c>
      <c r="D697" s="79" t="s">
        <v>5270</v>
      </c>
      <c r="E697" s="23"/>
      <c r="F697" s="23"/>
      <c r="G697" s="23"/>
      <c r="H697" s="23"/>
      <c r="I697" s="23"/>
      <c r="J697" s="64">
        <v>1.3</v>
      </c>
      <c r="K697" s="43"/>
    </row>
    <row r="698" spans="1:11" s="31" customFormat="1">
      <c r="A698" s="39">
        <v>696</v>
      </c>
      <c r="B698" s="40" t="s">
        <v>1305</v>
      </c>
      <c r="C698" s="79" t="s">
        <v>404</v>
      </c>
      <c r="D698" s="79" t="s">
        <v>898</v>
      </c>
      <c r="E698" s="23"/>
      <c r="F698" s="23">
        <v>1</v>
      </c>
      <c r="G698" s="23"/>
      <c r="H698" s="23"/>
      <c r="I698" s="23"/>
      <c r="J698" s="64"/>
      <c r="K698" s="36"/>
    </row>
    <row r="699" spans="1:11" s="31" customFormat="1">
      <c r="A699" s="39">
        <v>697</v>
      </c>
      <c r="B699" s="40" t="s">
        <v>1305</v>
      </c>
      <c r="C699" s="79" t="s">
        <v>405</v>
      </c>
      <c r="D699" s="79" t="s">
        <v>899</v>
      </c>
      <c r="E699" s="23"/>
      <c r="F699" s="23">
        <v>1</v>
      </c>
      <c r="G699" s="23"/>
      <c r="H699" s="23"/>
      <c r="I699" s="23"/>
      <c r="J699" s="64"/>
      <c r="K699" s="36"/>
    </row>
    <row r="700" spans="1:11" s="31" customFormat="1">
      <c r="A700" s="39">
        <v>698</v>
      </c>
      <c r="B700" s="40" t="s">
        <v>1305</v>
      </c>
      <c r="C700" s="79" t="s">
        <v>406</v>
      </c>
      <c r="D700" s="79" t="s">
        <v>900</v>
      </c>
      <c r="E700" s="23"/>
      <c r="F700" s="23">
        <v>1</v>
      </c>
      <c r="G700" s="23"/>
      <c r="H700" s="23"/>
      <c r="I700" s="23"/>
      <c r="J700" s="64"/>
      <c r="K700" s="36"/>
    </row>
    <row r="701" spans="1:11" s="31" customFormat="1">
      <c r="A701" s="39">
        <v>699</v>
      </c>
      <c r="B701" s="40" t="s">
        <v>1305</v>
      </c>
      <c r="C701" s="79" t="s">
        <v>407</v>
      </c>
      <c r="D701" s="79" t="s">
        <v>901</v>
      </c>
      <c r="E701" s="23">
        <v>1</v>
      </c>
      <c r="F701" s="23"/>
      <c r="G701" s="23"/>
      <c r="H701" s="23"/>
      <c r="I701" s="23"/>
      <c r="J701" s="64"/>
      <c r="K701" s="36"/>
    </row>
    <row r="702" spans="1:11" s="31" customFormat="1">
      <c r="A702" s="39">
        <v>700</v>
      </c>
      <c r="B702" s="40" t="s">
        <v>1310</v>
      </c>
      <c r="C702" s="79" t="s">
        <v>408</v>
      </c>
      <c r="D702" s="79" t="s">
        <v>902</v>
      </c>
      <c r="E702" s="23">
        <v>2</v>
      </c>
      <c r="F702" s="23"/>
      <c r="G702" s="23">
        <v>2</v>
      </c>
      <c r="H702" s="23">
        <v>2</v>
      </c>
      <c r="I702" s="23"/>
      <c r="J702" s="64"/>
      <c r="K702" s="36"/>
    </row>
    <row r="703" spans="1:11" s="31" customFormat="1">
      <c r="A703" s="39">
        <v>701</v>
      </c>
      <c r="B703" s="40" t="s">
        <v>1310</v>
      </c>
      <c r="C703" s="79" t="s">
        <v>409</v>
      </c>
      <c r="D703" s="79" t="s">
        <v>903</v>
      </c>
      <c r="E703" s="23">
        <v>3</v>
      </c>
      <c r="F703" s="23">
        <v>4</v>
      </c>
      <c r="G703" s="23">
        <v>3</v>
      </c>
      <c r="H703" s="23">
        <v>3</v>
      </c>
      <c r="I703" s="23"/>
      <c r="J703" s="64"/>
      <c r="K703" s="36"/>
    </row>
    <row r="704" spans="1:11" s="31" customFormat="1">
      <c r="A704" s="39">
        <v>702</v>
      </c>
      <c r="B704" s="40" t="s">
        <v>1305</v>
      </c>
      <c r="C704" s="79" t="s">
        <v>410</v>
      </c>
      <c r="D704" s="79" t="s">
        <v>904</v>
      </c>
      <c r="E704" s="23">
        <v>1</v>
      </c>
      <c r="F704" s="23"/>
      <c r="G704" s="23"/>
      <c r="H704" s="23"/>
      <c r="I704" s="23"/>
      <c r="J704" s="64"/>
      <c r="K704" s="36"/>
    </row>
    <row r="705" spans="1:11" s="77" customFormat="1">
      <c r="A705" s="39">
        <v>703</v>
      </c>
      <c r="B705" s="40" t="s">
        <v>1305</v>
      </c>
      <c r="C705" s="79" t="s">
        <v>411</v>
      </c>
      <c r="D705" s="79" t="s">
        <v>905</v>
      </c>
      <c r="E705" s="23">
        <v>1</v>
      </c>
      <c r="F705" s="23"/>
      <c r="G705" s="23"/>
      <c r="H705" s="23"/>
      <c r="I705" s="23"/>
      <c r="J705" s="64"/>
      <c r="K705" s="36"/>
    </row>
    <row r="706" spans="1:11" s="31" customFormat="1">
      <c r="A706" s="39">
        <v>704</v>
      </c>
      <c r="B706" s="40" t="s">
        <v>1305</v>
      </c>
      <c r="C706" s="79" t="s">
        <v>412</v>
      </c>
      <c r="D706" s="79" t="s">
        <v>906</v>
      </c>
      <c r="E706" s="23">
        <v>1</v>
      </c>
      <c r="F706" s="23"/>
      <c r="G706" s="23"/>
      <c r="H706" s="23"/>
      <c r="I706" s="23"/>
      <c r="J706" s="64"/>
      <c r="K706" s="36"/>
    </row>
    <row r="707" spans="1:11" s="31" customFormat="1">
      <c r="A707" s="39">
        <v>705</v>
      </c>
      <c r="B707" s="40" t="s">
        <v>1310</v>
      </c>
      <c r="C707" s="79" t="s">
        <v>1099</v>
      </c>
      <c r="D707" s="79" t="s">
        <v>907</v>
      </c>
      <c r="E707" s="23">
        <v>6</v>
      </c>
      <c r="F707" s="23">
        <v>2</v>
      </c>
      <c r="G707" s="23">
        <v>6</v>
      </c>
      <c r="H707" s="23">
        <v>2</v>
      </c>
      <c r="I707" s="23"/>
      <c r="J707" s="64"/>
      <c r="K707" s="36"/>
    </row>
    <row r="708" spans="1:11" s="31" customFormat="1">
      <c r="A708" s="39">
        <v>706</v>
      </c>
      <c r="B708" s="10" t="s">
        <v>2118</v>
      </c>
      <c r="C708" s="79" t="s">
        <v>2085</v>
      </c>
      <c r="D708" s="79" t="s">
        <v>2086</v>
      </c>
      <c r="E708" s="23">
        <v>2</v>
      </c>
      <c r="F708" s="23">
        <v>2</v>
      </c>
      <c r="G708" s="23">
        <v>2</v>
      </c>
      <c r="H708" s="23">
        <v>2</v>
      </c>
      <c r="I708" s="23"/>
      <c r="J708" s="64">
        <v>1.2</v>
      </c>
      <c r="K708" s="43"/>
    </row>
    <row r="709" spans="1:11" s="31" customFormat="1">
      <c r="A709" s="39">
        <v>707</v>
      </c>
      <c r="B709" s="10" t="s">
        <v>507</v>
      </c>
      <c r="C709" s="79" t="s">
        <v>4573</v>
      </c>
      <c r="D709" s="79" t="s">
        <v>3538</v>
      </c>
      <c r="E709" s="23"/>
      <c r="F709" s="23"/>
      <c r="G709" s="23"/>
      <c r="H709" s="23"/>
      <c r="I709" s="23"/>
      <c r="J709" s="64">
        <v>2</v>
      </c>
      <c r="K709" s="36"/>
    </row>
    <row r="710" spans="1:11" s="31" customFormat="1">
      <c r="A710" s="39">
        <v>708</v>
      </c>
      <c r="B710" s="10" t="s">
        <v>1957</v>
      </c>
      <c r="C710" s="79" t="s">
        <v>2178</v>
      </c>
      <c r="D710" s="79" t="s">
        <v>5270</v>
      </c>
      <c r="E710" s="23"/>
      <c r="F710" s="23"/>
      <c r="G710" s="23"/>
      <c r="H710" s="23"/>
      <c r="I710" s="23"/>
      <c r="J710" s="64">
        <v>1.3</v>
      </c>
      <c r="K710" s="43"/>
    </row>
    <row r="711" spans="1:11" s="31" customFormat="1">
      <c r="A711" s="39">
        <v>709</v>
      </c>
      <c r="B711" s="40" t="s">
        <v>1310</v>
      </c>
      <c r="C711" s="79" t="s">
        <v>414</v>
      </c>
      <c r="D711" s="79" t="s">
        <v>908</v>
      </c>
      <c r="E711" s="23">
        <v>2</v>
      </c>
      <c r="F711" s="23">
        <v>4</v>
      </c>
      <c r="G711" s="23">
        <v>2</v>
      </c>
      <c r="H711" s="23">
        <v>2</v>
      </c>
      <c r="I711" s="23"/>
      <c r="J711" s="64"/>
      <c r="K711" s="36"/>
    </row>
    <row r="712" spans="1:11" s="31" customFormat="1">
      <c r="A712" s="39">
        <v>710</v>
      </c>
      <c r="B712" s="10" t="s">
        <v>1327</v>
      </c>
      <c r="C712" s="79" t="s">
        <v>5045</v>
      </c>
      <c r="D712" s="79" t="s">
        <v>5046</v>
      </c>
      <c r="E712" s="23"/>
      <c r="F712" s="23"/>
      <c r="G712" s="23">
        <v>3</v>
      </c>
      <c r="H712" s="23"/>
      <c r="I712" s="23"/>
      <c r="J712" s="64">
        <v>2</v>
      </c>
      <c r="K712" s="36"/>
    </row>
    <row r="713" spans="1:11" s="31" customFormat="1">
      <c r="A713" s="39">
        <v>711</v>
      </c>
      <c r="B713" s="10" t="s">
        <v>2051</v>
      </c>
      <c r="C713" s="79" t="s">
        <v>415</v>
      </c>
      <c r="D713" s="79" t="s">
        <v>2067</v>
      </c>
      <c r="E713" s="23">
        <v>5</v>
      </c>
      <c r="F713" s="23">
        <v>2</v>
      </c>
      <c r="G713" s="23"/>
      <c r="H713" s="23">
        <v>2</v>
      </c>
      <c r="I713" s="23"/>
      <c r="J713" s="64">
        <v>1.1000000000000001</v>
      </c>
      <c r="K713" s="43"/>
    </row>
    <row r="714" spans="1:11" s="31" customFormat="1">
      <c r="A714" s="39">
        <v>712</v>
      </c>
      <c r="B714" s="40" t="s">
        <v>1302</v>
      </c>
      <c r="C714" s="79" t="s">
        <v>1404</v>
      </c>
      <c r="D714" s="79" t="s">
        <v>2048</v>
      </c>
      <c r="E714" s="23"/>
      <c r="F714" s="23">
        <v>2</v>
      </c>
      <c r="G714" s="23">
        <v>5</v>
      </c>
      <c r="H714" s="23">
        <v>2</v>
      </c>
      <c r="I714" s="23"/>
      <c r="J714" s="64"/>
      <c r="K714" s="36"/>
    </row>
    <row r="715" spans="1:11" s="31" customFormat="1">
      <c r="A715" s="39">
        <v>713</v>
      </c>
      <c r="B715" s="40" t="s">
        <v>1314</v>
      </c>
      <c r="C715" s="79" t="s">
        <v>416</v>
      </c>
      <c r="D715" s="79" t="s">
        <v>587</v>
      </c>
      <c r="E715" s="23"/>
      <c r="F715" s="23"/>
      <c r="G715" s="23"/>
      <c r="H715" s="23"/>
      <c r="I715" s="23"/>
      <c r="J715" s="64"/>
      <c r="K715" s="36"/>
    </row>
    <row r="716" spans="1:11" s="31" customFormat="1">
      <c r="A716" s="39">
        <v>714</v>
      </c>
      <c r="B716" s="40" t="s">
        <v>1302</v>
      </c>
      <c r="C716" s="79" t="s">
        <v>417</v>
      </c>
      <c r="D716" s="79" t="s">
        <v>910</v>
      </c>
      <c r="E716" s="23"/>
      <c r="F716" s="23">
        <v>5</v>
      </c>
      <c r="G716" s="23">
        <v>4</v>
      </c>
      <c r="H716" s="23">
        <v>5</v>
      </c>
      <c r="I716" s="23"/>
      <c r="J716" s="64"/>
      <c r="K716" s="36"/>
    </row>
    <row r="717" spans="1:11" s="31" customFormat="1">
      <c r="A717" s="39">
        <v>715</v>
      </c>
      <c r="B717" s="10" t="s">
        <v>1957</v>
      </c>
      <c r="C717" s="79" t="s">
        <v>2163</v>
      </c>
      <c r="D717" s="79" t="s">
        <v>5270</v>
      </c>
      <c r="E717" s="23"/>
      <c r="F717" s="23"/>
      <c r="G717" s="23"/>
      <c r="H717" s="23"/>
      <c r="I717" s="23"/>
      <c r="J717" s="64">
        <v>1.3</v>
      </c>
      <c r="K717" s="43"/>
    </row>
    <row r="718" spans="1:11" s="31" customFormat="1">
      <c r="A718" s="39">
        <v>716</v>
      </c>
      <c r="B718" s="40" t="s">
        <v>1310</v>
      </c>
      <c r="C718" s="79" t="s">
        <v>1101</v>
      </c>
      <c r="D718" s="79" t="s">
        <v>911</v>
      </c>
      <c r="E718" s="23">
        <v>3</v>
      </c>
      <c r="F718" s="23"/>
      <c r="G718" s="23">
        <v>3</v>
      </c>
      <c r="H718" s="23"/>
      <c r="I718" s="23"/>
      <c r="J718" s="64"/>
      <c r="K718" s="36"/>
    </row>
    <row r="719" spans="1:11" s="31" customFormat="1">
      <c r="A719" s="39">
        <v>717</v>
      </c>
      <c r="B719" s="40" t="s">
        <v>1305</v>
      </c>
      <c r="C719" s="79" t="s">
        <v>420</v>
      </c>
      <c r="D719" s="79" t="s">
        <v>912</v>
      </c>
      <c r="E719" s="23">
        <v>1</v>
      </c>
      <c r="F719" s="23"/>
      <c r="G719" s="23"/>
      <c r="H719" s="23"/>
      <c r="I719" s="23"/>
      <c r="J719" s="64"/>
      <c r="K719" s="36"/>
    </row>
    <row r="720" spans="1:11" s="31" customFormat="1">
      <c r="A720" s="39">
        <v>718</v>
      </c>
      <c r="B720" s="40" t="s">
        <v>1310</v>
      </c>
      <c r="C720" s="79" t="s">
        <v>421</v>
      </c>
      <c r="D720" s="79" t="s">
        <v>913</v>
      </c>
      <c r="E720" s="23">
        <v>1</v>
      </c>
      <c r="F720" s="23">
        <v>4</v>
      </c>
      <c r="G720" s="23">
        <v>1</v>
      </c>
      <c r="H720" s="23">
        <v>1</v>
      </c>
      <c r="I720" s="23"/>
      <c r="J720" s="64"/>
      <c r="K720" s="36"/>
    </row>
    <row r="721" spans="1:11" s="31" customFormat="1">
      <c r="A721" s="39">
        <v>719</v>
      </c>
      <c r="B721" s="40" t="s">
        <v>1305</v>
      </c>
      <c r="C721" s="79" t="s">
        <v>1102</v>
      </c>
      <c r="D721" s="79" t="s">
        <v>914</v>
      </c>
      <c r="E721" s="23"/>
      <c r="F721" s="23"/>
      <c r="G721" s="23"/>
      <c r="H721" s="23">
        <v>2</v>
      </c>
      <c r="I721" s="23"/>
      <c r="J721" s="64"/>
      <c r="K721" s="36"/>
    </row>
    <row r="722" spans="1:11" s="31" customFormat="1">
      <c r="A722" s="39">
        <v>720</v>
      </c>
      <c r="B722" s="10" t="s">
        <v>4566</v>
      </c>
      <c r="C722" s="79" t="s">
        <v>3516</v>
      </c>
      <c r="D722" s="79" t="s">
        <v>4165</v>
      </c>
      <c r="E722" s="23">
        <v>2</v>
      </c>
      <c r="F722" s="23">
        <v>2</v>
      </c>
      <c r="G722" s="23">
        <v>3</v>
      </c>
      <c r="H722" s="23">
        <v>2</v>
      </c>
      <c r="I722" s="23"/>
      <c r="J722" s="64">
        <v>2</v>
      </c>
      <c r="K722" s="36"/>
    </row>
    <row r="723" spans="1:11" s="31" customFormat="1">
      <c r="A723" s="39">
        <v>721</v>
      </c>
      <c r="B723" s="40" t="s">
        <v>1314</v>
      </c>
      <c r="C723" s="79" t="s">
        <v>423</v>
      </c>
      <c r="D723" s="79" t="s">
        <v>579</v>
      </c>
      <c r="E723" s="23"/>
      <c r="F723" s="23"/>
      <c r="G723" s="23"/>
      <c r="H723" s="23"/>
      <c r="I723" s="23"/>
      <c r="J723" s="64"/>
      <c r="K723" s="36"/>
    </row>
    <row r="724" spans="1:11" s="31" customFormat="1">
      <c r="A724" s="39">
        <v>722</v>
      </c>
      <c r="B724" s="40" t="s">
        <v>1334</v>
      </c>
      <c r="C724" s="89" t="s">
        <v>424</v>
      </c>
      <c r="D724" s="89" t="s">
        <v>916</v>
      </c>
      <c r="E724" s="35">
        <v>3</v>
      </c>
      <c r="F724" s="35"/>
      <c r="G724" s="35">
        <v>3</v>
      </c>
      <c r="H724" s="35">
        <v>1</v>
      </c>
      <c r="I724" s="35"/>
      <c r="J724" s="69"/>
      <c r="K724" s="36"/>
    </row>
    <row r="725" spans="1:11" s="31" customFormat="1">
      <c r="A725" s="39">
        <v>723</v>
      </c>
      <c r="B725" s="10" t="s">
        <v>4120</v>
      </c>
      <c r="C725" s="79" t="s">
        <v>4641</v>
      </c>
      <c r="D725" s="79" t="s">
        <v>4508</v>
      </c>
      <c r="E725" s="23"/>
      <c r="F725" s="23"/>
      <c r="G725" s="23"/>
      <c r="H725" s="23"/>
      <c r="I725" s="23"/>
      <c r="J725" s="64">
        <v>2</v>
      </c>
      <c r="K725" s="36"/>
    </row>
    <row r="726" spans="1:11" s="31" customFormat="1">
      <c r="A726" s="39">
        <v>724</v>
      </c>
      <c r="B726" s="40" t="s">
        <v>1314</v>
      </c>
      <c r="C726" s="79" t="s">
        <v>425</v>
      </c>
      <c r="D726" s="79" t="s">
        <v>567</v>
      </c>
      <c r="E726" s="23"/>
      <c r="F726" s="23"/>
      <c r="G726" s="23"/>
      <c r="H726" s="23"/>
      <c r="I726" s="23"/>
      <c r="J726" s="64"/>
      <c r="K726" s="36"/>
    </row>
    <row r="727" spans="1:11" s="31" customFormat="1">
      <c r="A727" s="39">
        <v>725</v>
      </c>
      <c r="B727" s="10" t="s">
        <v>2469</v>
      </c>
      <c r="C727" s="87" t="s">
        <v>2472</v>
      </c>
      <c r="D727" s="79" t="s">
        <v>5264</v>
      </c>
      <c r="E727" s="23"/>
      <c r="F727" s="23"/>
      <c r="G727" s="23"/>
      <c r="H727" s="23"/>
      <c r="I727" s="23"/>
      <c r="J727" s="64">
        <v>1.4</v>
      </c>
      <c r="K727" s="36"/>
    </row>
    <row r="728" spans="1:11" s="31" customFormat="1">
      <c r="A728" s="39">
        <v>726</v>
      </c>
      <c r="B728" s="40" t="s">
        <v>1310</v>
      </c>
      <c r="C728" s="79" t="s">
        <v>426</v>
      </c>
      <c r="D728" s="79" t="s">
        <v>917</v>
      </c>
      <c r="E728" s="23">
        <v>4</v>
      </c>
      <c r="F728" s="23">
        <v>7</v>
      </c>
      <c r="G728" s="23">
        <v>4</v>
      </c>
      <c r="H728" s="23">
        <v>6</v>
      </c>
      <c r="I728" s="23"/>
      <c r="J728" s="64"/>
      <c r="K728" s="36"/>
    </row>
    <row r="729" spans="1:11" s="31" customFormat="1">
      <c r="A729" s="39">
        <v>727</v>
      </c>
      <c r="B729" s="40" t="s">
        <v>1305</v>
      </c>
      <c r="C729" s="89" t="s">
        <v>427</v>
      </c>
      <c r="D729" s="89" t="s">
        <v>919</v>
      </c>
      <c r="E729" s="35"/>
      <c r="F729" s="35"/>
      <c r="G729" s="35"/>
      <c r="H729" s="35">
        <v>3</v>
      </c>
      <c r="I729" s="35"/>
      <c r="J729" s="69"/>
      <c r="K729" s="36"/>
    </row>
    <row r="730" spans="1:11" s="31" customFormat="1">
      <c r="A730" s="39">
        <v>728</v>
      </c>
      <c r="B730" s="40" t="s">
        <v>1305</v>
      </c>
      <c r="C730" s="79" t="s">
        <v>5062</v>
      </c>
      <c r="D730" s="79" t="s">
        <v>920</v>
      </c>
      <c r="E730" s="23"/>
      <c r="F730" s="23">
        <v>5</v>
      </c>
      <c r="G730" s="23"/>
      <c r="H730" s="23">
        <v>10</v>
      </c>
      <c r="I730" s="23"/>
      <c r="J730" s="64"/>
      <c r="K730" s="36"/>
    </row>
    <row r="731" spans="1:11" s="31" customFormat="1">
      <c r="A731" s="39">
        <v>729</v>
      </c>
      <c r="B731" s="10" t="s">
        <v>507</v>
      </c>
      <c r="C731" s="79" t="s">
        <v>4572</v>
      </c>
      <c r="D731" s="79" t="s">
        <v>3536</v>
      </c>
      <c r="E731" s="23">
        <v>2</v>
      </c>
      <c r="F731" s="23">
        <v>2</v>
      </c>
      <c r="G731" s="23">
        <v>2</v>
      </c>
      <c r="H731" s="23">
        <v>2</v>
      </c>
      <c r="I731" s="23"/>
      <c r="J731" s="64">
        <v>2</v>
      </c>
      <c r="K731" s="36"/>
    </row>
    <row r="732" spans="1:11" s="31" customFormat="1">
      <c r="A732" s="39">
        <v>730</v>
      </c>
      <c r="B732" s="40" t="s">
        <v>1332</v>
      </c>
      <c r="C732" s="89" t="s">
        <v>428</v>
      </c>
      <c r="D732" s="89" t="s">
        <v>922</v>
      </c>
      <c r="E732" s="35">
        <v>2</v>
      </c>
      <c r="F732" s="35">
        <v>2</v>
      </c>
      <c r="G732" s="35"/>
      <c r="H732" s="35">
        <v>1</v>
      </c>
      <c r="I732" s="35"/>
      <c r="J732" s="69"/>
      <c r="K732" s="36"/>
    </row>
    <row r="733" spans="1:11" s="31" customFormat="1">
      <c r="A733" s="39">
        <v>731</v>
      </c>
      <c r="B733" s="10" t="s">
        <v>2795</v>
      </c>
      <c r="C733" s="79" t="s">
        <v>2806</v>
      </c>
      <c r="D733" s="79" t="s">
        <v>2807</v>
      </c>
      <c r="E733" s="23">
        <v>3</v>
      </c>
      <c r="F733" s="23">
        <v>3</v>
      </c>
      <c r="G733" s="23">
        <v>3</v>
      </c>
      <c r="H733" s="23">
        <v>3</v>
      </c>
      <c r="I733" s="23"/>
      <c r="J733" s="64">
        <v>1.4</v>
      </c>
      <c r="K733" s="36"/>
    </row>
    <row r="734" spans="1:11" s="31" customFormat="1">
      <c r="A734" s="39">
        <v>732</v>
      </c>
      <c r="B734" s="10" t="s">
        <v>2469</v>
      </c>
      <c r="C734" s="79" t="s">
        <v>2813</v>
      </c>
      <c r="D734" s="79" t="s">
        <v>2812</v>
      </c>
      <c r="E734" s="23"/>
      <c r="F734" s="23"/>
      <c r="G734" s="23"/>
      <c r="H734" s="23"/>
      <c r="I734" s="23"/>
      <c r="J734" s="64">
        <v>1.4</v>
      </c>
      <c r="K734" s="36"/>
    </row>
    <row r="735" spans="1:11" s="31" customFormat="1">
      <c r="A735" s="39">
        <v>733</v>
      </c>
      <c r="B735" s="40" t="s">
        <v>1314</v>
      </c>
      <c r="C735" s="79" t="s">
        <v>1103</v>
      </c>
      <c r="D735" s="79" t="s">
        <v>726</v>
      </c>
      <c r="E735" s="23"/>
      <c r="F735" s="23"/>
      <c r="G735" s="23"/>
      <c r="H735" s="23"/>
      <c r="I735" s="23"/>
      <c r="J735" s="64"/>
      <c r="K735" s="36"/>
    </row>
    <row r="736" spans="1:11" s="31" customFormat="1">
      <c r="A736" s="39">
        <v>734</v>
      </c>
      <c r="B736" s="40" t="s">
        <v>1314</v>
      </c>
      <c r="C736" s="79" t="s">
        <v>1104</v>
      </c>
      <c r="D736" s="79" t="s">
        <v>726</v>
      </c>
      <c r="E736" s="23"/>
      <c r="F736" s="23"/>
      <c r="G736" s="23"/>
      <c r="H736" s="23"/>
      <c r="I736" s="23"/>
      <c r="J736" s="64"/>
      <c r="K736" s="36"/>
    </row>
    <row r="737" spans="1:11" s="31" customFormat="1">
      <c r="A737" s="39">
        <v>735</v>
      </c>
      <c r="B737" s="10" t="s">
        <v>2511</v>
      </c>
      <c r="C737" s="79" t="s">
        <v>2729</v>
      </c>
      <c r="D737" s="79" t="s">
        <v>2730</v>
      </c>
      <c r="E737" s="23">
        <v>2</v>
      </c>
      <c r="F737" s="23">
        <v>2</v>
      </c>
      <c r="G737" s="23">
        <v>2</v>
      </c>
      <c r="H737" s="23">
        <v>2</v>
      </c>
      <c r="I737" s="23"/>
      <c r="J737" s="64">
        <v>1.4</v>
      </c>
      <c r="K737" s="36"/>
    </row>
    <row r="738" spans="1:11" s="31" customFormat="1">
      <c r="A738" s="39">
        <v>736</v>
      </c>
      <c r="B738" s="10" t="s">
        <v>4571</v>
      </c>
      <c r="C738" s="79" t="s">
        <v>3558</v>
      </c>
      <c r="D738" s="79" t="s">
        <v>4190</v>
      </c>
      <c r="E738" s="23"/>
      <c r="F738" s="23"/>
      <c r="G738" s="23"/>
      <c r="H738" s="23"/>
      <c r="I738" s="23"/>
      <c r="J738" s="64">
        <v>2</v>
      </c>
      <c r="K738" s="36"/>
    </row>
    <row r="739" spans="1:11" s="31" customFormat="1" ht="27">
      <c r="A739" s="39">
        <v>737</v>
      </c>
      <c r="B739" s="32" t="s">
        <v>1962</v>
      </c>
      <c r="C739" s="88" t="s">
        <v>1963</v>
      </c>
      <c r="D739" s="88" t="s">
        <v>1964</v>
      </c>
      <c r="E739" s="33">
        <v>1</v>
      </c>
      <c r="F739" s="33">
        <v>1</v>
      </c>
      <c r="G739" s="33">
        <v>1</v>
      </c>
      <c r="H739" s="33">
        <v>1</v>
      </c>
      <c r="I739" s="33"/>
      <c r="J739" s="68"/>
      <c r="K739" s="37"/>
    </row>
    <row r="740" spans="1:11" s="31" customFormat="1">
      <c r="A740" s="39">
        <v>738</v>
      </c>
      <c r="B740" s="40" t="s">
        <v>1314</v>
      </c>
      <c r="C740" s="79" t="s">
        <v>1105</v>
      </c>
      <c r="D740" s="79" t="s">
        <v>811</v>
      </c>
      <c r="E740" s="23"/>
      <c r="F740" s="23"/>
      <c r="G740" s="23"/>
      <c r="H740" s="23"/>
      <c r="I740" s="23"/>
      <c r="J740" s="64"/>
      <c r="K740" s="36"/>
    </row>
    <row r="741" spans="1:11" s="31" customFormat="1">
      <c r="A741" s="39">
        <v>739</v>
      </c>
      <c r="B741" s="40" t="s">
        <v>1310</v>
      </c>
      <c r="C741" s="79" t="s">
        <v>432</v>
      </c>
      <c r="D741" s="79" t="s">
        <v>923</v>
      </c>
      <c r="E741" s="23">
        <v>4</v>
      </c>
      <c r="F741" s="23">
        <v>5</v>
      </c>
      <c r="G741" s="23">
        <v>4</v>
      </c>
      <c r="H741" s="23">
        <v>5</v>
      </c>
      <c r="I741" s="23"/>
      <c r="J741" s="64"/>
      <c r="K741" s="38"/>
    </row>
    <row r="742" spans="1:11" s="31" customFormat="1">
      <c r="A742" s="39">
        <v>740</v>
      </c>
      <c r="B742" s="10" t="s">
        <v>508</v>
      </c>
      <c r="C742" s="79" t="s">
        <v>3578</v>
      </c>
      <c r="D742" s="79" t="s">
        <v>3579</v>
      </c>
      <c r="E742" s="23"/>
      <c r="F742" s="23"/>
      <c r="G742" s="23"/>
      <c r="H742" s="23"/>
      <c r="I742" s="23"/>
      <c r="J742" s="64">
        <v>2</v>
      </c>
      <c r="K742" s="36"/>
    </row>
    <row r="743" spans="1:11" s="31" customFormat="1">
      <c r="A743" s="39">
        <v>741</v>
      </c>
      <c r="B743" s="10" t="s">
        <v>1957</v>
      </c>
      <c r="C743" s="79" t="s">
        <v>2165</v>
      </c>
      <c r="D743" s="79" t="s">
        <v>5270</v>
      </c>
      <c r="E743" s="23"/>
      <c r="F743" s="23"/>
      <c r="G743" s="23"/>
      <c r="H743" s="23"/>
      <c r="I743" s="23"/>
      <c r="J743" s="64">
        <v>1.3</v>
      </c>
      <c r="K743" s="43"/>
    </row>
    <row r="744" spans="1:11" s="31" customFormat="1">
      <c r="A744" s="39">
        <v>742</v>
      </c>
      <c r="B744" s="40" t="s">
        <v>1310</v>
      </c>
      <c r="C744" s="89" t="s">
        <v>433</v>
      </c>
      <c r="D744" s="89" t="s">
        <v>925</v>
      </c>
      <c r="E744" s="35">
        <v>6</v>
      </c>
      <c r="F744" s="35">
        <v>2</v>
      </c>
      <c r="G744" s="35">
        <v>6</v>
      </c>
      <c r="H744" s="35">
        <v>2</v>
      </c>
      <c r="I744" s="35"/>
      <c r="J744" s="69"/>
      <c r="K744" s="36"/>
    </row>
    <row r="745" spans="1:11" s="31" customFormat="1">
      <c r="A745" s="39">
        <v>743</v>
      </c>
      <c r="B745" s="40" t="s">
        <v>1314</v>
      </c>
      <c r="C745" s="79" t="s">
        <v>434</v>
      </c>
      <c r="D745" s="79" t="s">
        <v>570</v>
      </c>
      <c r="E745" s="23"/>
      <c r="F745" s="23"/>
      <c r="G745" s="23"/>
      <c r="H745" s="23"/>
      <c r="I745" s="23"/>
      <c r="J745" s="64"/>
      <c r="K745" s="36"/>
    </row>
    <row r="746" spans="1:11" s="31" customFormat="1">
      <c r="A746" s="39">
        <v>744</v>
      </c>
      <c r="B746" s="40" t="s">
        <v>1305</v>
      </c>
      <c r="C746" s="79" t="s">
        <v>435</v>
      </c>
      <c r="D746" s="79" t="s">
        <v>926</v>
      </c>
      <c r="E746" s="23">
        <v>1</v>
      </c>
      <c r="F746" s="23"/>
      <c r="G746" s="23"/>
      <c r="H746" s="23"/>
      <c r="I746" s="23"/>
      <c r="J746" s="64"/>
      <c r="K746" s="36"/>
    </row>
    <row r="747" spans="1:11" s="31" customFormat="1">
      <c r="A747" s="39">
        <v>745</v>
      </c>
      <c r="B747" s="40" t="s">
        <v>1314</v>
      </c>
      <c r="C747" s="79" t="s">
        <v>436</v>
      </c>
      <c r="D747" s="79" t="s">
        <v>570</v>
      </c>
      <c r="E747" s="23"/>
      <c r="F747" s="23"/>
      <c r="G747" s="23"/>
      <c r="H747" s="23"/>
      <c r="I747" s="23"/>
      <c r="J747" s="64"/>
      <c r="K747" s="36"/>
    </row>
    <row r="748" spans="1:11" s="31" customFormat="1">
      <c r="A748" s="39">
        <v>746</v>
      </c>
      <c r="B748" s="40" t="s">
        <v>1305</v>
      </c>
      <c r="C748" s="79" t="s">
        <v>438</v>
      </c>
      <c r="D748" s="79" t="s">
        <v>928</v>
      </c>
      <c r="E748" s="23"/>
      <c r="F748" s="23">
        <v>1</v>
      </c>
      <c r="G748" s="23"/>
      <c r="H748" s="23"/>
      <c r="I748" s="23"/>
      <c r="J748" s="64"/>
      <c r="K748" s="36"/>
    </row>
    <row r="749" spans="1:11" s="31" customFormat="1">
      <c r="A749" s="39">
        <v>747</v>
      </c>
      <c r="B749" s="40" t="s">
        <v>1305</v>
      </c>
      <c r="C749" s="79" t="s">
        <v>439</v>
      </c>
      <c r="D749" s="79" t="s">
        <v>929</v>
      </c>
      <c r="E749" s="23"/>
      <c r="F749" s="23">
        <v>1</v>
      </c>
      <c r="G749" s="23"/>
      <c r="H749" s="23"/>
      <c r="I749" s="23"/>
      <c r="J749" s="64"/>
      <c r="K749" s="36"/>
    </row>
    <row r="750" spans="1:11" s="31" customFormat="1">
      <c r="A750" s="39">
        <v>748</v>
      </c>
      <c r="B750" s="40" t="s">
        <v>1302</v>
      </c>
      <c r="C750" s="79" t="s">
        <v>440</v>
      </c>
      <c r="D750" s="79" t="s">
        <v>2011</v>
      </c>
      <c r="E750" s="23"/>
      <c r="F750" s="23">
        <v>6</v>
      </c>
      <c r="G750" s="23">
        <v>6</v>
      </c>
      <c r="H750" s="23"/>
      <c r="I750" s="23"/>
      <c r="J750" s="64"/>
      <c r="K750" s="36"/>
    </row>
    <row r="751" spans="1:11" s="31" customFormat="1">
      <c r="A751" s="39">
        <v>749</v>
      </c>
      <c r="B751" s="40" t="s">
        <v>1305</v>
      </c>
      <c r="C751" s="79" t="s">
        <v>441</v>
      </c>
      <c r="D751" s="79" t="s">
        <v>931</v>
      </c>
      <c r="E751" s="23"/>
      <c r="F751" s="23">
        <v>1</v>
      </c>
      <c r="G751" s="23"/>
      <c r="H751" s="23"/>
      <c r="I751" s="23"/>
      <c r="J751" s="64"/>
      <c r="K751" s="36"/>
    </row>
    <row r="752" spans="1:11" s="31" customFormat="1">
      <c r="A752" s="39">
        <v>750</v>
      </c>
      <c r="B752" s="10" t="s">
        <v>2486</v>
      </c>
      <c r="C752" s="79" t="s">
        <v>2487</v>
      </c>
      <c r="D752" s="79" t="s">
        <v>2488</v>
      </c>
      <c r="E752" s="23">
        <v>2</v>
      </c>
      <c r="F752" s="23">
        <v>2</v>
      </c>
      <c r="G752" s="23">
        <v>2</v>
      </c>
      <c r="H752" s="23">
        <v>2</v>
      </c>
      <c r="I752" s="23"/>
      <c r="J752" s="64">
        <v>1.4</v>
      </c>
      <c r="K752" s="36"/>
    </row>
    <row r="753" spans="1:11" s="31" customFormat="1">
      <c r="A753" s="39">
        <v>751</v>
      </c>
      <c r="B753" s="10" t="s">
        <v>2511</v>
      </c>
      <c r="C753" s="79" t="s">
        <v>2699</v>
      </c>
      <c r="D753" s="79" t="s">
        <v>2700</v>
      </c>
      <c r="E753" s="23"/>
      <c r="F753" s="23"/>
      <c r="G753" s="23"/>
      <c r="H753" s="23"/>
      <c r="I753" s="23"/>
      <c r="J753" s="64">
        <v>1.4</v>
      </c>
      <c r="K753" s="36"/>
    </row>
    <row r="754" spans="1:11" s="31" customFormat="1">
      <c r="A754" s="39">
        <v>752</v>
      </c>
      <c r="B754" s="40" t="s">
        <v>1314</v>
      </c>
      <c r="C754" s="79" t="s">
        <v>482</v>
      </c>
      <c r="D754" s="79" t="s">
        <v>934</v>
      </c>
      <c r="E754" s="23"/>
      <c r="F754" s="23"/>
      <c r="G754" s="23"/>
      <c r="H754" s="23"/>
      <c r="I754" s="23"/>
      <c r="J754" s="64"/>
      <c r="K754" s="36"/>
    </row>
    <row r="755" spans="1:11" s="31" customFormat="1">
      <c r="A755" s="39">
        <v>753</v>
      </c>
      <c r="B755" s="40" t="s">
        <v>1314</v>
      </c>
      <c r="C755" s="79" t="s">
        <v>443</v>
      </c>
      <c r="D755" s="79" t="s">
        <v>577</v>
      </c>
      <c r="E755" s="23"/>
      <c r="F755" s="23"/>
      <c r="G755" s="23"/>
      <c r="H755" s="23"/>
      <c r="I755" s="23"/>
      <c r="J755" s="64"/>
      <c r="K755" s="36"/>
    </row>
    <row r="756" spans="1:11" s="31" customFormat="1">
      <c r="A756" s="39">
        <v>754</v>
      </c>
      <c r="B756" s="10" t="s">
        <v>2511</v>
      </c>
      <c r="C756" s="79" t="s">
        <v>2691</v>
      </c>
      <c r="D756" s="79" t="s">
        <v>2692</v>
      </c>
      <c r="E756" s="23"/>
      <c r="F756" s="23"/>
      <c r="G756" s="23"/>
      <c r="H756" s="23"/>
      <c r="I756" s="23"/>
      <c r="J756" s="64">
        <v>1.4</v>
      </c>
      <c r="K756" s="36"/>
    </row>
    <row r="757" spans="1:11" s="31" customFormat="1">
      <c r="A757" s="39">
        <v>755</v>
      </c>
      <c r="B757" s="40" t="s">
        <v>1305</v>
      </c>
      <c r="C757" s="79" t="s">
        <v>444</v>
      </c>
      <c r="D757" s="79" t="s">
        <v>935</v>
      </c>
      <c r="E757" s="23"/>
      <c r="F757" s="23"/>
      <c r="G757" s="23">
        <v>1</v>
      </c>
      <c r="H757" s="23"/>
      <c r="I757" s="23"/>
      <c r="J757" s="64"/>
      <c r="K757" s="36"/>
    </row>
    <row r="758" spans="1:11" s="31" customFormat="1">
      <c r="A758" s="39">
        <v>756</v>
      </c>
      <c r="B758" s="40" t="s">
        <v>1305</v>
      </c>
      <c r="C758" s="79" t="s">
        <v>445</v>
      </c>
      <c r="D758" s="79" t="s">
        <v>936</v>
      </c>
      <c r="E758" s="23"/>
      <c r="F758" s="23"/>
      <c r="G758" s="23">
        <v>1</v>
      </c>
      <c r="H758" s="23"/>
      <c r="I758" s="23"/>
      <c r="J758" s="64"/>
      <c r="K758" s="36"/>
    </row>
    <row r="759" spans="1:11" s="31" customFormat="1">
      <c r="A759" s="39">
        <v>757</v>
      </c>
      <c r="B759" s="40" t="s">
        <v>1305</v>
      </c>
      <c r="C759" s="79" t="s">
        <v>446</v>
      </c>
      <c r="D759" s="79" t="s">
        <v>937</v>
      </c>
      <c r="E759" s="23"/>
      <c r="F759" s="23"/>
      <c r="G759" s="23">
        <v>1</v>
      </c>
      <c r="H759" s="23"/>
      <c r="I759" s="23"/>
      <c r="J759" s="64"/>
      <c r="K759" s="36"/>
    </row>
    <row r="760" spans="1:11" s="31" customFormat="1">
      <c r="A760" s="39">
        <v>758</v>
      </c>
      <c r="B760" s="40" t="s">
        <v>1310</v>
      </c>
      <c r="C760" s="89" t="s">
        <v>1106</v>
      </c>
      <c r="D760" s="89" t="s">
        <v>938</v>
      </c>
      <c r="E760" s="35">
        <v>4</v>
      </c>
      <c r="F760" s="35">
        <v>2</v>
      </c>
      <c r="G760" s="35"/>
      <c r="H760" s="35">
        <v>2</v>
      </c>
      <c r="I760" s="35"/>
      <c r="J760" s="69"/>
      <c r="K760" s="36"/>
    </row>
    <row r="761" spans="1:11" s="31" customFormat="1">
      <c r="A761" s="39">
        <v>759</v>
      </c>
      <c r="B761" s="10" t="s">
        <v>2511</v>
      </c>
      <c r="C761" s="79" t="s">
        <v>2783</v>
      </c>
      <c r="D761" s="79" t="s">
        <v>2784</v>
      </c>
      <c r="E761" s="23"/>
      <c r="F761" s="23"/>
      <c r="G761" s="23"/>
      <c r="H761" s="23"/>
      <c r="I761" s="23">
        <v>25</v>
      </c>
      <c r="J761" s="64">
        <v>1.4</v>
      </c>
      <c r="K761" s="36"/>
    </row>
    <row r="762" spans="1:11" s="31" customFormat="1">
      <c r="A762" s="39">
        <v>760</v>
      </c>
      <c r="B762" s="10" t="s">
        <v>2511</v>
      </c>
      <c r="C762" s="79" t="s">
        <v>2785</v>
      </c>
      <c r="D762" s="79" t="s">
        <v>2786</v>
      </c>
      <c r="E762" s="23"/>
      <c r="F762" s="23"/>
      <c r="G762" s="23"/>
      <c r="H762" s="23"/>
      <c r="I762" s="23">
        <v>25</v>
      </c>
      <c r="J762" s="64">
        <v>1.4</v>
      </c>
      <c r="K762" s="36"/>
    </row>
    <row r="763" spans="1:11" s="31" customFormat="1">
      <c r="A763" s="39">
        <v>761</v>
      </c>
      <c r="B763" s="40" t="s">
        <v>1305</v>
      </c>
      <c r="C763" s="79" t="s">
        <v>448</v>
      </c>
      <c r="D763" s="79" t="s">
        <v>939</v>
      </c>
      <c r="E763" s="23">
        <v>11</v>
      </c>
      <c r="F763" s="23"/>
      <c r="G763" s="23">
        <v>11</v>
      </c>
      <c r="H763" s="23"/>
      <c r="I763" s="23"/>
      <c r="J763" s="64"/>
      <c r="K763" s="36"/>
    </row>
    <row r="764" spans="1:11" s="31" customFormat="1">
      <c r="A764" s="39">
        <v>762</v>
      </c>
      <c r="B764" s="40" t="s">
        <v>1305</v>
      </c>
      <c r="C764" s="79" t="s">
        <v>449</v>
      </c>
      <c r="D764" s="79" t="s">
        <v>940</v>
      </c>
      <c r="E764" s="23"/>
      <c r="F764" s="23"/>
      <c r="G764" s="23"/>
      <c r="H764" s="23">
        <v>2</v>
      </c>
      <c r="I764" s="23"/>
      <c r="J764" s="64"/>
      <c r="K764" s="36"/>
    </row>
    <row r="765" spans="1:11" s="31" customFormat="1">
      <c r="A765" s="39">
        <v>763</v>
      </c>
      <c r="B765" s="40" t="s">
        <v>1314</v>
      </c>
      <c r="C765" s="79" t="s">
        <v>450</v>
      </c>
      <c r="D765" s="79" t="s">
        <v>570</v>
      </c>
      <c r="E765" s="23"/>
      <c r="F765" s="23"/>
      <c r="G765" s="23"/>
      <c r="H765" s="23"/>
      <c r="I765" s="23"/>
      <c r="J765" s="64"/>
      <c r="K765" s="36"/>
    </row>
    <row r="766" spans="1:11" s="31" customFormat="1">
      <c r="A766" s="39">
        <v>764</v>
      </c>
      <c r="B766" s="81" t="s">
        <v>3889</v>
      </c>
      <c r="C766" s="82" t="s">
        <v>4343</v>
      </c>
      <c r="D766" s="82" t="s">
        <v>4344</v>
      </c>
      <c r="E766" s="23"/>
      <c r="F766" s="23"/>
      <c r="G766" s="23">
        <v>1</v>
      </c>
      <c r="H766" s="23"/>
      <c r="I766" s="23"/>
      <c r="J766" s="64"/>
      <c r="K766" s="36"/>
    </row>
    <row r="767" spans="1:11" s="31" customFormat="1">
      <c r="A767" s="39">
        <v>765</v>
      </c>
      <c r="B767" s="40" t="s">
        <v>1332</v>
      </c>
      <c r="C767" s="89" t="s">
        <v>452</v>
      </c>
      <c r="D767" s="89" t="s">
        <v>942</v>
      </c>
      <c r="E767" s="35">
        <v>3</v>
      </c>
      <c r="F767" s="35"/>
      <c r="G767" s="35">
        <v>3</v>
      </c>
      <c r="H767" s="35">
        <v>1</v>
      </c>
      <c r="I767" s="35"/>
      <c r="J767" s="69"/>
      <c r="K767" s="36"/>
    </row>
    <row r="768" spans="1:11" s="31" customFormat="1" ht="27">
      <c r="A768" s="39">
        <v>766</v>
      </c>
      <c r="B768" s="40" t="s">
        <v>1314</v>
      </c>
      <c r="C768" s="79" t="s">
        <v>453</v>
      </c>
      <c r="D768" s="79" t="s">
        <v>1814</v>
      </c>
      <c r="E768" s="23"/>
      <c r="F768" s="23"/>
      <c r="G768" s="23"/>
      <c r="H768" s="23"/>
      <c r="I768" s="23"/>
      <c r="J768" s="64"/>
      <c r="K768" s="36"/>
    </row>
    <row r="769" spans="1:11" s="31" customFormat="1" ht="27">
      <c r="A769" s="39">
        <v>767</v>
      </c>
      <c r="B769" s="40" t="s">
        <v>1314</v>
      </c>
      <c r="C769" s="79" t="s">
        <v>454</v>
      </c>
      <c r="D769" s="79" t="s">
        <v>1955</v>
      </c>
      <c r="E769" s="24"/>
      <c r="F769" s="23"/>
      <c r="G769" s="23"/>
      <c r="H769" s="23"/>
      <c r="I769" s="23"/>
      <c r="J769" s="64"/>
      <c r="K769" s="36"/>
    </row>
    <row r="770" spans="1:11" s="31" customFormat="1">
      <c r="A770" s="39">
        <v>768</v>
      </c>
      <c r="B770" s="40" t="s">
        <v>1330</v>
      </c>
      <c r="C770" s="89" t="s">
        <v>456</v>
      </c>
      <c r="D770" s="89" t="s">
        <v>604</v>
      </c>
      <c r="E770" s="35"/>
      <c r="F770" s="35"/>
      <c r="G770" s="35"/>
      <c r="H770" s="35"/>
      <c r="I770" s="35"/>
      <c r="J770" s="69"/>
      <c r="K770" s="36"/>
    </row>
    <row r="771" spans="1:11" s="31" customFormat="1">
      <c r="A771" s="39">
        <v>769</v>
      </c>
      <c r="B771" s="40" t="s">
        <v>1305</v>
      </c>
      <c r="C771" s="79" t="s">
        <v>457</v>
      </c>
      <c r="D771" s="79" t="s">
        <v>945</v>
      </c>
      <c r="E771" s="23"/>
      <c r="F771" s="23"/>
      <c r="G771" s="23"/>
      <c r="H771" s="23">
        <v>1</v>
      </c>
      <c r="I771" s="23"/>
      <c r="J771" s="64"/>
      <c r="K771" s="36"/>
    </row>
    <row r="772" spans="1:11" s="31" customFormat="1">
      <c r="A772" s="39">
        <v>770</v>
      </c>
      <c r="B772" s="40" t="s">
        <v>1305</v>
      </c>
      <c r="C772" s="79" t="s">
        <v>458</v>
      </c>
      <c r="D772" s="79" t="s">
        <v>946</v>
      </c>
      <c r="E772" s="23"/>
      <c r="F772" s="23"/>
      <c r="G772" s="23"/>
      <c r="H772" s="23">
        <v>1</v>
      </c>
      <c r="I772" s="23"/>
      <c r="J772" s="64"/>
      <c r="K772" s="38"/>
    </row>
    <row r="773" spans="1:11" s="31" customFormat="1">
      <c r="A773" s="39">
        <v>771</v>
      </c>
      <c r="B773" s="40" t="s">
        <v>1305</v>
      </c>
      <c r="C773" s="79" t="s">
        <v>459</v>
      </c>
      <c r="D773" s="79" t="s">
        <v>947</v>
      </c>
      <c r="E773" s="23"/>
      <c r="F773" s="23"/>
      <c r="G773" s="23"/>
      <c r="H773" s="23">
        <v>1</v>
      </c>
      <c r="I773" s="23"/>
      <c r="J773" s="64"/>
      <c r="K773" s="36"/>
    </row>
    <row r="774" spans="1:11" s="31" customFormat="1">
      <c r="A774" s="39">
        <v>772</v>
      </c>
      <c r="B774" s="40" t="s">
        <v>1302</v>
      </c>
      <c r="C774" s="79" t="s">
        <v>460</v>
      </c>
      <c r="D774" s="79" t="s">
        <v>948</v>
      </c>
      <c r="E774" s="23"/>
      <c r="F774" s="23">
        <v>6</v>
      </c>
      <c r="G774" s="23">
        <v>6</v>
      </c>
      <c r="H774" s="23"/>
      <c r="I774" s="23"/>
      <c r="J774" s="64"/>
      <c r="K774" s="36"/>
    </row>
    <row r="775" spans="1:11" s="31" customFormat="1">
      <c r="A775" s="39">
        <v>773</v>
      </c>
      <c r="B775" s="40" t="s">
        <v>1305</v>
      </c>
      <c r="C775" s="89" t="s">
        <v>5057</v>
      </c>
      <c r="D775" s="89" t="s">
        <v>950</v>
      </c>
      <c r="E775" s="35"/>
      <c r="F775" s="35">
        <v>1</v>
      </c>
      <c r="G775" s="35"/>
      <c r="H775" s="35"/>
      <c r="I775" s="35"/>
      <c r="J775" s="69"/>
      <c r="K775" s="36"/>
    </row>
    <row r="776" spans="1:11" s="31" customFormat="1">
      <c r="A776" s="39">
        <v>774</v>
      </c>
      <c r="B776" s="40" t="s">
        <v>1305</v>
      </c>
      <c r="C776" s="79" t="s">
        <v>461</v>
      </c>
      <c r="D776" s="79" t="s">
        <v>951</v>
      </c>
      <c r="E776" s="23"/>
      <c r="F776" s="23"/>
      <c r="G776" s="23"/>
      <c r="H776" s="23">
        <v>1</v>
      </c>
      <c r="I776" s="23"/>
      <c r="J776" s="64"/>
      <c r="K776" s="36"/>
    </row>
    <row r="777" spans="1:11" s="31" customFormat="1">
      <c r="A777" s="39">
        <v>775</v>
      </c>
      <c r="B777" s="10" t="s">
        <v>4120</v>
      </c>
      <c r="C777" s="79" t="s">
        <v>4642</v>
      </c>
      <c r="D777" s="79" t="s">
        <v>4596</v>
      </c>
      <c r="E777" s="23"/>
      <c r="F777" s="23"/>
      <c r="G777" s="23"/>
      <c r="H777" s="23"/>
      <c r="I777" s="23"/>
      <c r="J777" s="64">
        <v>2</v>
      </c>
      <c r="K777" s="36"/>
    </row>
    <row r="778" spans="1:11" s="31" customFormat="1">
      <c r="A778" s="39">
        <v>776</v>
      </c>
      <c r="B778" s="40" t="s">
        <v>1305</v>
      </c>
      <c r="C778" s="79" t="s">
        <v>462</v>
      </c>
      <c r="D778" s="79" t="s">
        <v>952</v>
      </c>
      <c r="E778" s="23"/>
      <c r="F778" s="23">
        <v>1</v>
      </c>
      <c r="G778" s="23"/>
      <c r="H778" s="23"/>
      <c r="I778" s="23"/>
      <c r="J778" s="64"/>
      <c r="K778" s="36"/>
    </row>
    <row r="779" spans="1:11" s="31" customFormat="1">
      <c r="A779" s="39">
        <v>777</v>
      </c>
      <c r="B779" s="10" t="s">
        <v>2481</v>
      </c>
      <c r="C779" s="79" t="s">
        <v>2505</v>
      </c>
      <c r="D779" s="79" t="s">
        <v>2506</v>
      </c>
      <c r="E779" s="23"/>
      <c r="F779" s="23"/>
      <c r="G779" s="23"/>
      <c r="H779" s="23"/>
      <c r="I779" s="23"/>
      <c r="J779" s="64">
        <v>1.4</v>
      </c>
      <c r="K779" s="36"/>
    </row>
    <row r="780" spans="1:11" s="31" customFormat="1">
      <c r="A780" s="39">
        <v>778</v>
      </c>
      <c r="B780" s="40" t="s">
        <v>1314</v>
      </c>
      <c r="C780" s="79" t="s">
        <v>465</v>
      </c>
      <c r="D780" s="79" t="s">
        <v>570</v>
      </c>
      <c r="E780" s="23"/>
      <c r="F780" s="23"/>
      <c r="G780" s="23"/>
      <c r="H780" s="23"/>
      <c r="I780" s="23"/>
      <c r="J780" s="64"/>
      <c r="K780" s="36"/>
    </row>
    <row r="781" spans="1:11" s="31" customFormat="1">
      <c r="A781" s="39">
        <v>779</v>
      </c>
      <c r="B781" s="40" t="s">
        <v>1314</v>
      </c>
      <c r="C781" s="79" t="s">
        <v>466</v>
      </c>
      <c r="D781" s="79" t="s">
        <v>567</v>
      </c>
      <c r="E781" s="23"/>
      <c r="F781" s="23"/>
      <c r="G781" s="23"/>
      <c r="H781" s="23"/>
      <c r="I781" s="23"/>
      <c r="J781" s="64"/>
      <c r="K781" s="36"/>
    </row>
    <row r="782" spans="1:11" s="31" customFormat="1">
      <c r="A782" s="39">
        <v>780</v>
      </c>
      <c r="B782" s="81" t="s">
        <v>4667</v>
      </c>
      <c r="C782" s="82" t="s">
        <v>3942</v>
      </c>
      <c r="D782" s="82" t="s">
        <v>4668</v>
      </c>
      <c r="E782" s="23"/>
      <c r="F782" s="23"/>
      <c r="G782" s="23"/>
      <c r="H782" s="23"/>
      <c r="I782" s="23"/>
      <c r="J782" s="64">
        <v>1.1000000000000001</v>
      </c>
      <c r="K782" s="43"/>
    </row>
    <row r="783" spans="1:11" s="31" customFormat="1">
      <c r="A783" s="39">
        <v>781</v>
      </c>
      <c r="B783" s="40" t="s">
        <v>1310</v>
      </c>
      <c r="C783" s="79" t="s">
        <v>1107</v>
      </c>
      <c r="D783" s="79" t="s">
        <v>955</v>
      </c>
      <c r="E783" s="23">
        <v>6</v>
      </c>
      <c r="F783" s="23">
        <v>2</v>
      </c>
      <c r="G783" s="23">
        <v>6</v>
      </c>
      <c r="H783" s="23">
        <v>2</v>
      </c>
      <c r="I783" s="23"/>
      <c r="J783" s="64"/>
      <c r="K783" s="36"/>
    </row>
    <row r="784" spans="1:11" s="31" customFormat="1">
      <c r="A784" s="39">
        <v>782</v>
      </c>
      <c r="B784" s="40" t="s">
        <v>1340</v>
      </c>
      <c r="C784" s="79" t="s">
        <v>1866</v>
      </c>
      <c r="D784" s="79" t="s">
        <v>1867</v>
      </c>
      <c r="E784" s="23"/>
      <c r="F784" s="23"/>
      <c r="G784" s="23"/>
      <c r="H784" s="23"/>
      <c r="I784" s="23"/>
      <c r="J784" s="64"/>
      <c r="K784" s="36"/>
    </row>
    <row r="785" spans="1:11" s="31" customFormat="1">
      <c r="A785" s="39">
        <v>783</v>
      </c>
      <c r="B785" s="10" t="s">
        <v>2511</v>
      </c>
      <c r="C785" s="79" t="s">
        <v>2709</v>
      </c>
      <c r="D785" s="79" t="s">
        <v>2710</v>
      </c>
      <c r="E785" s="23"/>
      <c r="F785" s="23"/>
      <c r="G785" s="23"/>
      <c r="H785" s="23"/>
      <c r="I785" s="23"/>
      <c r="J785" s="64">
        <v>1.4</v>
      </c>
      <c r="K785" s="36"/>
    </row>
    <row r="786" spans="1:11" s="31" customFormat="1">
      <c r="A786" s="39">
        <v>784</v>
      </c>
      <c r="B786" s="40" t="s">
        <v>1312</v>
      </c>
      <c r="C786" s="79" t="s">
        <v>1819</v>
      </c>
      <c r="D786" s="79" t="s">
        <v>956</v>
      </c>
      <c r="E786" s="23"/>
      <c r="F786" s="23"/>
      <c r="G786" s="23"/>
      <c r="H786" s="23"/>
      <c r="I786" s="23"/>
      <c r="J786" s="64"/>
      <c r="K786" s="36"/>
    </row>
    <row r="787" spans="1:11" s="31" customFormat="1" ht="27">
      <c r="A787" s="39">
        <v>785</v>
      </c>
      <c r="B787" s="11" t="s">
        <v>1303</v>
      </c>
      <c r="C787" s="79" t="s">
        <v>468</v>
      </c>
      <c r="D787" s="79" t="s">
        <v>1828</v>
      </c>
      <c r="E787" s="23">
        <v>1</v>
      </c>
      <c r="F787" s="23"/>
      <c r="G787" s="23"/>
      <c r="H787" s="23"/>
      <c r="I787" s="23"/>
      <c r="J787" s="64"/>
      <c r="K787" s="36"/>
    </row>
    <row r="788" spans="1:11" s="31" customFormat="1">
      <c r="A788" s="39">
        <v>786</v>
      </c>
      <c r="B788" s="10" t="s">
        <v>4120</v>
      </c>
      <c r="C788" s="79" t="s">
        <v>4643</v>
      </c>
      <c r="D788" s="79" t="s">
        <v>4629</v>
      </c>
      <c r="E788" s="23"/>
      <c r="F788" s="23"/>
      <c r="G788" s="23"/>
      <c r="H788" s="23"/>
      <c r="I788" s="23"/>
      <c r="J788" s="64">
        <v>2</v>
      </c>
      <c r="K788" s="36"/>
    </row>
    <row r="789" spans="1:11" s="31" customFormat="1">
      <c r="A789" s="39">
        <v>787</v>
      </c>
      <c r="B789" s="10" t="s">
        <v>2247</v>
      </c>
      <c r="C789" s="79" t="s">
        <v>2248</v>
      </c>
      <c r="D789" s="79" t="s">
        <v>2249</v>
      </c>
      <c r="E789" s="23"/>
      <c r="F789" s="23"/>
      <c r="G789" s="23"/>
      <c r="H789" s="23"/>
      <c r="I789" s="23"/>
      <c r="J789" s="64">
        <v>1.3</v>
      </c>
      <c r="K789" s="43"/>
    </row>
    <row r="790" spans="1:11" s="31" customFormat="1">
      <c r="A790" s="39">
        <v>788</v>
      </c>
      <c r="B790" s="10" t="s">
        <v>2486</v>
      </c>
      <c r="C790" s="79" t="s">
        <v>2870</v>
      </c>
      <c r="D790" s="79" t="s">
        <v>2837</v>
      </c>
      <c r="E790" s="23">
        <v>2</v>
      </c>
      <c r="F790" s="23">
        <v>2</v>
      </c>
      <c r="G790" s="23">
        <v>3</v>
      </c>
      <c r="H790" s="23">
        <v>2</v>
      </c>
      <c r="I790" s="23"/>
      <c r="J790" s="64">
        <v>1.4</v>
      </c>
      <c r="K790" s="36"/>
    </row>
    <row r="791" spans="1:11" s="31" customFormat="1">
      <c r="A791" s="39">
        <v>789</v>
      </c>
      <c r="B791" s="10" t="s">
        <v>2481</v>
      </c>
      <c r="C791" s="79" t="s">
        <v>2842</v>
      </c>
      <c r="D791" s="79" t="s">
        <v>2843</v>
      </c>
      <c r="E791" s="23"/>
      <c r="F791" s="23"/>
      <c r="G791" s="23"/>
      <c r="H791" s="23"/>
      <c r="I791" s="23"/>
      <c r="J791" s="64">
        <v>1.4</v>
      </c>
      <c r="K791" s="36"/>
    </row>
    <row r="792" spans="1:11" s="31" customFormat="1">
      <c r="A792" s="39">
        <v>790</v>
      </c>
      <c r="B792" s="11" t="s">
        <v>1314</v>
      </c>
      <c r="C792" s="79" t="s">
        <v>2001</v>
      </c>
      <c r="D792" s="79" t="s">
        <v>726</v>
      </c>
      <c r="E792" s="23"/>
      <c r="F792" s="23"/>
      <c r="G792" s="23"/>
      <c r="H792" s="23"/>
      <c r="I792" s="23"/>
      <c r="J792" s="64"/>
      <c r="K792" s="36"/>
    </row>
    <row r="793" spans="1:11" s="31" customFormat="1">
      <c r="A793" s="39">
        <v>791</v>
      </c>
      <c r="B793" s="11" t="s">
        <v>1314</v>
      </c>
      <c r="C793" s="79" t="s">
        <v>1111</v>
      </c>
      <c r="D793" s="79" t="s">
        <v>726</v>
      </c>
      <c r="E793" s="23"/>
      <c r="F793" s="23"/>
      <c r="G793" s="23"/>
      <c r="H793" s="23"/>
      <c r="I793" s="23"/>
      <c r="J793" s="64"/>
      <c r="K793" s="36"/>
    </row>
    <row r="794" spans="1:11" s="31" customFormat="1">
      <c r="A794" s="39">
        <v>792</v>
      </c>
      <c r="B794" s="10" t="s">
        <v>4120</v>
      </c>
      <c r="C794" s="79" t="s">
        <v>4644</v>
      </c>
      <c r="D794" s="79" t="s">
        <v>4600</v>
      </c>
      <c r="E794" s="23"/>
      <c r="F794" s="23"/>
      <c r="G794" s="23"/>
      <c r="H794" s="23"/>
      <c r="I794" s="23"/>
      <c r="J794" s="64">
        <v>2</v>
      </c>
      <c r="K794" s="36"/>
    </row>
    <row r="795" spans="1:11" s="31" customFormat="1">
      <c r="A795" s="39">
        <v>793</v>
      </c>
      <c r="B795" s="81" t="s">
        <v>3403</v>
      </c>
      <c r="C795" s="82" t="s">
        <v>4669</v>
      </c>
      <c r="D795" s="82" t="s">
        <v>4541</v>
      </c>
      <c r="E795" s="23"/>
      <c r="F795" s="23"/>
      <c r="G795" s="23"/>
      <c r="H795" s="23"/>
      <c r="I795" s="23"/>
      <c r="J795" s="64">
        <v>1.1000000000000001</v>
      </c>
      <c r="K795" s="43"/>
    </row>
    <row r="796" spans="1:11" s="31" customFormat="1">
      <c r="A796" s="39">
        <v>794</v>
      </c>
      <c r="B796" s="11" t="s">
        <v>1334</v>
      </c>
      <c r="C796" s="89" t="s">
        <v>471</v>
      </c>
      <c r="D796" s="89" t="s">
        <v>959</v>
      </c>
      <c r="E796" s="35">
        <v>2</v>
      </c>
      <c r="F796" s="35"/>
      <c r="G796" s="35">
        <v>3</v>
      </c>
      <c r="H796" s="35"/>
      <c r="I796" s="35"/>
      <c r="J796" s="69"/>
      <c r="K796" s="36"/>
    </row>
    <row r="797" spans="1:11" s="31" customFormat="1">
      <c r="A797" s="39">
        <v>795</v>
      </c>
      <c r="B797" s="10" t="s">
        <v>4120</v>
      </c>
      <c r="C797" s="79" t="s">
        <v>4645</v>
      </c>
      <c r="D797" s="79" t="s">
        <v>4623</v>
      </c>
      <c r="E797" s="23"/>
      <c r="F797" s="23"/>
      <c r="G797" s="23"/>
      <c r="H797" s="23"/>
      <c r="I797" s="23"/>
      <c r="J797" s="64">
        <v>2</v>
      </c>
      <c r="K797" s="36"/>
    </row>
    <row r="798" spans="1:11" s="31" customFormat="1">
      <c r="A798" s="39">
        <v>796</v>
      </c>
      <c r="B798" s="10" t="s">
        <v>2511</v>
      </c>
      <c r="C798" s="79" t="s">
        <v>2753</v>
      </c>
      <c r="D798" s="79" t="s">
        <v>2754</v>
      </c>
      <c r="E798" s="23">
        <v>3</v>
      </c>
      <c r="F798" s="23">
        <v>3</v>
      </c>
      <c r="G798" s="23">
        <v>3</v>
      </c>
      <c r="H798" s="23">
        <v>3</v>
      </c>
      <c r="I798" s="23"/>
      <c r="J798" s="64">
        <v>1.4</v>
      </c>
      <c r="K798" s="36"/>
    </row>
    <row r="799" spans="1:11" s="31" customFormat="1">
      <c r="A799" s="39">
        <v>797</v>
      </c>
      <c r="B799" s="10" t="s">
        <v>2511</v>
      </c>
      <c r="C799" s="79" t="s">
        <v>2737</v>
      </c>
      <c r="D799" s="79" t="s">
        <v>2738</v>
      </c>
      <c r="E799" s="23"/>
      <c r="F799" s="23">
        <v>1</v>
      </c>
      <c r="G799" s="23"/>
      <c r="H799" s="23"/>
      <c r="I799" s="23"/>
      <c r="J799" s="64">
        <v>1.4</v>
      </c>
      <c r="K799" s="36"/>
    </row>
    <row r="800" spans="1:11" s="31" customFormat="1">
      <c r="A800" s="39">
        <v>798</v>
      </c>
      <c r="B800" s="11" t="s">
        <v>517</v>
      </c>
      <c r="C800" s="79" t="s">
        <v>1917</v>
      </c>
      <c r="D800" s="79" t="s">
        <v>930</v>
      </c>
      <c r="E800" s="23"/>
      <c r="F800" s="23"/>
      <c r="G800" s="23"/>
      <c r="H800" s="23"/>
      <c r="I800" s="23"/>
      <c r="J800" s="64"/>
      <c r="K800" s="36"/>
    </row>
    <row r="801" spans="1:11" s="31" customFormat="1">
      <c r="A801" s="39">
        <v>799</v>
      </c>
      <c r="B801" s="11" t="s">
        <v>1312</v>
      </c>
      <c r="C801" s="79" t="s">
        <v>475</v>
      </c>
      <c r="D801" s="79" t="s">
        <v>963</v>
      </c>
      <c r="E801" s="23">
        <v>6</v>
      </c>
      <c r="F801" s="23">
        <v>6</v>
      </c>
      <c r="G801" s="23"/>
      <c r="H801" s="23">
        <v>6</v>
      </c>
      <c r="I801" s="23"/>
      <c r="J801" s="64"/>
      <c r="K801" s="36"/>
    </row>
    <row r="802" spans="1:11" s="31" customFormat="1">
      <c r="A802" s="39">
        <v>800</v>
      </c>
      <c r="B802" s="10" t="s">
        <v>2295</v>
      </c>
      <c r="C802" s="79" t="s">
        <v>4205</v>
      </c>
      <c r="D802" s="79" t="s">
        <v>3582</v>
      </c>
      <c r="E802" s="23"/>
      <c r="F802" s="23"/>
      <c r="G802" s="23"/>
      <c r="H802" s="23"/>
      <c r="I802" s="23"/>
      <c r="J802" s="64">
        <v>2</v>
      </c>
      <c r="K802" s="36"/>
    </row>
    <row r="803" spans="1:11" s="86" customFormat="1">
      <c r="A803" s="39">
        <v>801</v>
      </c>
      <c r="B803" s="10" t="s">
        <v>2511</v>
      </c>
      <c r="C803" s="79" t="s">
        <v>2515</v>
      </c>
      <c r="D803" s="79" t="s">
        <v>3038</v>
      </c>
      <c r="E803" s="23"/>
      <c r="F803" s="23"/>
      <c r="G803" s="23"/>
      <c r="H803" s="23"/>
      <c r="I803" s="23"/>
      <c r="J803" s="64">
        <v>1.4</v>
      </c>
      <c r="K803" s="36"/>
    </row>
    <row r="804" spans="1:11" s="31" customFormat="1">
      <c r="A804" s="39">
        <v>802</v>
      </c>
      <c r="B804" s="10" t="s">
        <v>2511</v>
      </c>
      <c r="C804" s="79" t="s">
        <v>2514</v>
      </c>
      <c r="D804" s="79" t="s">
        <v>3037</v>
      </c>
      <c r="E804" s="23"/>
      <c r="F804" s="23"/>
      <c r="G804" s="23"/>
      <c r="H804" s="23"/>
      <c r="I804" s="23"/>
      <c r="J804" s="64">
        <v>1.4</v>
      </c>
      <c r="K804" s="36"/>
    </row>
    <row r="805" spans="1:11" s="86" customFormat="1">
      <c r="A805" s="39">
        <v>803</v>
      </c>
      <c r="B805" s="10" t="s">
        <v>2511</v>
      </c>
      <c r="C805" s="79" t="s">
        <v>2518</v>
      </c>
      <c r="D805" s="79" t="s">
        <v>3068</v>
      </c>
      <c r="E805" s="23"/>
      <c r="F805" s="23"/>
      <c r="G805" s="23"/>
      <c r="H805" s="23"/>
      <c r="I805" s="23"/>
      <c r="J805" s="64">
        <v>1.4</v>
      </c>
      <c r="K805" s="36"/>
    </row>
    <row r="806" spans="1:11" s="31" customFormat="1">
      <c r="A806" s="39">
        <v>804</v>
      </c>
      <c r="B806" s="10" t="s">
        <v>2511</v>
      </c>
      <c r="C806" s="79" t="s">
        <v>2516</v>
      </c>
      <c r="D806" s="79" t="s">
        <v>3075</v>
      </c>
      <c r="E806" s="23"/>
      <c r="F806" s="23"/>
      <c r="G806" s="23"/>
      <c r="H806" s="23"/>
      <c r="I806" s="23"/>
      <c r="J806" s="64">
        <v>1.4</v>
      </c>
      <c r="K806" s="36"/>
    </row>
    <row r="807" spans="1:11" s="31" customFormat="1">
      <c r="A807" s="39">
        <v>805</v>
      </c>
      <c r="B807" s="10" t="s">
        <v>2511</v>
      </c>
      <c r="C807" s="79" t="s">
        <v>2517</v>
      </c>
      <c r="D807" s="79" t="s">
        <v>3070</v>
      </c>
      <c r="E807" s="23"/>
      <c r="F807" s="23"/>
      <c r="G807" s="23"/>
      <c r="H807" s="23"/>
      <c r="I807" s="23"/>
      <c r="J807" s="64">
        <v>1.4</v>
      </c>
      <c r="K807" s="36"/>
    </row>
    <row r="808" spans="1:11" s="31" customFormat="1">
      <c r="A808" s="39">
        <v>806</v>
      </c>
      <c r="B808" s="11" t="s">
        <v>1314</v>
      </c>
      <c r="C808" s="79" t="s">
        <v>1113</v>
      </c>
      <c r="D808" s="79" t="s">
        <v>726</v>
      </c>
      <c r="E808" s="23"/>
      <c r="F808" s="23"/>
      <c r="G808" s="23"/>
      <c r="H808" s="23"/>
      <c r="I808" s="23"/>
      <c r="J808" s="64"/>
      <c r="K808" s="36"/>
    </row>
    <row r="809" spans="1:11" s="31" customFormat="1">
      <c r="A809" s="39">
        <v>807</v>
      </c>
      <c r="B809" s="10" t="s">
        <v>2511</v>
      </c>
      <c r="C809" s="79" t="s">
        <v>2719</v>
      </c>
      <c r="D809" s="79" t="s">
        <v>2720</v>
      </c>
      <c r="E809" s="23"/>
      <c r="F809" s="23"/>
      <c r="G809" s="23"/>
      <c r="H809" s="23"/>
      <c r="I809" s="23"/>
      <c r="J809" s="64">
        <v>1.4</v>
      </c>
      <c r="K809" s="36"/>
    </row>
    <row r="810" spans="1:11" s="31" customFormat="1">
      <c r="A810" s="39">
        <v>808</v>
      </c>
      <c r="B810" s="11" t="s">
        <v>1314</v>
      </c>
      <c r="C810" s="79" t="s">
        <v>477</v>
      </c>
      <c r="D810" s="79" t="s">
        <v>579</v>
      </c>
      <c r="E810" s="23"/>
      <c r="F810" s="23"/>
      <c r="G810" s="23"/>
      <c r="H810" s="23"/>
      <c r="I810" s="23"/>
      <c r="J810" s="64"/>
      <c r="K810" s="36"/>
    </row>
    <row r="811" spans="1:11" s="31" customFormat="1" ht="27">
      <c r="A811" s="39">
        <v>809</v>
      </c>
      <c r="B811" s="10" t="s">
        <v>5038</v>
      </c>
      <c r="C811" s="79" t="s">
        <v>5049</v>
      </c>
      <c r="D811" s="79" t="s">
        <v>5050</v>
      </c>
      <c r="E811" s="23"/>
      <c r="F811" s="23"/>
      <c r="G811" s="23">
        <v>2</v>
      </c>
      <c r="H811" s="23">
        <v>2</v>
      </c>
      <c r="I811" s="23"/>
      <c r="J811" s="64">
        <v>2</v>
      </c>
      <c r="K811" s="36"/>
    </row>
    <row r="812" spans="1:11" s="31" customFormat="1">
      <c r="A812" s="39">
        <v>810</v>
      </c>
      <c r="B812" s="10" t="s">
        <v>2511</v>
      </c>
      <c r="C812" s="79" t="s">
        <v>2707</v>
      </c>
      <c r="D812" s="79" t="s">
        <v>2708</v>
      </c>
      <c r="E812" s="23"/>
      <c r="F812" s="23"/>
      <c r="G812" s="23"/>
      <c r="H812" s="23"/>
      <c r="I812" s="23"/>
      <c r="J812" s="64">
        <v>1.4</v>
      </c>
      <c r="K812" s="36"/>
    </row>
    <row r="813" spans="1:11" s="31" customFormat="1">
      <c r="A813" s="39">
        <v>811</v>
      </c>
      <c r="B813" s="11" t="s">
        <v>1983</v>
      </c>
      <c r="C813" s="79" t="s">
        <v>478</v>
      </c>
      <c r="D813" s="79" t="s">
        <v>964</v>
      </c>
      <c r="E813" s="23"/>
      <c r="F813" s="23">
        <v>1</v>
      </c>
      <c r="G813" s="23"/>
      <c r="H813" s="23"/>
      <c r="I813" s="23"/>
      <c r="J813" s="64"/>
      <c r="K813" s="36"/>
    </row>
    <row r="814" spans="1:11" s="31" customFormat="1">
      <c r="B814" s="30"/>
      <c r="C814" s="90"/>
      <c r="D814" s="90"/>
      <c r="J814" s="66"/>
      <c r="K814" s="1"/>
    </row>
    <row r="815" spans="1:11" s="31" customFormat="1">
      <c r="B815" s="30"/>
      <c r="C815" s="90"/>
      <c r="D815" s="90"/>
      <c r="J815" s="66"/>
      <c r="K815" s="1"/>
    </row>
    <row r="816" spans="1:11" s="31" customFormat="1">
      <c r="B816" s="30"/>
      <c r="C816" s="90"/>
      <c r="D816" s="90"/>
      <c r="J816" s="66"/>
      <c r="K816" s="1"/>
    </row>
    <row r="817" spans="1:20" s="31" customFormat="1">
      <c r="B817" s="30"/>
      <c r="C817" s="90"/>
      <c r="D817" s="90"/>
      <c r="J817" s="66"/>
      <c r="K817" s="1"/>
    </row>
    <row r="818" spans="1:20" s="31" customFormat="1" ht="17.25" thickBot="1">
      <c r="B818" s="30"/>
      <c r="C818" s="90"/>
      <c r="D818" s="90"/>
      <c r="J818" s="66"/>
      <c r="K818" s="1"/>
    </row>
    <row r="819" spans="1:20" s="31" customFormat="1" ht="17.25" thickBot="1">
      <c r="A819" s="71" t="s">
        <v>492</v>
      </c>
      <c r="B819" s="72" t="s">
        <v>501</v>
      </c>
      <c r="C819" s="91" t="s">
        <v>2131</v>
      </c>
      <c r="D819" s="93" t="s">
        <v>2130</v>
      </c>
      <c r="E819" s="73" t="s">
        <v>976</v>
      </c>
      <c r="F819" s="73" t="s">
        <v>539</v>
      </c>
      <c r="G819" s="73" t="s">
        <v>977</v>
      </c>
      <c r="H819" s="73" t="s">
        <v>968</v>
      </c>
      <c r="I819" s="73" t="s">
        <v>978</v>
      </c>
      <c r="J819" s="74" t="s">
        <v>2127</v>
      </c>
      <c r="K819" s="75" t="s">
        <v>494</v>
      </c>
      <c r="L819" s="132" t="s">
        <v>491</v>
      </c>
      <c r="M819" s="133"/>
      <c r="N819" s="133"/>
      <c r="O819" s="133"/>
      <c r="P819" s="133"/>
      <c r="Q819" s="133"/>
      <c r="R819" s="133"/>
      <c r="S819" s="133"/>
      <c r="T819" s="134"/>
    </row>
    <row r="820" spans="1:20" s="31" customFormat="1" ht="29.1" customHeight="1">
      <c r="A820" s="39">
        <v>812</v>
      </c>
      <c r="B820" s="10" t="s">
        <v>508</v>
      </c>
      <c r="C820" s="79" t="s">
        <v>488</v>
      </c>
      <c r="D820" s="79"/>
      <c r="E820" s="23"/>
      <c r="F820" s="23"/>
      <c r="G820" s="23"/>
      <c r="H820" s="23"/>
      <c r="I820" s="23"/>
      <c r="J820" s="64"/>
      <c r="K820" s="3"/>
      <c r="L820" s="123" t="s">
        <v>487</v>
      </c>
      <c r="M820" s="124"/>
      <c r="N820" s="124"/>
      <c r="O820" s="124"/>
      <c r="P820" s="124"/>
      <c r="Q820" s="124"/>
      <c r="R820" s="124"/>
      <c r="S820" s="124"/>
      <c r="T820" s="125"/>
    </row>
    <row r="821" spans="1:20" s="31" customFormat="1" ht="29.1" customHeight="1">
      <c r="A821" s="70">
        <v>813</v>
      </c>
      <c r="B821" s="10" t="s">
        <v>508</v>
      </c>
      <c r="C821" s="79" t="s">
        <v>489</v>
      </c>
      <c r="D821" s="79"/>
      <c r="E821" s="23"/>
      <c r="F821" s="23"/>
      <c r="G821" s="23"/>
      <c r="H821" s="23"/>
      <c r="I821" s="23"/>
      <c r="J821" s="64"/>
      <c r="K821" s="3"/>
      <c r="L821" s="126"/>
      <c r="M821" s="127"/>
      <c r="N821" s="127"/>
      <c r="O821" s="127"/>
      <c r="P821" s="127"/>
      <c r="Q821" s="127"/>
      <c r="R821" s="127"/>
      <c r="S821" s="127"/>
      <c r="T821" s="128"/>
    </row>
    <row r="822" spans="1:20" s="31" customFormat="1" ht="29.1" customHeight="1">
      <c r="A822" s="39">
        <v>814</v>
      </c>
      <c r="B822" s="10" t="s">
        <v>508</v>
      </c>
      <c r="C822" s="79" t="s">
        <v>490</v>
      </c>
      <c r="D822" s="79"/>
      <c r="E822" s="23"/>
      <c r="F822" s="23"/>
      <c r="G822" s="23"/>
      <c r="H822" s="23"/>
      <c r="I822" s="23"/>
      <c r="J822" s="64"/>
      <c r="K822" s="3"/>
      <c r="L822" s="129"/>
      <c r="M822" s="130"/>
      <c r="N822" s="130"/>
      <c r="O822" s="130"/>
      <c r="P822" s="130"/>
      <c r="Q822" s="130"/>
      <c r="R822" s="130"/>
      <c r="S822" s="130"/>
      <c r="T822" s="131"/>
    </row>
  </sheetData>
  <autoFilter ref="A2:K813">
    <sortState ref="A3:K813">
      <sortCondition ref="C2:C813"/>
    </sortState>
  </autoFilter>
  <mergeCells count="7">
    <mergeCell ref="L820:T822"/>
    <mergeCell ref="A1:K1"/>
    <mergeCell ref="M3:N3"/>
    <mergeCell ref="L819:T819"/>
    <mergeCell ref="Q2:R2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0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31" customWidth="1"/>
    <col min="2" max="2" width="9" style="31"/>
    <col min="3" max="3" width="25.375" style="90" bestFit="1" customWidth="1"/>
    <col min="4" max="4" width="29.625" style="90" customWidth="1"/>
    <col min="5" max="8" width="4.625" style="31" customWidth="1"/>
    <col min="9" max="9" width="6.75" style="31" customWidth="1"/>
    <col min="10" max="10" width="6.75" style="66" customWidth="1"/>
    <col min="11" max="11" width="13.375" style="31" customWidth="1"/>
    <col min="12" max="12" width="4.875" style="31" customWidth="1"/>
    <col min="13" max="13" width="9" style="31"/>
    <col min="14" max="14" width="10.625" style="31" customWidth="1"/>
    <col min="15" max="15" width="15.875" style="31" bestFit="1" customWidth="1"/>
    <col min="16" max="16" width="14.875" style="31" customWidth="1"/>
    <col min="17" max="16384" width="9" style="31"/>
  </cols>
  <sheetData>
    <row r="1" spans="1:21" ht="30" customHeight="1" thickBot="1">
      <c r="A1" s="116" t="s">
        <v>5053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2128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s="34" customFormat="1" ht="17.25" thickBot="1">
      <c r="A3" s="39">
        <v>1</v>
      </c>
      <c r="B3" s="10" t="s">
        <v>3889</v>
      </c>
      <c r="C3" s="79" t="s">
        <v>5017</v>
      </c>
      <c r="D3" s="79" t="s">
        <v>3400</v>
      </c>
      <c r="E3" s="23"/>
      <c r="F3" s="23"/>
      <c r="G3" s="23"/>
      <c r="H3" s="23"/>
      <c r="I3" s="23"/>
      <c r="J3" s="64">
        <v>2</v>
      </c>
      <c r="K3" s="36"/>
      <c r="M3" s="121" t="s">
        <v>2009</v>
      </c>
      <c r="N3" s="122"/>
    </row>
    <row r="4" spans="1:21" s="34" customFormat="1">
      <c r="A4" s="39">
        <v>2</v>
      </c>
      <c r="B4" s="10" t="s">
        <v>2295</v>
      </c>
      <c r="C4" s="79" t="s">
        <v>2369</v>
      </c>
      <c r="D4" s="79" t="s">
        <v>2370</v>
      </c>
      <c r="E4" s="23"/>
      <c r="F4" s="23"/>
      <c r="G4" s="23"/>
      <c r="H4" s="23">
        <v>1</v>
      </c>
      <c r="I4" s="23"/>
      <c r="J4" s="64">
        <v>1.4</v>
      </c>
      <c r="K4" s="36"/>
      <c r="M4" s="44" t="s">
        <v>2074</v>
      </c>
      <c r="N4" s="45" t="s">
        <v>497</v>
      </c>
    </row>
    <row r="5" spans="1:21" s="34" customFormat="1" ht="17.25" thickBot="1">
      <c r="A5" s="39">
        <v>3</v>
      </c>
      <c r="B5" s="10" t="s">
        <v>2295</v>
      </c>
      <c r="C5" s="79" t="s">
        <v>2383</v>
      </c>
      <c r="D5" s="79" t="s">
        <v>2384</v>
      </c>
      <c r="E5" s="23"/>
      <c r="F5" s="23">
        <v>1</v>
      </c>
      <c r="G5" s="23"/>
      <c r="H5" s="23"/>
      <c r="I5" s="23"/>
      <c r="J5" s="64">
        <v>1.4</v>
      </c>
      <c r="K5" s="36"/>
      <c r="M5" s="46">
        <f>COUNTA(K3:K1048576)-1</f>
        <v>1</v>
      </c>
      <c r="N5" s="47">
        <f>COUNT(A3:A1048576)</f>
        <v>792</v>
      </c>
    </row>
    <row r="6" spans="1:21" s="34" customFormat="1">
      <c r="A6" s="39">
        <v>4</v>
      </c>
      <c r="B6" s="10" t="s">
        <v>2295</v>
      </c>
      <c r="C6" s="79" t="s">
        <v>2371</v>
      </c>
      <c r="D6" s="79" t="s">
        <v>2372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s="34" customFormat="1" ht="17.25" thickBot="1">
      <c r="A7" s="39">
        <v>5</v>
      </c>
      <c r="B7" s="10" t="s">
        <v>2295</v>
      </c>
      <c r="C7" s="79" t="s">
        <v>2385</v>
      </c>
      <c r="D7" s="79" t="s">
        <v>2386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s="34" customFormat="1" ht="17.25" thickBot="1">
      <c r="A8" s="39">
        <v>6</v>
      </c>
      <c r="B8" s="10" t="s">
        <v>2295</v>
      </c>
      <c r="C8" s="79" t="s">
        <v>2373</v>
      </c>
      <c r="D8" s="79" t="s">
        <v>2374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 s="34" customFormat="1">
      <c r="A9" s="39">
        <v>7</v>
      </c>
      <c r="B9" s="10" t="s">
        <v>2295</v>
      </c>
      <c r="C9" s="79" t="s">
        <v>2387</v>
      </c>
      <c r="D9" s="79" t="s">
        <v>2388</v>
      </c>
      <c r="E9" s="23"/>
      <c r="F9" s="23">
        <v>1</v>
      </c>
      <c r="G9" s="23"/>
      <c r="H9" s="23"/>
      <c r="I9" s="23"/>
      <c r="J9" s="64">
        <v>1.4</v>
      </c>
      <c r="K9" s="36"/>
      <c r="M9" s="48" t="s">
        <v>538</v>
      </c>
      <c r="N9" s="51">
        <f>SUMIF($K$3:$K$1048576,"*",$E$3:$E$1048576)</f>
        <v>0</v>
      </c>
      <c r="O9" s="52">
        <f>SUM(E3:E1048576)</f>
        <v>591</v>
      </c>
    </row>
    <row r="10" spans="1:21" s="34" customFormat="1">
      <c r="A10" s="39">
        <v>8</v>
      </c>
      <c r="B10" s="10" t="s">
        <v>2295</v>
      </c>
      <c r="C10" s="79" t="s">
        <v>2375</v>
      </c>
      <c r="D10" s="79" t="s">
        <v>2376</v>
      </c>
      <c r="E10" s="23"/>
      <c r="F10" s="23"/>
      <c r="G10" s="23"/>
      <c r="H10" s="23">
        <v>1</v>
      </c>
      <c r="I10" s="23"/>
      <c r="J10" s="64">
        <v>1.4</v>
      </c>
      <c r="K10" s="36"/>
      <c r="M10" s="50" t="s">
        <v>969</v>
      </c>
      <c r="N10" s="51">
        <f>SUMIF($K$3:$K$1048576,"*",$F$3:$F$1048576)</f>
        <v>0</v>
      </c>
      <c r="O10" s="52">
        <f>SUM(F3:F1048576)</f>
        <v>552</v>
      </c>
    </row>
    <row r="11" spans="1:21" s="34" customFormat="1">
      <c r="A11" s="39">
        <v>9</v>
      </c>
      <c r="B11" s="10" t="s">
        <v>2295</v>
      </c>
      <c r="C11" s="79" t="s">
        <v>2389</v>
      </c>
      <c r="D11" s="79" t="s">
        <v>2390</v>
      </c>
      <c r="E11" s="23"/>
      <c r="F11" s="23">
        <v>1</v>
      </c>
      <c r="G11" s="23"/>
      <c r="H11" s="23"/>
      <c r="I11" s="23"/>
      <c r="J11" s="64">
        <v>1.4</v>
      </c>
      <c r="K11" s="36"/>
      <c r="M11" s="50" t="s">
        <v>970</v>
      </c>
      <c r="N11" s="54">
        <f>SUMIF($K$3:$K$1048576,"*",$G$3:$G$1048576)</f>
        <v>0</v>
      </c>
      <c r="O11" s="52">
        <f>SUM(G3:G1048576)</f>
        <v>573</v>
      </c>
    </row>
    <row r="12" spans="1:21" s="34" customFormat="1">
      <c r="A12" s="39">
        <v>10</v>
      </c>
      <c r="B12" s="10" t="s">
        <v>2295</v>
      </c>
      <c r="C12" s="79" t="s">
        <v>2377</v>
      </c>
      <c r="D12" s="79" t="s">
        <v>2378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53" t="s">
        <v>971</v>
      </c>
      <c r="N12" s="51">
        <f>SUMIF(K3:K1048576,"*",H3:$H$1048576)</f>
        <v>1</v>
      </c>
      <c r="O12" s="52">
        <f>SUM(H3:H1048576)</f>
        <v>554</v>
      </c>
    </row>
    <row r="13" spans="1:21" s="34" customFormat="1" ht="17.25" thickBot="1">
      <c r="A13" s="39">
        <v>11</v>
      </c>
      <c r="B13" s="40" t="s">
        <v>517</v>
      </c>
      <c r="C13" s="79" t="s">
        <v>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36"/>
      <c r="M13" s="55" t="s">
        <v>542</v>
      </c>
      <c r="N13" s="58">
        <f>SUMIF($K$3:$K$1048576,"*",$I$3:$I$1048576)</f>
        <v>0</v>
      </c>
      <c r="O13" s="59">
        <f>SUM(I3:I1048576)</f>
        <v>250</v>
      </c>
    </row>
    <row r="14" spans="1:21" s="34" customFormat="1">
      <c r="A14" s="39">
        <v>12</v>
      </c>
      <c r="B14" s="10" t="s">
        <v>2295</v>
      </c>
      <c r="C14" s="79" t="s">
        <v>2391</v>
      </c>
      <c r="D14" s="79" t="s">
        <v>2392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 s="34" customFormat="1">
      <c r="A15" s="39">
        <v>13</v>
      </c>
      <c r="B15" s="10" t="s">
        <v>2295</v>
      </c>
      <c r="C15" s="79" t="s">
        <v>2379</v>
      </c>
      <c r="D15" s="79" t="s">
        <v>2380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 s="34" customFormat="1">
      <c r="A16" s="39">
        <v>14</v>
      </c>
      <c r="B16" s="10" t="s">
        <v>2295</v>
      </c>
      <c r="C16" s="79" t="s">
        <v>2393</v>
      </c>
      <c r="D16" s="79" t="s">
        <v>2394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4" customFormat="1">
      <c r="A17" s="39">
        <v>15</v>
      </c>
      <c r="B17" s="10" t="s">
        <v>2409</v>
      </c>
      <c r="C17" s="79" t="s">
        <v>2414</v>
      </c>
      <c r="D17" s="79" t="s">
        <v>2415</v>
      </c>
      <c r="E17" s="23"/>
      <c r="F17" s="23"/>
      <c r="G17" s="23"/>
      <c r="H17" s="23"/>
      <c r="I17" s="23"/>
      <c r="J17" s="64">
        <v>1.4</v>
      </c>
      <c r="K17" s="36"/>
    </row>
    <row r="18" spans="1:11" s="34" customFormat="1">
      <c r="A18" s="39">
        <v>16</v>
      </c>
      <c r="B18" s="10" t="s">
        <v>2295</v>
      </c>
      <c r="C18" s="79" t="s">
        <v>2381</v>
      </c>
      <c r="D18" s="79" t="s">
        <v>2382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 s="34" customFormat="1">
      <c r="A19" s="39">
        <v>17</v>
      </c>
      <c r="B19" s="10" t="s">
        <v>2295</v>
      </c>
      <c r="C19" s="79" t="s">
        <v>2395</v>
      </c>
      <c r="D19" s="79" t="s">
        <v>2396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 s="34" customFormat="1">
      <c r="A20" s="39">
        <v>18</v>
      </c>
      <c r="B20" s="10" t="s">
        <v>2295</v>
      </c>
      <c r="C20" s="79" t="s">
        <v>4707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 s="86" customFormat="1">
      <c r="A21" s="39">
        <v>19</v>
      </c>
      <c r="B21" s="10" t="s">
        <v>4704</v>
      </c>
      <c r="C21" s="79" t="s">
        <v>3755</v>
      </c>
      <c r="D21" s="79" t="s">
        <v>4706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>
      <c r="A22" s="39">
        <v>20</v>
      </c>
      <c r="B22" s="10" t="s">
        <v>4709</v>
      </c>
      <c r="C22" s="79" t="s">
        <v>4715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 s="34" customFormat="1">
      <c r="A23" s="39">
        <v>21</v>
      </c>
      <c r="B23" s="10" t="s">
        <v>4721</v>
      </c>
      <c r="C23" s="79" t="s">
        <v>4597</v>
      </c>
      <c r="D23" s="79" t="s">
        <v>3397</v>
      </c>
      <c r="E23" s="23"/>
      <c r="F23" s="23"/>
      <c r="G23" s="23"/>
      <c r="H23" s="23"/>
      <c r="I23" s="23"/>
      <c r="J23" s="64">
        <v>2</v>
      </c>
      <c r="K23" s="36"/>
    </row>
    <row r="24" spans="1:11">
      <c r="A24" s="39">
        <v>22</v>
      </c>
      <c r="B24" s="10" t="s">
        <v>4682</v>
      </c>
      <c r="C24" s="79" t="s">
        <v>4683</v>
      </c>
      <c r="D24" s="79" t="s">
        <v>3506</v>
      </c>
      <c r="E24" s="23"/>
      <c r="F24" s="23"/>
      <c r="G24" s="23"/>
      <c r="H24" s="23"/>
      <c r="I24" s="23"/>
      <c r="J24" s="64">
        <v>2</v>
      </c>
      <c r="K24" s="36"/>
    </row>
    <row r="25" spans="1:11" s="34" customFormat="1">
      <c r="A25" s="39">
        <v>23</v>
      </c>
      <c r="B25" s="10" t="s">
        <v>508</v>
      </c>
      <c r="C25" s="79" t="s">
        <v>3576</v>
      </c>
      <c r="D25" s="79" t="s">
        <v>3572</v>
      </c>
      <c r="E25" s="23"/>
      <c r="F25" s="23"/>
      <c r="G25" s="23"/>
      <c r="H25" s="23"/>
      <c r="I25" s="23"/>
      <c r="J25" s="64">
        <v>2</v>
      </c>
      <c r="K25" s="36"/>
    </row>
    <row r="26" spans="1:11" s="34" customFormat="1">
      <c r="A26" s="39">
        <v>24</v>
      </c>
      <c r="B26" s="10" t="s">
        <v>506</v>
      </c>
      <c r="C26" s="79" t="s">
        <v>2283</v>
      </c>
      <c r="D26" s="79" t="s">
        <v>2284</v>
      </c>
      <c r="E26" s="23">
        <v>2</v>
      </c>
      <c r="F26" s="23">
        <v>2</v>
      </c>
      <c r="G26" s="23">
        <v>3</v>
      </c>
      <c r="H26" s="23">
        <v>2</v>
      </c>
      <c r="I26" s="23"/>
      <c r="J26" s="64">
        <v>1.4</v>
      </c>
      <c r="K26" s="36"/>
    </row>
    <row r="27" spans="1:11" ht="27">
      <c r="A27" s="39">
        <v>25</v>
      </c>
      <c r="B27" s="10" t="s">
        <v>504</v>
      </c>
      <c r="C27" s="79" t="s">
        <v>2285</v>
      </c>
      <c r="D27" s="79" t="s">
        <v>2286</v>
      </c>
      <c r="E27" s="23">
        <v>4</v>
      </c>
      <c r="F27" s="23"/>
      <c r="G27" s="23">
        <v>6</v>
      </c>
      <c r="H27" s="23"/>
      <c r="I27" s="23"/>
      <c r="J27" s="64">
        <v>1.4</v>
      </c>
      <c r="K27" s="36"/>
    </row>
    <row r="28" spans="1:11" s="34" customFormat="1">
      <c r="A28" s="39">
        <v>26</v>
      </c>
      <c r="B28" s="40" t="s">
        <v>504</v>
      </c>
      <c r="C28" s="79" t="s">
        <v>3</v>
      </c>
      <c r="D28" s="79" t="s">
        <v>561</v>
      </c>
      <c r="E28" s="23"/>
      <c r="F28" s="23">
        <v>1</v>
      </c>
      <c r="G28" s="23"/>
      <c r="H28" s="23"/>
      <c r="I28" s="23"/>
      <c r="J28" s="64"/>
      <c r="K28" s="36"/>
    </row>
    <row r="29" spans="1:11" s="34" customFormat="1">
      <c r="A29" s="39">
        <v>27</v>
      </c>
      <c r="B29" s="10" t="s">
        <v>2295</v>
      </c>
      <c r="C29" s="79" t="s">
        <v>2353</v>
      </c>
      <c r="D29" s="79" t="s">
        <v>2354</v>
      </c>
      <c r="E29" s="23"/>
      <c r="F29" s="23"/>
      <c r="G29" s="23"/>
      <c r="H29" s="23">
        <v>1</v>
      </c>
      <c r="I29" s="23"/>
      <c r="J29" s="64">
        <v>1.4</v>
      </c>
      <c r="K29" s="36"/>
    </row>
    <row r="30" spans="1:11" s="34" customFormat="1">
      <c r="A30" s="39">
        <v>28</v>
      </c>
      <c r="B30" s="40" t="s">
        <v>504</v>
      </c>
      <c r="C30" s="79" t="s">
        <v>4</v>
      </c>
      <c r="D30" s="79" t="s">
        <v>562</v>
      </c>
      <c r="E30" s="23">
        <v>1</v>
      </c>
      <c r="F30" s="23"/>
      <c r="G30" s="23"/>
      <c r="H30" s="23"/>
      <c r="I30" s="23"/>
      <c r="J30" s="64"/>
      <c r="K30" s="36"/>
    </row>
    <row r="31" spans="1:11" s="34" customFormat="1">
      <c r="A31" s="39">
        <v>29</v>
      </c>
      <c r="B31" s="40" t="s">
        <v>504</v>
      </c>
      <c r="C31" s="79" t="s">
        <v>5</v>
      </c>
      <c r="D31" s="79" t="s">
        <v>563</v>
      </c>
      <c r="E31" s="23"/>
      <c r="F31" s="23"/>
      <c r="G31" s="23"/>
      <c r="H31" s="23">
        <v>1</v>
      </c>
      <c r="I31" s="23"/>
      <c r="J31" s="64"/>
      <c r="K31" s="36" t="s">
        <v>495</v>
      </c>
    </row>
    <row r="32" spans="1:11" s="34" customFormat="1">
      <c r="A32" s="39">
        <v>30</v>
      </c>
      <c r="B32" s="40" t="s">
        <v>506</v>
      </c>
      <c r="C32" s="79" t="s">
        <v>6</v>
      </c>
      <c r="D32" s="79" t="s">
        <v>564</v>
      </c>
      <c r="E32" s="23">
        <v>3</v>
      </c>
      <c r="F32" s="23">
        <v>3</v>
      </c>
      <c r="G32" s="23">
        <v>3</v>
      </c>
      <c r="H32" s="23">
        <v>3</v>
      </c>
      <c r="I32" s="23"/>
      <c r="J32" s="64"/>
      <c r="K32" s="36"/>
    </row>
    <row r="33" spans="1:11" s="34" customFormat="1">
      <c r="A33" s="39">
        <v>31</v>
      </c>
      <c r="B33" s="81" t="s">
        <v>3889</v>
      </c>
      <c r="C33" s="82" t="s">
        <v>3943</v>
      </c>
      <c r="D33" s="82" t="s">
        <v>4780</v>
      </c>
      <c r="E33" s="83"/>
      <c r="F33" s="83">
        <v>3</v>
      </c>
      <c r="G33" s="83"/>
      <c r="H33" s="83"/>
      <c r="I33" s="83"/>
      <c r="J33" s="84"/>
      <c r="K33" s="85"/>
    </row>
    <row r="34" spans="1:11" s="34" customFormat="1">
      <c r="A34" s="39">
        <v>32</v>
      </c>
      <c r="B34" s="40" t="s">
        <v>517</v>
      </c>
      <c r="C34" s="79" t="s">
        <v>8</v>
      </c>
      <c r="D34" s="79" t="s">
        <v>2012</v>
      </c>
      <c r="E34" s="23"/>
      <c r="F34" s="23">
        <v>10</v>
      </c>
      <c r="G34" s="23"/>
      <c r="H34" s="23">
        <v>10</v>
      </c>
      <c r="I34" s="23"/>
      <c r="J34" s="64"/>
      <c r="K34" s="36"/>
    </row>
    <row r="35" spans="1:11" s="34" customFormat="1">
      <c r="A35" s="39">
        <v>33</v>
      </c>
      <c r="B35" s="40" t="s">
        <v>504</v>
      </c>
      <c r="C35" s="79" t="s">
        <v>9</v>
      </c>
      <c r="D35" s="79" t="s">
        <v>565</v>
      </c>
      <c r="E35" s="23"/>
      <c r="F35" s="23"/>
      <c r="G35" s="23"/>
      <c r="H35" s="23">
        <v>2</v>
      </c>
      <c r="I35" s="23"/>
      <c r="J35" s="64"/>
      <c r="K35" s="36"/>
    </row>
    <row r="36" spans="1:11" s="34" customFormat="1" ht="27">
      <c r="A36" s="39">
        <v>34</v>
      </c>
      <c r="B36" s="40" t="s">
        <v>517</v>
      </c>
      <c r="C36" s="79" t="s">
        <v>10</v>
      </c>
      <c r="D36" s="79" t="s">
        <v>566</v>
      </c>
      <c r="E36" s="23">
        <v>2</v>
      </c>
      <c r="F36" s="23">
        <v>5</v>
      </c>
      <c r="G36" s="23">
        <v>1</v>
      </c>
      <c r="H36" s="23">
        <v>2</v>
      </c>
      <c r="I36" s="23"/>
      <c r="J36" s="64"/>
      <c r="K36" s="36"/>
    </row>
    <row r="37" spans="1:11" s="34" customFormat="1">
      <c r="A37" s="39">
        <v>35</v>
      </c>
      <c r="B37" s="40" t="s">
        <v>508</v>
      </c>
      <c r="C37" s="79" t="s">
        <v>11</v>
      </c>
      <c r="D37" s="79" t="s">
        <v>567</v>
      </c>
      <c r="E37" s="23"/>
      <c r="F37" s="23"/>
      <c r="G37" s="23"/>
      <c r="H37" s="23"/>
      <c r="I37" s="23"/>
      <c r="J37" s="64"/>
      <c r="K37" s="36"/>
    </row>
    <row r="38" spans="1:11" s="34" customFormat="1">
      <c r="A38" s="39">
        <v>36</v>
      </c>
      <c r="B38" s="10" t="s">
        <v>508</v>
      </c>
      <c r="C38" s="79" t="s">
        <v>3574</v>
      </c>
      <c r="D38" s="79" t="s">
        <v>4701</v>
      </c>
      <c r="E38" s="23"/>
      <c r="F38" s="23"/>
      <c r="G38" s="23"/>
      <c r="H38" s="23"/>
      <c r="I38" s="23"/>
      <c r="J38" s="64">
        <v>2</v>
      </c>
      <c r="K38" s="36"/>
    </row>
    <row r="39" spans="1:11" s="34" customFormat="1">
      <c r="A39" s="39">
        <v>37</v>
      </c>
      <c r="B39" s="10" t="s">
        <v>508</v>
      </c>
      <c r="C39" s="79" t="s">
        <v>3573</v>
      </c>
      <c r="D39" s="79" t="s">
        <v>3572</v>
      </c>
      <c r="E39" s="23"/>
      <c r="F39" s="23"/>
      <c r="G39" s="23"/>
      <c r="H39" s="23"/>
      <c r="I39" s="23"/>
      <c r="J39" s="64">
        <v>2</v>
      </c>
      <c r="K39" s="36"/>
    </row>
    <row r="40" spans="1:11" s="34" customFormat="1">
      <c r="A40" s="39">
        <v>38</v>
      </c>
      <c r="B40" s="10" t="s">
        <v>525</v>
      </c>
      <c r="C40" s="79" t="s">
        <v>3501</v>
      </c>
      <c r="D40" s="79" t="s">
        <v>4680</v>
      </c>
      <c r="E40" s="23"/>
      <c r="F40" s="23"/>
      <c r="G40" s="23"/>
      <c r="H40" s="23"/>
      <c r="I40" s="23"/>
      <c r="J40" s="64">
        <v>2</v>
      </c>
      <c r="K40" s="36"/>
    </row>
    <row r="41" spans="1:11" s="34" customFormat="1">
      <c r="A41" s="39">
        <v>39</v>
      </c>
      <c r="B41" s="40" t="s">
        <v>508</v>
      </c>
      <c r="C41" s="79" t="s">
        <v>12</v>
      </c>
      <c r="D41" s="79" t="s">
        <v>568</v>
      </c>
      <c r="E41" s="24"/>
      <c r="F41" s="23"/>
      <c r="G41" s="23"/>
      <c r="H41" s="23"/>
      <c r="I41" s="23"/>
      <c r="J41" s="64"/>
      <c r="K41" s="36"/>
    </row>
    <row r="42" spans="1:11" s="34" customFormat="1">
      <c r="A42" s="39">
        <v>40</v>
      </c>
      <c r="B42" s="40" t="s">
        <v>504</v>
      </c>
      <c r="C42" s="79" t="s">
        <v>13</v>
      </c>
      <c r="D42" s="79" t="s">
        <v>569</v>
      </c>
      <c r="E42" s="23"/>
      <c r="F42" s="23"/>
      <c r="G42" s="23"/>
      <c r="H42" s="23">
        <v>1</v>
      </c>
      <c r="I42" s="23"/>
      <c r="J42" s="64"/>
      <c r="K42" s="36"/>
    </row>
    <row r="43" spans="1:11" s="34" customFormat="1">
      <c r="A43" s="39">
        <v>41</v>
      </c>
      <c r="B43" s="40" t="s">
        <v>508</v>
      </c>
      <c r="C43" s="79" t="s">
        <v>14</v>
      </c>
      <c r="D43" s="79" t="s">
        <v>570</v>
      </c>
      <c r="E43" s="23"/>
      <c r="F43" s="23"/>
      <c r="G43" s="23"/>
      <c r="H43" s="23"/>
      <c r="I43" s="23"/>
      <c r="J43" s="64"/>
      <c r="K43" s="36"/>
    </row>
    <row r="44" spans="1:11" s="34" customFormat="1">
      <c r="A44" s="39">
        <v>42</v>
      </c>
      <c r="B44" s="40" t="s">
        <v>508</v>
      </c>
      <c r="C44" s="79" t="s">
        <v>15</v>
      </c>
      <c r="D44" s="79" t="s">
        <v>570</v>
      </c>
      <c r="E44" s="23"/>
      <c r="F44" s="23"/>
      <c r="G44" s="23"/>
      <c r="H44" s="23"/>
      <c r="I44" s="23"/>
      <c r="J44" s="64"/>
      <c r="K44" s="36"/>
    </row>
    <row r="45" spans="1:11" s="34" customFormat="1">
      <c r="A45" s="39">
        <v>43</v>
      </c>
      <c r="B45" s="40" t="s">
        <v>508</v>
      </c>
      <c r="C45" s="79" t="s">
        <v>16</v>
      </c>
      <c r="D45" s="79" t="s">
        <v>570</v>
      </c>
      <c r="E45" s="23"/>
      <c r="F45" s="23"/>
      <c r="G45" s="23"/>
      <c r="H45" s="23"/>
      <c r="I45" s="23"/>
      <c r="J45" s="64"/>
      <c r="K45" s="36"/>
    </row>
    <row r="46" spans="1:11" s="34" customFormat="1" ht="27">
      <c r="A46" s="39">
        <v>44</v>
      </c>
      <c r="B46" s="32" t="s">
        <v>1962</v>
      </c>
      <c r="C46" s="88" t="s">
        <v>1967</v>
      </c>
      <c r="D46" s="88" t="s">
        <v>1968</v>
      </c>
      <c r="E46" s="33">
        <v>4</v>
      </c>
      <c r="F46" s="33"/>
      <c r="G46" s="33">
        <v>6</v>
      </c>
      <c r="H46" s="33"/>
      <c r="I46" s="33"/>
      <c r="J46" s="68"/>
      <c r="K46" s="37"/>
    </row>
    <row r="47" spans="1:11" s="34" customFormat="1">
      <c r="A47" s="39">
        <v>45</v>
      </c>
      <c r="B47" s="32" t="s">
        <v>1969</v>
      </c>
      <c r="C47" s="88" t="s">
        <v>1970</v>
      </c>
      <c r="D47" s="88" t="s">
        <v>1971</v>
      </c>
      <c r="E47" s="33">
        <v>2</v>
      </c>
      <c r="F47" s="33">
        <v>2</v>
      </c>
      <c r="G47" s="33">
        <v>3</v>
      </c>
      <c r="H47" s="33">
        <v>2</v>
      </c>
      <c r="I47" s="33"/>
      <c r="J47" s="68"/>
      <c r="K47" s="37"/>
    </row>
    <row r="48" spans="1:11" s="34" customFormat="1">
      <c r="A48" s="39">
        <v>46</v>
      </c>
      <c r="B48" s="10" t="s">
        <v>506</v>
      </c>
      <c r="C48" s="79" t="s">
        <v>2407</v>
      </c>
      <c r="D48" s="79" t="s">
        <v>2408</v>
      </c>
      <c r="E48" s="23">
        <v>6</v>
      </c>
      <c r="F48" s="23">
        <v>6</v>
      </c>
      <c r="G48" s="23">
        <v>6</v>
      </c>
      <c r="H48" s="23">
        <v>6</v>
      </c>
      <c r="I48" s="23"/>
      <c r="J48" s="64">
        <v>1.4</v>
      </c>
      <c r="K48" s="36"/>
    </row>
    <row r="49" spans="1:11" s="34" customFormat="1">
      <c r="A49" s="39">
        <v>47</v>
      </c>
      <c r="B49" s="10" t="s">
        <v>507</v>
      </c>
      <c r="C49" s="79" t="s">
        <v>3566</v>
      </c>
      <c r="D49" s="79" t="s">
        <v>3567</v>
      </c>
      <c r="E49" s="23">
        <v>6</v>
      </c>
      <c r="F49" s="23">
        <v>6</v>
      </c>
      <c r="G49" s="23">
        <v>6</v>
      </c>
      <c r="H49" s="23">
        <v>6</v>
      </c>
      <c r="I49" s="23"/>
      <c r="J49" s="64">
        <v>2</v>
      </c>
      <c r="K49" s="36"/>
    </row>
    <row r="50" spans="1:11" s="34" customFormat="1">
      <c r="A50" s="39">
        <v>48</v>
      </c>
      <c r="B50" s="40" t="s">
        <v>506</v>
      </c>
      <c r="C50" s="79" t="s">
        <v>984</v>
      </c>
      <c r="D50" s="79" t="s">
        <v>571</v>
      </c>
      <c r="E50" s="23">
        <v>8</v>
      </c>
      <c r="F50" s="23">
        <v>8</v>
      </c>
      <c r="G50" s="23">
        <v>8</v>
      </c>
      <c r="H50" s="23">
        <v>8</v>
      </c>
      <c r="I50" s="23"/>
      <c r="J50" s="64"/>
      <c r="K50" s="36"/>
    </row>
    <row r="51" spans="1:11" s="34" customFormat="1">
      <c r="A51" s="39">
        <v>49</v>
      </c>
      <c r="B51" s="40" t="s">
        <v>506</v>
      </c>
      <c r="C51" s="79" t="s">
        <v>985</v>
      </c>
      <c r="D51" s="79" t="s">
        <v>572</v>
      </c>
      <c r="E51" s="23">
        <v>8</v>
      </c>
      <c r="F51" s="23">
        <v>8</v>
      </c>
      <c r="G51" s="23">
        <v>8</v>
      </c>
      <c r="H51" s="23">
        <v>8</v>
      </c>
      <c r="I51" s="23"/>
      <c r="J51" s="64"/>
      <c r="K51" s="36"/>
    </row>
    <row r="52" spans="1:11" s="34" customFormat="1">
      <c r="A52" s="39">
        <v>50</v>
      </c>
      <c r="B52" s="40" t="s">
        <v>506</v>
      </c>
      <c r="C52" s="79" t="s">
        <v>2876</v>
      </c>
      <c r="D52" s="79" t="s">
        <v>573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36"/>
    </row>
    <row r="53" spans="1:11" s="34" customFormat="1">
      <c r="A53" s="39">
        <v>51</v>
      </c>
      <c r="B53" s="40" t="s">
        <v>504</v>
      </c>
      <c r="C53" s="79" t="s">
        <v>19</v>
      </c>
      <c r="D53" s="79" t="s">
        <v>574</v>
      </c>
      <c r="E53" s="23"/>
      <c r="F53" s="23"/>
      <c r="G53" s="23"/>
      <c r="H53" s="23">
        <v>1</v>
      </c>
      <c r="I53" s="23"/>
      <c r="J53" s="64"/>
      <c r="K53" s="36"/>
    </row>
    <row r="54" spans="1:11" s="34" customFormat="1">
      <c r="A54" s="39">
        <v>52</v>
      </c>
      <c r="B54" s="40" t="s">
        <v>504</v>
      </c>
      <c r="C54" s="79" t="s">
        <v>20</v>
      </c>
      <c r="D54" s="79" t="s">
        <v>575</v>
      </c>
      <c r="E54" s="23"/>
      <c r="F54" s="23"/>
      <c r="G54" s="23"/>
      <c r="H54" s="23">
        <v>1</v>
      </c>
      <c r="I54" s="23"/>
      <c r="J54" s="64"/>
      <c r="K54" s="36"/>
    </row>
    <row r="55" spans="1:11" s="34" customFormat="1">
      <c r="A55" s="39">
        <v>53</v>
      </c>
      <c r="B55" s="40" t="s">
        <v>504</v>
      </c>
      <c r="C55" s="79" t="s">
        <v>21</v>
      </c>
      <c r="D55" s="79" t="s">
        <v>576</v>
      </c>
      <c r="E55" s="23"/>
      <c r="F55" s="23"/>
      <c r="G55" s="23"/>
      <c r="H55" s="23">
        <v>1</v>
      </c>
      <c r="I55" s="23"/>
      <c r="J55" s="64"/>
      <c r="K55" s="36"/>
    </row>
    <row r="56" spans="1:11" s="34" customFormat="1">
      <c r="A56" s="39">
        <v>54</v>
      </c>
      <c r="B56" s="40" t="s">
        <v>508</v>
      </c>
      <c r="C56" s="79" t="s">
        <v>22</v>
      </c>
      <c r="D56" s="79" t="s">
        <v>577</v>
      </c>
      <c r="E56" s="23"/>
      <c r="F56" s="23"/>
      <c r="G56" s="23"/>
      <c r="H56" s="23"/>
      <c r="I56" s="23"/>
      <c r="J56" s="64"/>
      <c r="K56" s="36"/>
    </row>
    <row r="57" spans="1:11" s="34" customFormat="1" ht="27">
      <c r="A57" s="39">
        <v>55</v>
      </c>
      <c r="B57" s="32" t="s">
        <v>1972</v>
      </c>
      <c r="C57" s="88" t="s">
        <v>1975</v>
      </c>
      <c r="D57" s="88" t="s">
        <v>1976</v>
      </c>
      <c r="E57" s="33">
        <v>2</v>
      </c>
      <c r="F57" s="33"/>
      <c r="G57" s="33">
        <v>3</v>
      </c>
      <c r="H57" s="33"/>
      <c r="I57" s="33"/>
      <c r="J57" s="68"/>
      <c r="K57" s="37"/>
    </row>
    <row r="58" spans="1:11" s="34" customFormat="1">
      <c r="A58" s="39">
        <v>56</v>
      </c>
      <c r="B58" s="10" t="s">
        <v>508</v>
      </c>
      <c r="C58" s="79" t="s">
        <v>2432</v>
      </c>
      <c r="D58" s="79" t="s">
        <v>2433</v>
      </c>
      <c r="E58" s="23"/>
      <c r="F58" s="23"/>
      <c r="G58" s="23"/>
      <c r="H58" s="23"/>
      <c r="I58" s="23"/>
      <c r="J58" s="64">
        <v>1.4</v>
      </c>
      <c r="K58" s="36"/>
    </row>
    <row r="59" spans="1:11" s="34" customFormat="1">
      <c r="A59" s="39">
        <v>57</v>
      </c>
      <c r="B59" s="10" t="s">
        <v>1957</v>
      </c>
      <c r="C59" s="79" t="s">
        <v>2197</v>
      </c>
      <c r="D59" s="79" t="s">
        <v>5270</v>
      </c>
      <c r="E59" s="23"/>
      <c r="F59" s="23"/>
      <c r="G59" s="23"/>
      <c r="H59" s="23"/>
      <c r="I59" s="23"/>
      <c r="J59" s="64">
        <v>1.3</v>
      </c>
      <c r="K59" s="43"/>
    </row>
    <row r="60" spans="1:11" s="34" customFormat="1">
      <c r="A60" s="39">
        <v>58</v>
      </c>
      <c r="B60" s="10" t="s">
        <v>524</v>
      </c>
      <c r="C60" s="79" t="s">
        <v>4710</v>
      </c>
      <c r="D60" s="79" t="s">
        <v>3774</v>
      </c>
      <c r="E60" s="23"/>
      <c r="F60" s="23"/>
      <c r="G60" s="23"/>
      <c r="H60" s="23"/>
      <c r="I60" s="23"/>
      <c r="J60" s="64">
        <v>2</v>
      </c>
      <c r="K60" s="36"/>
    </row>
    <row r="61" spans="1:11" s="34" customFormat="1">
      <c r="A61" s="39">
        <v>59</v>
      </c>
      <c r="B61" s="10" t="s">
        <v>4709</v>
      </c>
      <c r="C61" s="79" t="s">
        <v>3599</v>
      </c>
      <c r="D61" s="79" t="s">
        <v>3774</v>
      </c>
      <c r="E61" s="23"/>
      <c r="F61" s="23"/>
      <c r="G61" s="23"/>
      <c r="H61" s="23"/>
      <c r="I61" s="23"/>
      <c r="J61" s="64">
        <v>2</v>
      </c>
      <c r="K61" s="36"/>
    </row>
    <row r="62" spans="1:11" s="34" customFormat="1">
      <c r="A62" s="39">
        <v>60</v>
      </c>
      <c r="B62" s="10" t="s">
        <v>4721</v>
      </c>
      <c r="C62" s="79" t="s">
        <v>4048</v>
      </c>
      <c r="D62" s="79" t="s">
        <v>3393</v>
      </c>
      <c r="E62" s="23"/>
      <c r="F62" s="23"/>
      <c r="G62" s="23"/>
      <c r="H62" s="23"/>
      <c r="I62" s="23"/>
      <c r="J62" s="64">
        <v>2</v>
      </c>
      <c r="K62" s="36"/>
    </row>
    <row r="63" spans="1:11" s="34" customFormat="1">
      <c r="A63" s="39">
        <v>61</v>
      </c>
      <c r="B63" s="40" t="s">
        <v>517</v>
      </c>
      <c r="C63" s="79" t="s">
        <v>23</v>
      </c>
      <c r="D63" s="79" t="s">
        <v>2040</v>
      </c>
      <c r="E63" s="23"/>
      <c r="F63" s="23"/>
      <c r="G63" s="23"/>
      <c r="H63" s="23"/>
      <c r="I63" s="23"/>
      <c r="J63" s="64"/>
      <c r="K63" s="36"/>
    </row>
    <row r="64" spans="1:11" s="34" customFormat="1">
      <c r="A64" s="39">
        <v>62</v>
      </c>
      <c r="B64" s="10" t="s">
        <v>4709</v>
      </c>
      <c r="C64" s="79" t="s">
        <v>3622</v>
      </c>
      <c r="D64" s="79" t="s">
        <v>4717</v>
      </c>
      <c r="E64" s="23"/>
      <c r="F64" s="23"/>
      <c r="G64" s="23"/>
      <c r="H64" s="23"/>
      <c r="I64" s="23"/>
      <c r="J64" s="64">
        <v>2</v>
      </c>
      <c r="K64" s="36"/>
    </row>
    <row r="65" spans="1:11" s="34" customFormat="1">
      <c r="A65" s="39">
        <v>63</v>
      </c>
      <c r="B65" s="81" t="s">
        <v>3889</v>
      </c>
      <c r="C65" s="82" t="s">
        <v>3951</v>
      </c>
      <c r="D65" s="82" t="s">
        <v>4123</v>
      </c>
      <c r="E65" s="23"/>
      <c r="F65" s="23"/>
      <c r="G65" s="23">
        <v>1</v>
      </c>
      <c r="H65" s="23"/>
      <c r="I65" s="23"/>
      <c r="J65" s="64"/>
      <c r="K65" s="38"/>
    </row>
    <row r="66" spans="1:11" s="34" customFormat="1">
      <c r="A66" s="39">
        <v>64</v>
      </c>
      <c r="B66" s="40" t="s">
        <v>508</v>
      </c>
      <c r="C66" s="79" t="s">
        <v>26</v>
      </c>
      <c r="D66" s="79" t="s">
        <v>2041</v>
      </c>
      <c r="E66" s="23"/>
      <c r="F66" s="23"/>
      <c r="G66" s="23"/>
      <c r="H66" s="23"/>
      <c r="I66" s="23"/>
      <c r="J66" s="64"/>
      <c r="K66" s="36"/>
    </row>
    <row r="67" spans="1:11" s="34" customFormat="1">
      <c r="A67" s="39">
        <v>65</v>
      </c>
      <c r="B67" s="10" t="s">
        <v>506</v>
      </c>
      <c r="C67" s="79" t="s">
        <v>2444</v>
      </c>
      <c r="D67" s="79" t="s">
        <v>2445</v>
      </c>
      <c r="E67" s="23"/>
      <c r="F67" s="23"/>
      <c r="G67" s="23"/>
      <c r="H67" s="23"/>
      <c r="I67" s="23"/>
      <c r="J67" s="64">
        <v>1.4</v>
      </c>
      <c r="K67" s="36"/>
    </row>
    <row r="68" spans="1:11" s="34" customFormat="1" ht="27">
      <c r="A68" s="39">
        <v>66</v>
      </c>
      <c r="B68" s="40" t="s">
        <v>508</v>
      </c>
      <c r="C68" s="79" t="s">
        <v>27</v>
      </c>
      <c r="D68" s="79" t="s">
        <v>580</v>
      </c>
      <c r="E68" s="23">
        <v>2</v>
      </c>
      <c r="F68" s="23">
        <v>2</v>
      </c>
      <c r="G68" s="23">
        <v>2</v>
      </c>
      <c r="H68" s="23">
        <v>2</v>
      </c>
      <c r="I68" s="23"/>
      <c r="J68" s="64"/>
      <c r="K68" s="36"/>
    </row>
    <row r="69" spans="1:11" s="34" customFormat="1">
      <c r="A69" s="39">
        <v>67</v>
      </c>
      <c r="B69" s="10" t="s">
        <v>508</v>
      </c>
      <c r="C69" s="79" t="s">
        <v>3577</v>
      </c>
      <c r="D69" s="79" t="s">
        <v>3572</v>
      </c>
      <c r="E69" s="23"/>
      <c r="F69" s="23"/>
      <c r="G69" s="23"/>
      <c r="H69" s="23"/>
      <c r="I69" s="23"/>
      <c r="J69" s="64">
        <v>2</v>
      </c>
      <c r="K69" s="36"/>
    </row>
    <row r="70" spans="1:11" s="34" customFormat="1">
      <c r="A70" s="39">
        <v>68</v>
      </c>
      <c r="B70" s="10" t="s">
        <v>3403</v>
      </c>
      <c r="C70" s="79" t="s">
        <v>4601</v>
      </c>
      <c r="D70" s="79" t="s">
        <v>4722</v>
      </c>
      <c r="E70" s="23"/>
      <c r="F70" s="23"/>
      <c r="G70" s="23"/>
      <c r="H70" s="23"/>
      <c r="I70" s="23"/>
      <c r="J70" s="64">
        <v>2</v>
      </c>
      <c r="K70" s="36"/>
    </row>
    <row r="71" spans="1:11" s="34" customFormat="1">
      <c r="A71" s="39">
        <v>69</v>
      </c>
      <c r="B71" s="10" t="s">
        <v>3403</v>
      </c>
      <c r="C71" s="79" t="s">
        <v>4723</v>
      </c>
      <c r="D71" s="79" t="s">
        <v>3634</v>
      </c>
      <c r="E71" s="23"/>
      <c r="F71" s="23"/>
      <c r="G71" s="23"/>
      <c r="H71" s="23"/>
      <c r="I71" s="23"/>
      <c r="J71" s="64">
        <v>2</v>
      </c>
      <c r="K71" s="36"/>
    </row>
    <row r="72" spans="1:11" s="34" customFormat="1">
      <c r="A72" s="39">
        <v>70</v>
      </c>
      <c r="B72" s="10" t="s">
        <v>3403</v>
      </c>
      <c r="C72" s="79" t="s">
        <v>4724</v>
      </c>
      <c r="D72" s="79" t="s">
        <v>3634</v>
      </c>
      <c r="E72" s="23"/>
      <c r="F72" s="23"/>
      <c r="G72" s="23"/>
      <c r="H72" s="23"/>
      <c r="I72" s="23"/>
      <c r="J72" s="64">
        <v>2</v>
      </c>
      <c r="K72" s="36"/>
    </row>
    <row r="73" spans="1:11" s="34" customFormat="1">
      <c r="A73" s="39">
        <v>71</v>
      </c>
      <c r="B73" s="10" t="s">
        <v>3403</v>
      </c>
      <c r="C73" s="79" t="s">
        <v>4051</v>
      </c>
      <c r="D73" s="79" t="s">
        <v>3634</v>
      </c>
      <c r="E73" s="23"/>
      <c r="F73" s="23"/>
      <c r="G73" s="23"/>
      <c r="H73" s="23"/>
      <c r="I73" s="23"/>
      <c r="J73" s="64">
        <v>2</v>
      </c>
      <c r="K73" s="36"/>
    </row>
    <row r="74" spans="1:11" s="34" customFormat="1">
      <c r="A74" s="39">
        <v>72</v>
      </c>
      <c r="B74" s="10" t="s">
        <v>3403</v>
      </c>
      <c r="C74" s="79" t="s">
        <v>4725</v>
      </c>
      <c r="D74" s="79" t="s">
        <v>3634</v>
      </c>
      <c r="E74" s="23"/>
      <c r="F74" s="23"/>
      <c r="G74" s="23"/>
      <c r="H74" s="23"/>
      <c r="I74" s="23"/>
      <c r="J74" s="64">
        <v>2</v>
      </c>
      <c r="K74" s="36"/>
    </row>
    <row r="75" spans="1:11" s="34" customFormat="1">
      <c r="A75" s="39">
        <v>73</v>
      </c>
      <c r="B75" s="10" t="s">
        <v>3403</v>
      </c>
      <c r="C75" s="79" t="s">
        <v>3638</v>
      </c>
      <c r="D75" s="79" t="s">
        <v>4722</v>
      </c>
      <c r="E75" s="23"/>
      <c r="F75" s="23"/>
      <c r="G75" s="23"/>
      <c r="H75" s="23"/>
      <c r="I75" s="23"/>
      <c r="J75" s="64">
        <v>2</v>
      </c>
      <c r="K75" s="36"/>
    </row>
    <row r="76" spans="1:11" s="34" customFormat="1">
      <c r="A76" s="39">
        <v>74</v>
      </c>
      <c r="B76" s="40" t="s">
        <v>506</v>
      </c>
      <c r="C76" s="79" t="s">
        <v>986</v>
      </c>
      <c r="D76" s="79" t="s">
        <v>582</v>
      </c>
      <c r="E76" s="23">
        <v>6</v>
      </c>
      <c r="F76" s="23">
        <v>6</v>
      </c>
      <c r="G76" s="23">
        <v>6</v>
      </c>
      <c r="H76" s="23">
        <v>6</v>
      </c>
      <c r="I76" s="23"/>
      <c r="J76" s="64"/>
      <c r="K76" s="36"/>
    </row>
    <row r="77" spans="1:11" s="34" customFormat="1">
      <c r="A77" s="39">
        <v>75</v>
      </c>
      <c r="B77" s="40" t="s">
        <v>508</v>
      </c>
      <c r="C77" s="79" t="s">
        <v>987</v>
      </c>
      <c r="D77" s="79" t="s">
        <v>583</v>
      </c>
      <c r="E77" s="23"/>
      <c r="F77" s="23"/>
      <c r="G77" s="23"/>
      <c r="H77" s="23"/>
      <c r="I77" s="23"/>
      <c r="J77" s="64"/>
      <c r="K77" s="36"/>
    </row>
    <row r="78" spans="1:11" s="34" customFormat="1">
      <c r="A78" s="39">
        <v>76</v>
      </c>
      <c r="B78" s="40" t="s">
        <v>504</v>
      </c>
      <c r="C78" s="79" t="s">
        <v>31</v>
      </c>
      <c r="D78" s="79" t="s">
        <v>584</v>
      </c>
      <c r="E78" s="23"/>
      <c r="F78" s="23">
        <v>1</v>
      </c>
      <c r="G78" s="23"/>
      <c r="H78" s="23"/>
      <c r="I78" s="23"/>
      <c r="J78" s="64"/>
      <c r="K78" s="36"/>
    </row>
    <row r="79" spans="1:11" s="34" customFormat="1">
      <c r="A79" s="39">
        <v>77</v>
      </c>
      <c r="B79" s="40" t="s">
        <v>504</v>
      </c>
      <c r="C79" s="79" t="s">
        <v>32</v>
      </c>
      <c r="D79" s="79" t="s">
        <v>585</v>
      </c>
      <c r="E79" s="23"/>
      <c r="F79" s="23">
        <v>1</v>
      </c>
      <c r="G79" s="23"/>
      <c r="H79" s="23"/>
      <c r="I79" s="23"/>
      <c r="J79" s="64"/>
      <c r="K79" s="36"/>
    </row>
    <row r="80" spans="1:11" s="34" customFormat="1">
      <c r="A80" s="39">
        <v>78</v>
      </c>
      <c r="B80" s="40" t="s">
        <v>504</v>
      </c>
      <c r="C80" s="79" t="s">
        <v>33</v>
      </c>
      <c r="D80" s="79" t="s">
        <v>586</v>
      </c>
      <c r="E80" s="23"/>
      <c r="F80" s="23">
        <v>1</v>
      </c>
      <c r="G80" s="23"/>
      <c r="H80" s="23"/>
      <c r="I80" s="23"/>
      <c r="J80" s="64"/>
      <c r="K80" s="36"/>
    </row>
    <row r="81" spans="1:11" s="34" customFormat="1">
      <c r="A81" s="39">
        <v>79</v>
      </c>
      <c r="B81" s="10" t="s">
        <v>1957</v>
      </c>
      <c r="C81" s="79" t="s">
        <v>2203</v>
      </c>
      <c r="D81" s="79" t="s">
        <v>5270</v>
      </c>
      <c r="E81" s="23"/>
      <c r="F81" s="23"/>
      <c r="G81" s="23"/>
      <c r="H81" s="23"/>
      <c r="I81" s="23"/>
      <c r="J81" s="64">
        <v>1.3</v>
      </c>
      <c r="K81" s="43"/>
    </row>
    <row r="82" spans="1:11" s="34" customFormat="1">
      <c r="A82" s="39">
        <v>80</v>
      </c>
      <c r="B82" s="10" t="s">
        <v>2295</v>
      </c>
      <c r="C82" s="79" t="s">
        <v>2296</v>
      </c>
      <c r="D82" s="79" t="s">
        <v>2297</v>
      </c>
      <c r="E82" s="23"/>
      <c r="F82" s="23"/>
      <c r="G82" s="23"/>
      <c r="H82" s="23"/>
      <c r="I82" s="23"/>
      <c r="J82" s="64">
        <v>1.4</v>
      </c>
      <c r="K82" s="36"/>
    </row>
    <row r="83" spans="1:11" s="34" customFormat="1">
      <c r="A83" s="39">
        <v>81</v>
      </c>
      <c r="B83" s="10" t="s">
        <v>504</v>
      </c>
      <c r="C83" s="87" t="s">
        <v>2463</v>
      </c>
      <c r="D83" s="79" t="s">
        <v>2464</v>
      </c>
      <c r="E83" s="23"/>
      <c r="F83" s="23"/>
      <c r="G83" s="23"/>
      <c r="H83" s="23"/>
      <c r="I83" s="23"/>
      <c r="J83" s="64">
        <v>1.4</v>
      </c>
      <c r="K83" s="36"/>
    </row>
    <row r="84" spans="1:11" s="34" customFormat="1">
      <c r="A84" s="39">
        <v>82</v>
      </c>
      <c r="B84" s="10" t="s">
        <v>525</v>
      </c>
      <c r="C84" s="79" t="s">
        <v>3522</v>
      </c>
      <c r="D84" s="79" t="s">
        <v>4689</v>
      </c>
      <c r="E84" s="23"/>
      <c r="F84" s="23"/>
      <c r="G84" s="23"/>
      <c r="H84" s="23"/>
      <c r="I84" s="23"/>
      <c r="J84" s="64">
        <v>2</v>
      </c>
      <c r="K84" s="36"/>
    </row>
    <row r="85" spans="1:11" s="34" customFormat="1">
      <c r="A85" s="39">
        <v>83</v>
      </c>
      <c r="B85" s="10" t="s">
        <v>504</v>
      </c>
      <c r="C85" s="79" t="s">
        <v>2269</v>
      </c>
      <c r="D85" s="79" t="s">
        <v>2270</v>
      </c>
      <c r="E85" s="23"/>
      <c r="F85" s="23"/>
      <c r="G85" s="23"/>
      <c r="H85" s="23"/>
      <c r="I85" s="23"/>
      <c r="J85" s="64">
        <v>1.4</v>
      </c>
      <c r="K85" s="36"/>
    </row>
    <row r="86" spans="1:11" s="34" customFormat="1">
      <c r="A86" s="39">
        <v>84</v>
      </c>
      <c r="B86" s="40" t="s">
        <v>508</v>
      </c>
      <c r="C86" s="79" t="s">
        <v>988</v>
      </c>
      <c r="D86" s="79" t="s">
        <v>587</v>
      </c>
      <c r="E86" s="23"/>
      <c r="F86" s="23"/>
      <c r="G86" s="23"/>
      <c r="H86" s="23"/>
      <c r="I86" s="23"/>
      <c r="J86" s="64"/>
      <c r="K86" s="36"/>
    </row>
    <row r="87" spans="1:11" s="34" customFormat="1">
      <c r="A87" s="39">
        <v>85</v>
      </c>
      <c r="B87" s="10" t="s">
        <v>524</v>
      </c>
      <c r="C87" s="79" t="s">
        <v>3610</v>
      </c>
      <c r="D87" s="79" t="s">
        <v>3789</v>
      </c>
      <c r="E87" s="23"/>
      <c r="F87" s="23"/>
      <c r="G87" s="23"/>
      <c r="H87" s="23"/>
      <c r="I87" s="23"/>
      <c r="J87" s="64">
        <v>2</v>
      </c>
      <c r="K87" s="36"/>
    </row>
    <row r="88" spans="1:11" s="34" customFormat="1">
      <c r="A88" s="39">
        <v>86</v>
      </c>
      <c r="B88" s="10" t="s">
        <v>524</v>
      </c>
      <c r="C88" s="79" t="s">
        <v>4714</v>
      </c>
      <c r="D88" s="79" t="s">
        <v>3789</v>
      </c>
      <c r="E88" s="23"/>
      <c r="F88" s="23"/>
      <c r="G88" s="23"/>
      <c r="H88" s="23"/>
      <c r="I88" s="23"/>
      <c r="J88" s="64">
        <v>2</v>
      </c>
      <c r="K88" s="36"/>
    </row>
    <row r="89" spans="1:11" s="34" customFormat="1">
      <c r="A89" s="39">
        <v>87</v>
      </c>
      <c r="B89" s="10" t="s">
        <v>4709</v>
      </c>
      <c r="C89" s="79" t="s">
        <v>3612</v>
      </c>
      <c r="D89" s="79" t="s">
        <v>3789</v>
      </c>
      <c r="E89" s="23"/>
      <c r="F89" s="23"/>
      <c r="G89" s="23"/>
      <c r="H89" s="23"/>
      <c r="I89" s="23"/>
      <c r="J89" s="64">
        <v>2</v>
      </c>
      <c r="K89" s="36"/>
    </row>
    <row r="90" spans="1:11" s="34" customFormat="1">
      <c r="A90" s="39">
        <v>88</v>
      </c>
      <c r="B90" s="40" t="s">
        <v>508</v>
      </c>
      <c r="C90" s="79" t="s">
        <v>989</v>
      </c>
      <c r="D90" s="79" t="s">
        <v>583</v>
      </c>
      <c r="E90" s="23"/>
      <c r="F90" s="23"/>
      <c r="G90" s="23"/>
      <c r="H90" s="23"/>
      <c r="I90" s="23"/>
      <c r="J90" s="64"/>
      <c r="K90" s="36"/>
    </row>
    <row r="91" spans="1:11" s="34" customFormat="1">
      <c r="A91" s="39">
        <v>89</v>
      </c>
      <c r="B91" s="40" t="s">
        <v>504</v>
      </c>
      <c r="C91" s="89" t="s">
        <v>36</v>
      </c>
      <c r="D91" s="89" t="s">
        <v>588</v>
      </c>
      <c r="E91" s="35">
        <v>1</v>
      </c>
      <c r="F91" s="35"/>
      <c r="G91" s="35">
        <v>1</v>
      </c>
      <c r="H91" s="35">
        <v>1</v>
      </c>
      <c r="I91" s="35">
        <v>20</v>
      </c>
      <c r="J91" s="69"/>
      <c r="K91" s="36"/>
    </row>
    <row r="92" spans="1:11" s="34" customFormat="1">
      <c r="A92" s="39">
        <v>90</v>
      </c>
      <c r="B92" s="40" t="s">
        <v>508</v>
      </c>
      <c r="C92" s="79" t="s">
        <v>37</v>
      </c>
      <c r="D92" s="79" t="s">
        <v>589</v>
      </c>
      <c r="E92" s="23"/>
      <c r="F92" s="23"/>
      <c r="G92" s="23"/>
      <c r="H92" s="23"/>
      <c r="I92" s="23"/>
      <c r="J92" s="64"/>
      <c r="K92" s="36"/>
    </row>
    <row r="93" spans="1:11" s="34" customFormat="1">
      <c r="A93" s="39">
        <v>91</v>
      </c>
      <c r="B93" s="10" t="s">
        <v>507</v>
      </c>
      <c r="C93" s="79" t="s">
        <v>3529</v>
      </c>
      <c r="D93" s="79" t="s">
        <v>4691</v>
      </c>
      <c r="E93" s="23"/>
      <c r="F93" s="23"/>
      <c r="G93" s="23"/>
      <c r="H93" s="23"/>
      <c r="I93" s="23"/>
      <c r="J93" s="64">
        <v>2</v>
      </c>
      <c r="K93" s="36"/>
    </row>
    <row r="94" spans="1:11" s="34" customFormat="1">
      <c r="A94" s="39">
        <v>92</v>
      </c>
      <c r="B94" s="40" t="s">
        <v>508</v>
      </c>
      <c r="C94" s="79" t="s">
        <v>991</v>
      </c>
      <c r="D94" s="79" t="s">
        <v>590</v>
      </c>
      <c r="E94" s="23"/>
      <c r="F94" s="23"/>
      <c r="G94" s="23"/>
      <c r="H94" s="23"/>
      <c r="I94" s="23"/>
      <c r="J94" s="64"/>
      <c r="K94" s="36"/>
    </row>
    <row r="95" spans="1:11" s="34" customFormat="1">
      <c r="A95" s="39">
        <v>93</v>
      </c>
      <c r="B95" s="40" t="s">
        <v>506</v>
      </c>
      <c r="C95" s="79" t="s">
        <v>39</v>
      </c>
      <c r="D95" s="79" t="s">
        <v>591</v>
      </c>
      <c r="E95" s="23">
        <v>7</v>
      </c>
      <c r="F95" s="23">
        <v>7</v>
      </c>
      <c r="G95" s="23">
        <v>7</v>
      </c>
      <c r="H95" s="23">
        <v>7</v>
      </c>
      <c r="I95" s="23"/>
      <c r="J95" s="64"/>
      <c r="K95" s="36"/>
    </row>
    <row r="96" spans="1:11" s="34" customFormat="1">
      <c r="A96" s="39">
        <v>94</v>
      </c>
      <c r="B96" s="40" t="s">
        <v>504</v>
      </c>
      <c r="C96" s="79" t="s">
        <v>40</v>
      </c>
      <c r="D96" s="79" t="s">
        <v>592</v>
      </c>
      <c r="E96" s="23"/>
      <c r="F96" s="23"/>
      <c r="G96" s="23">
        <v>1</v>
      </c>
      <c r="H96" s="23"/>
      <c r="I96" s="23"/>
      <c r="J96" s="64"/>
      <c r="K96" s="36"/>
    </row>
    <row r="97" spans="1:11" s="34" customFormat="1">
      <c r="A97" s="39">
        <v>95</v>
      </c>
      <c r="B97" s="10" t="s">
        <v>2295</v>
      </c>
      <c r="C97" s="79" t="s">
        <v>2401</v>
      </c>
      <c r="D97" s="79" t="s">
        <v>2402</v>
      </c>
      <c r="E97" s="23">
        <v>1</v>
      </c>
      <c r="F97" s="23">
        <v>1</v>
      </c>
      <c r="G97" s="23">
        <v>1</v>
      </c>
      <c r="H97" s="23">
        <v>1</v>
      </c>
      <c r="I97" s="23"/>
      <c r="J97" s="64">
        <v>1.4</v>
      </c>
      <c r="K97" s="36"/>
    </row>
    <row r="98" spans="1:11" s="34" customFormat="1">
      <c r="A98" s="39">
        <v>96</v>
      </c>
      <c r="B98" s="41" t="s">
        <v>510</v>
      </c>
      <c r="C98" s="96" t="s">
        <v>481</v>
      </c>
      <c r="D98" s="79" t="s">
        <v>593</v>
      </c>
      <c r="E98" s="35"/>
      <c r="F98" s="35"/>
      <c r="G98" s="35"/>
      <c r="H98" s="35"/>
      <c r="I98" s="35"/>
      <c r="J98" s="69"/>
      <c r="K98" s="36"/>
    </row>
    <row r="99" spans="1:11" s="34" customFormat="1">
      <c r="A99" s="39">
        <v>97</v>
      </c>
      <c r="B99" s="41" t="s">
        <v>510</v>
      </c>
      <c r="C99" s="96" t="s">
        <v>480</v>
      </c>
      <c r="D99" s="79" t="s">
        <v>595</v>
      </c>
      <c r="E99" s="35"/>
      <c r="F99" s="35"/>
      <c r="G99" s="35"/>
      <c r="H99" s="35"/>
      <c r="I99" s="35"/>
      <c r="J99" s="69"/>
      <c r="K99" s="36"/>
    </row>
    <row r="100" spans="1:11" s="34" customFormat="1">
      <c r="A100" s="39">
        <v>98</v>
      </c>
      <c r="B100" s="40" t="s">
        <v>510</v>
      </c>
      <c r="C100" s="89" t="s">
        <v>41</v>
      </c>
      <c r="D100" s="89" t="s">
        <v>597</v>
      </c>
      <c r="E100" s="35"/>
      <c r="F100" s="35"/>
      <c r="G100" s="35"/>
      <c r="H100" s="35"/>
      <c r="I100" s="35"/>
      <c r="J100" s="69"/>
      <c r="K100" s="36"/>
    </row>
    <row r="101" spans="1:11" s="34" customFormat="1">
      <c r="A101" s="39">
        <v>99</v>
      </c>
      <c r="B101" s="41" t="s">
        <v>510</v>
      </c>
      <c r="C101" s="96" t="s">
        <v>42</v>
      </c>
      <c r="D101" s="79" t="s">
        <v>593</v>
      </c>
      <c r="E101" s="35"/>
      <c r="F101" s="35"/>
      <c r="G101" s="35"/>
      <c r="H101" s="35"/>
      <c r="I101" s="35"/>
      <c r="J101" s="69"/>
      <c r="K101" s="36"/>
    </row>
    <row r="102" spans="1:11" s="34" customFormat="1">
      <c r="A102" s="39">
        <v>100</v>
      </c>
      <c r="B102" s="41" t="s">
        <v>511</v>
      </c>
      <c r="C102" s="96" t="s">
        <v>43</v>
      </c>
      <c r="D102" s="79" t="s">
        <v>595</v>
      </c>
      <c r="E102" s="35"/>
      <c r="F102" s="35"/>
      <c r="G102" s="35"/>
      <c r="H102" s="35"/>
      <c r="I102" s="35"/>
      <c r="J102" s="69"/>
      <c r="K102" s="36"/>
    </row>
    <row r="103" spans="1:11" s="34" customFormat="1">
      <c r="A103" s="39">
        <v>101</v>
      </c>
      <c r="B103" s="40" t="s">
        <v>510</v>
      </c>
      <c r="C103" s="89" t="s">
        <v>44</v>
      </c>
      <c r="D103" s="89" t="s">
        <v>597</v>
      </c>
      <c r="E103" s="35"/>
      <c r="F103" s="35"/>
      <c r="G103" s="35"/>
      <c r="H103" s="35"/>
      <c r="I103" s="35"/>
      <c r="J103" s="69"/>
      <c r="K103" s="38"/>
    </row>
    <row r="104" spans="1:11" s="34" customFormat="1">
      <c r="A104" s="39">
        <v>102</v>
      </c>
      <c r="B104" s="40" t="s">
        <v>517</v>
      </c>
      <c r="C104" s="79" t="s">
        <v>45</v>
      </c>
      <c r="D104" s="79" t="s">
        <v>600</v>
      </c>
      <c r="E104" s="23">
        <v>2</v>
      </c>
      <c r="F104" s="23">
        <v>4</v>
      </c>
      <c r="G104" s="23">
        <v>2</v>
      </c>
      <c r="H104" s="23">
        <v>4</v>
      </c>
      <c r="I104" s="23"/>
      <c r="J104" s="64"/>
      <c r="K104" s="38"/>
    </row>
    <row r="105" spans="1:11" s="34" customFormat="1">
      <c r="A105" s="39">
        <v>103</v>
      </c>
      <c r="B105" s="10" t="s">
        <v>508</v>
      </c>
      <c r="C105" s="79" t="s">
        <v>2265</v>
      </c>
      <c r="D105" s="79" t="s">
        <v>2264</v>
      </c>
      <c r="E105" s="23"/>
      <c r="F105" s="23"/>
      <c r="G105" s="23"/>
      <c r="H105" s="23"/>
      <c r="I105" s="23"/>
      <c r="J105" s="64">
        <v>1.4</v>
      </c>
      <c r="K105" s="36"/>
    </row>
    <row r="106" spans="1:11" s="34" customFormat="1">
      <c r="A106" s="39">
        <v>104</v>
      </c>
      <c r="B106" s="10" t="s">
        <v>4700</v>
      </c>
      <c r="C106" s="79" t="s">
        <v>3571</v>
      </c>
      <c r="D106" s="79" t="s">
        <v>3572</v>
      </c>
      <c r="E106" s="23"/>
      <c r="F106" s="23"/>
      <c r="G106" s="23"/>
      <c r="H106" s="23"/>
      <c r="I106" s="23"/>
      <c r="J106" s="64">
        <v>2</v>
      </c>
      <c r="K106" s="36"/>
    </row>
    <row r="107" spans="1:11" s="34" customFormat="1">
      <c r="A107" s="39">
        <v>105</v>
      </c>
      <c r="B107" s="40" t="s">
        <v>508</v>
      </c>
      <c r="C107" s="79" t="s">
        <v>46</v>
      </c>
      <c r="D107" s="79" t="s">
        <v>579</v>
      </c>
      <c r="E107" s="23"/>
      <c r="F107" s="23"/>
      <c r="G107" s="23"/>
      <c r="H107" s="23"/>
      <c r="I107" s="23"/>
      <c r="J107" s="64"/>
      <c r="K107" s="38"/>
    </row>
    <row r="108" spans="1:11" s="34" customFormat="1">
      <c r="A108" s="39">
        <v>106</v>
      </c>
      <c r="B108" s="10" t="s">
        <v>1957</v>
      </c>
      <c r="C108" s="79" t="s">
        <v>2202</v>
      </c>
      <c r="D108" s="79" t="s">
        <v>5270</v>
      </c>
      <c r="E108" s="23"/>
      <c r="F108" s="23"/>
      <c r="G108" s="23"/>
      <c r="H108" s="23"/>
      <c r="I108" s="23"/>
      <c r="J108" s="64">
        <v>1.3</v>
      </c>
      <c r="K108" s="43"/>
    </row>
    <row r="109" spans="1:11" s="34" customFormat="1">
      <c r="A109" s="39">
        <v>107</v>
      </c>
      <c r="B109" s="10" t="s">
        <v>1957</v>
      </c>
      <c r="C109" s="79" t="s">
        <v>2207</v>
      </c>
      <c r="D109" s="79" t="s">
        <v>5270</v>
      </c>
      <c r="E109" s="23"/>
      <c r="F109" s="23"/>
      <c r="G109" s="23"/>
      <c r="H109" s="23"/>
      <c r="I109" s="23"/>
      <c r="J109" s="64">
        <v>1.3</v>
      </c>
      <c r="K109" s="43"/>
    </row>
    <row r="110" spans="1:11" s="34" customFormat="1">
      <c r="A110" s="39">
        <v>108</v>
      </c>
      <c r="B110" s="40" t="s">
        <v>506</v>
      </c>
      <c r="C110" s="89" t="s">
        <v>48</v>
      </c>
      <c r="D110" s="89" t="s">
        <v>601</v>
      </c>
      <c r="E110" s="35">
        <v>2</v>
      </c>
      <c r="F110" s="35">
        <v>2</v>
      </c>
      <c r="G110" s="35">
        <v>2</v>
      </c>
      <c r="H110" s="35">
        <v>2</v>
      </c>
      <c r="I110" s="35"/>
      <c r="J110" s="69"/>
      <c r="K110" s="36"/>
    </row>
    <row r="111" spans="1:11" s="34" customFormat="1">
      <c r="A111" s="39">
        <v>109</v>
      </c>
      <c r="B111" s="40" t="s">
        <v>508</v>
      </c>
      <c r="C111" s="89" t="s">
        <v>49</v>
      </c>
      <c r="D111" s="89" t="s">
        <v>583</v>
      </c>
      <c r="E111" s="35"/>
      <c r="F111" s="35"/>
      <c r="G111" s="35"/>
      <c r="H111" s="35"/>
      <c r="I111" s="35"/>
      <c r="J111" s="69"/>
      <c r="K111" s="36"/>
    </row>
    <row r="112" spans="1:11" s="34" customFormat="1">
      <c r="A112" s="39">
        <v>110</v>
      </c>
      <c r="B112" s="10" t="s">
        <v>502</v>
      </c>
      <c r="C112" s="79" t="s">
        <v>2430</v>
      </c>
      <c r="D112" s="79" t="s">
        <v>2431</v>
      </c>
      <c r="E112" s="23"/>
      <c r="F112" s="23"/>
      <c r="G112" s="23"/>
      <c r="H112" s="23"/>
      <c r="I112" s="23"/>
      <c r="J112" s="64">
        <v>1.4</v>
      </c>
      <c r="K112" s="36"/>
    </row>
    <row r="113" spans="1:11" s="34" customFormat="1">
      <c r="A113" s="39">
        <v>111</v>
      </c>
      <c r="B113" s="40" t="s">
        <v>504</v>
      </c>
      <c r="C113" s="89" t="s">
        <v>50</v>
      </c>
      <c r="D113" s="89" t="s">
        <v>605</v>
      </c>
      <c r="E113" s="35"/>
      <c r="F113" s="35">
        <v>1</v>
      </c>
      <c r="G113" s="35"/>
      <c r="H113" s="35">
        <v>3</v>
      </c>
      <c r="I113" s="35"/>
      <c r="J113" s="69"/>
      <c r="K113" s="36"/>
    </row>
    <row r="114" spans="1:11" s="34" customFormat="1">
      <c r="A114" s="39">
        <v>112</v>
      </c>
      <c r="B114" s="40" t="s">
        <v>517</v>
      </c>
      <c r="C114" s="79" t="s">
        <v>5060</v>
      </c>
      <c r="D114" s="79" t="s">
        <v>607</v>
      </c>
      <c r="E114" s="23"/>
      <c r="F114" s="23"/>
      <c r="G114" s="23"/>
      <c r="H114" s="23"/>
      <c r="I114" s="23"/>
      <c r="J114" s="64"/>
      <c r="K114" s="36"/>
    </row>
    <row r="115" spans="1:11" s="34" customFormat="1">
      <c r="A115" s="39">
        <v>113</v>
      </c>
      <c r="B115" s="10" t="s">
        <v>3403</v>
      </c>
      <c r="C115" s="79" t="s">
        <v>4726</v>
      </c>
      <c r="D115" s="79" t="s">
        <v>3393</v>
      </c>
      <c r="E115" s="23"/>
      <c r="F115" s="23"/>
      <c r="G115" s="23"/>
      <c r="H115" s="23"/>
      <c r="I115" s="23"/>
      <c r="J115" s="64">
        <v>2</v>
      </c>
      <c r="K115" s="36"/>
    </row>
    <row r="116" spans="1:11" s="34" customFormat="1">
      <c r="A116" s="39">
        <v>114</v>
      </c>
      <c r="B116" s="40" t="s">
        <v>504</v>
      </c>
      <c r="C116" s="79" t="s">
        <v>51</v>
      </c>
      <c r="D116" s="79" t="s">
        <v>608</v>
      </c>
      <c r="E116" s="23">
        <v>1</v>
      </c>
      <c r="F116" s="23"/>
      <c r="G116" s="23"/>
      <c r="H116" s="23"/>
      <c r="I116" s="23"/>
      <c r="J116" s="64"/>
      <c r="K116" s="36"/>
    </row>
    <row r="117" spans="1:11" s="34" customFormat="1">
      <c r="A117" s="39">
        <v>115</v>
      </c>
      <c r="B117" s="40" t="s">
        <v>508</v>
      </c>
      <c r="C117" s="79" t="s">
        <v>52</v>
      </c>
      <c r="D117" s="79" t="s">
        <v>577</v>
      </c>
      <c r="E117" s="23"/>
      <c r="F117" s="23"/>
      <c r="G117" s="23"/>
      <c r="H117" s="23"/>
      <c r="I117" s="23"/>
      <c r="J117" s="64"/>
      <c r="K117" s="36"/>
    </row>
    <row r="118" spans="1:11" s="34" customFormat="1">
      <c r="A118" s="39">
        <v>116</v>
      </c>
      <c r="B118" s="40" t="s">
        <v>508</v>
      </c>
      <c r="C118" s="79" t="s">
        <v>1000</v>
      </c>
      <c r="D118" s="79" t="s">
        <v>609</v>
      </c>
      <c r="E118" s="23">
        <v>2</v>
      </c>
      <c r="F118" s="23">
        <v>2</v>
      </c>
      <c r="G118" s="23">
        <v>2</v>
      </c>
      <c r="H118" s="23">
        <v>2</v>
      </c>
      <c r="I118" s="23"/>
      <c r="J118" s="64"/>
      <c r="K118" s="36"/>
    </row>
    <row r="119" spans="1:11" s="34" customFormat="1">
      <c r="A119" s="39">
        <v>117</v>
      </c>
      <c r="B119" s="40" t="s">
        <v>508</v>
      </c>
      <c r="C119" s="79" t="s">
        <v>1001</v>
      </c>
      <c r="D119" s="79" t="s">
        <v>610</v>
      </c>
      <c r="E119" s="23">
        <v>1</v>
      </c>
      <c r="F119" s="23">
        <v>1</v>
      </c>
      <c r="G119" s="23">
        <v>1</v>
      </c>
      <c r="H119" s="23">
        <v>1</v>
      </c>
      <c r="I119" s="23"/>
      <c r="J119" s="64"/>
      <c r="K119" s="36"/>
    </row>
    <row r="120" spans="1:11" s="34" customFormat="1">
      <c r="A120" s="39">
        <v>118</v>
      </c>
      <c r="B120" s="40" t="s">
        <v>504</v>
      </c>
      <c r="C120" s="79" t="s">
        <v>55</v>
      </c>
      <c r="D120" s="79" t="s">
        <v>611</v>
      </c>
      <c r="E120" s="23">
        <v>1</v>
      </c>
      <c r="F120" s="23"/>
      <c r="G120" s="23">
        <v>1</v>
      </c>
      <c r="H120" s="23"/>
      <c r="I120" s="23"/>
      <c r="J120" s="64"/>
      <c r="K120" s="36"/>
    </row>
    <row r="121" spans="1:11" s="34" customFormat="1">
      <c r="A121" s="39">
        <v>119</v>
      </c>
      <c r="B121" s="40" t="s">
        <v>504</v>
      </c>
      <c r="C121" s="79" t="s">
        <v>56</v>
      </c>
      <c r="D121" s="79" t="s">
        <v>612</v>
      </c>
      <c r="E121" s="23">
        <v>1</v>
      </c>
      <c r="F121" s="23"/>
      <c r="G121" s="23">
        <v>1</v>
      </c>
      <c r="H121" s="23"/>
      <c r="I121" s="23"/>
      <c r="J121" s="64"/>
      <c r="K121" s="36"/>
    </row>
    <row r="122" spans="1:11" s="34" customFormat="1">
      <c r="A122" s="39">
        <v>120</v>
      </c>
      <c r="B122" s="40" t="s">
        <v>504</v>
      </c>
      <c r="C122" s="79" t="s">
        <v>57</v>
      </c>
      <c r="D122" s="79" t="s">
        <v>613</v>
      </c>
      <c r="E122" s="23">
        <v>1</v>
      </c>
      <c r="F122" s="23"/>
      <c r="G122" s="23">
        <v>1</v>
      </c>
      <c r="H122" s="23"/>
      <c r="I122" s="23"/>
      <c r="J122" s="64"/>
      <c r="K122" s="36"/>
    </row>
    <row r="123" spans="1:11" s="34" customFormat="1">
      <c r="A123" s="39">
        <v>121</v>
      </c>
      <c r="B123" s="40" t="s">
        <v>504</v>
      </c>
      <c r="C123" s="89" t="s">
        <v>58</v>
      </c>
      <c r="D123" s="89" t="s">
        <v>614</v>
      </c>
      <c r="E123" s="35"/>
      <c r="F123" s="35">
        <v>1</v>
      </c>
      <c r="G123" s="35">
        <v>1</v>
      </c>
      <c r="H123" s="35"/>
      <c r="I123" s="35"/>
      <c r="J123" s="69"/>
      <c r="K123" s="36"/>
    </row>
    <row r="124" spans="1:11" s="34" customFormat="1">
      <c r="A124" s="39">
        <v>122</v>
      </c>
      <c r="B124" s="40" t="s">
        <v>508</v>
      </c>
      <c r="C124" s="79" t="s">
        <v>59</v>
      </c>
      <c r="D124" s="79" t="s">
        <v>579</v>
      </c>
      <c r="E124" s="23"/>
      <c r="F124" s="23"/>
      <c r="G124" s="23"/>
      <c r="H124" s="23"/>
      <c r="I124" s="23"/>
      <c r="J124" s="64"/>
      <c r="K124" s="36"/>
    </row>
    <row r="125" spans="1:11" s="34" customFormat="1">
      <c r="A125" s="39">
        <v>123</v>
      </c>
      <c r="B125" s="40" t="s">
        <v>517</v>
      </c>
      <c r="C125" s="79" t="s">
        <v>60</v>
      </c>
      <c r="D125" s="79" t="s">
        <v>616</v>
      </c>
      <c r="E125" s="23">
        <v>5</v>
      </c>
      <c r="F125" s="23"/>
      <c r="G125" s="23"/>
      <c r="H125" s="23"/>
      <c r="I125" s="23"/>
      <c r="J125" s="64"/>
      <c r="K125" s="36"/>
    </row>
    <row r="126" spans="1:11" s="34" customFormat="1">
      <c r="A126" s="39">
        <v>124</v>
      </c>
      <c r="B126" s="10" t="s">
        <v>3889</v>
      </c>
      <c r="C126" s="79" t="s">
        <v>4609</v>
      </c>
      <c r="D126" s="79" t="s">
        <v>3400</v>
      </c>
      <c r="E126" s="23"/>
      <c r="F126" s="23"/>
      <c r="G126" s="23"/>
      <c r="H126" s="23"/>
      <c r="I126" s="23"/>
      <c r="J126" s="64">
        <v>2</v>
      </c>
      <c r="K126" s="36"/>
    </row>
    <row r="127" spans="1:11" s="34" customFormat="1">
      <c r="A127" s="39">
        <v>125</v>
      </c>
      <c r="B127" s="10" t="s">
        <v>508</v>
      </c>
      <c r="C127" s="79" t="s">
        <v>2263</v>
      </c>
      <c r="D127" s="79" t="s">
        <v>2264</v>
      </c>
      <c r="E127" s="23"/>
      <c r="F127" s="23"/>
      <c r="G127" s="23"/>
      <c r="H127" s="23"/>
      <c r="I127" s="23"/>
      <c r="J127" s="64">
        <v>1.4</v>
      </c>
      <c r="K127" s="36"/>
    </row>
    <row r="128" spans="1:11" s="34" customFormat="1">
      <c r="A128" s="39">
        <v>126</v>
      </c>
      <c r="B128" s="40" t="s">
        <v>504</v>
      </c>
      <c r="C128" s="89" t="s">
        <v>61</v>
      </c>
      <c r="D128" s="89" t="s">
        <v>617</v>
      </c>
      <c r="E128" s="35"/>
      <c r="F128" s="35">
        <v>1</v>
      </c>
      <c r="G128" s="35"/>
      <c r="H128" s="35"/>
      <c r="I128" s="35">
        <v>15</v>
      </c>
      <c r="J128" s="69"/>
      <c r="K128" s="36"/>
    </row>
    <row r="129" spans="1:11" s="34" customFormat="1">
      <c r="A129" s="39">
        <v>127</v>
      </c>
      <c r="B129" s="81" t="s">
        <v>4387</v>
      </c>
      <c r="C129" s="82" t="s">
        <v>2076</v>
      </c>
      <c r="D129" s="82" t="s">
        <v>3406</v>
      </c>
      <c r="E129" s="23"/>
      <c r="F129" s="23"/>
      <c r="G129" s="23"/>
      <c r="H129" s="23"/>
      <c r="I129" s="23"/>
      <c r="J129" s="64">
        <v>1.1000000000000001</v>
      </c>
      <c r="K129" s="43"/>
    </row>
    <row r="130" spans="1:11" s="34" customFormat="1">
      <c r="A130" s="39">
        <v>128</v>
      </c>
      <c r="B130" s="10" t="s">
        <v>524</v>
      </c>
      <c r="C130" s="79" t="s">
        <v>3604</v>
      </c>
      <c r="D130" s="79" t="s">
        <v>3605</v>
      </c>
      <c r="E130" s="23"/>
      <c r="F130" s="23"/>
      <c r="G130" s="23"/>
      <c r="H130" s="23"/>
      <c r="I130" s="23"/>
      <c r="J130" s="64">
        <v>2</v>
      </c>
      <c r="K130" s="36"/>
    </row>
    <row r="131" spans="1:11" s="34" customFormat="1">
      <c r="A131" s="39">
        <v>129</v>
      </c>
      <c r="B131" s="10" t="s">
        <v>3403</v>
      </c>
      <c r="C131" s="79" t="s">
        <v>3640</v>
      </c>
      <c r="D131" s="79" t="s">
        <v>3393</v>
      </c>
      <c r="E131" s="23"/>
      <c r="F131" s="23"/>
      <c r="G131" s="23"/>
      <c r="H131" s="23"/>
      <c r="I131" s="23"/>
      <c r="J131" s="64">
        <v>2</v>
      </c>
      <c r="K131" s="36"/>
    </row>
    <row r="132" spans="1:11" s="34" customFormat="1">
      <c r="A132" s="39">
        <v>130</v>
      </c>
      <c r="B132" s="10" t="s">
        <v>524</v>
      </c>
      <c r="C132" s="79" t="s">
        <v>4713</v>
      </c>
      <c r="D132" s="79" t="s">
        <v>3786</v>
      </c>
      <c r="E132" s="23"/>
      <c r="F132" s="23"/>
      <c r="G132" s="23"/>
      <c r="H132" s="23"/>
      <c r="I132" s="23"/>
      <c r="J132" s="64">
        <v>2</v>
      </c>
      <c r="K132" s="36"/>
    </row>
    <row r="133" spans="1:11" s="34" customFormat="1">
      <c r="A133" s="39">
        <v>131</v>
      </c>
      <c r="B133" s="10" t="s">
        <v>2109</v>
      </c>
      <c r="C133" s="79" t="s">
        <v>2092</v>
      </c>
      <c r="D133" s="79" t="s">
        <v>2093</v>
      </c>
      <c r="E133" s="23"/>
      <c r="F133" s="23"/>
      <c r="G133" s="23"/>
      <c r="H133" s="23"/>
      <c r="I133" s="23"/>
      <c r="J133" s="64">
        <v>1.2</v>
      </c>
      <c r="K133" s="43"/>
    </row>
    <row r="134" spans="1:11" s="34" customFormat="1">
      <c r="A134" s="39">
        <v>132</v>
      </c>
      <c r="B134" s="10" t="s">
        <v>4721</v>
      </c>
      <c r="C134" s="79" t="s">
        <v>4727</v>
      </c>
      <c r="D134" s="79" t="s">
        <v>3393</v>
      </c>
      <c r="E134" s="23"/>
      <c r="F134" s="23"/>
      <c r="G134" s="23"/>
      <c r="H134" s="23"/>
      <c r="I134" s="23"/>
      <c r="J134" s="64">
        <v>2</v>
      </c>
      <c r="K134" s="36"/>
    </row>
    <row r="135" spans="1:11" s="34" customFormat="1">
      <c r="A135" s="39">
        <v>133</v>
      </c>
      <c r="B135" s="10" t="s">
        <v>502</v>
      </c>
      <c r="C135" s="79" t="s">
        <v>2260</v>
      </c>
      <c r="D135" s="79" t="s">
        <v>5264</v>
      </c>
      <c r="E135" s="23"/>
      <c r="F135" s="23"/>
      <c r="G135" s="23"/>
      <c r="H135" s="23"/>
      <c r="I135" s="23"/>
      <c r="J135" s="64">
        <v>1.4</v>
      </c>
      <c r="K135" s="36"/>
    </row>
    <row r="136" spans="1:11" s="34" customFormat="1">
      <c r="A136" s="39">
        <v>134</v>
      </c>
      <c r="B136" s="10" t="s">
        <v>507</v>
      </c>
      <c r="C136" s="79" t="s">
        <v>3554</v>
      </c>
      <c r="D136" s="79" t="s">
        <v>3555</v>
      </c>
      <c r="E136" s="23"/>
      <c r="F136" s="23"/>
      <c r="G136" s="23"/>
      <c r="H136" s="23"/>
      <c r="I136" s="23"/>
      <c r="J136" s="64">
        <v>2</v>
      </c>
      <c r="K136" s="36"/>
    </row>
    <row r="137" spans="1:11" s="34" customFormat="1">
      <c r="A137" s="39">
        <v>135</v>
      </c>
      <c r="B137" s="10" t="s">
        <v>504</v>
      </c>
      <c r="C137" s="79" t="s">
        <v>2267</v>
      </c>
      <c r="D137" s="79" t="s">
        <v>2268</v>
      </c>
      <c r="E137" s="23"/>
      <c r="F137" s="23"/>
      <c r="G137" s="23"/>
      <c r="H137" s="23"/>
      <c r="I137" s="23"/>
      <c r="J137" s="64">
        <v>1.4</v>
      </c>
      <c r="K137" s="36"/>
    </row>
    <row r="138" spans="1:11" s="34" customFormat="1">
      <c r="A138" s="39">
        <v>136</v>
      </c>
      <c r="B138" s="40" t="s">
        <v>504</v>
      </c>
      <c r="C138" s="79" t="s">
        <v>63</v>
      </c>
      <c r="D138" s="79" t="s">
        <v>619</v>
      </c>
      <c r="E138" s="23">
        <v>1</v>
      </c>
      <c r="F138" s="23"/>
      <c r="G138" s="23"/>
      <c r="H138" s="23"/>
      <c r="I138" s="23"/>
      <c r="J138" s="64"/>
      <c r="K138" s="36"/>
    </row>
    <row r="139" spans="1:11" s="34" customFormat="1">
      <c r="A139" s="39">
        <v>137</v>
      </c>
      <c r="B139" s="10" t="s">
        <v>2295</v>
      </c>
      <c r="C139" s="79" t="s">
        <v>2341</v>
      </c>
      <c r="D139" s="79" t="s">
        <v>2342</v>
      </c>
      <c r="E139" s="23"/>
      <c r="F139" s="23"/>
      <c r="G139" s="23"/>
      <c r="H139" s="23"/>
      <c r="I139" s="23"/>
      <c r="J139" s="64">
        <v>1.4</v>
      </c>
      <c r="K139" s="36"/>
    </row>
    <row r="140" spans="1:11" s="34" customFormat="1">
      <c r="A140" s="39">
        <v>138</v>
      </c>
      <c r="B140" s="40" t="s">
        <v>517</v>
      </c>
      <c r="C140" s="79" t="s">
        <v>64</v>
      </c>
      <c r="D140" s="79" t="s">
        <v>620</v>
      </c>
      <c r="E140" s="23">
        <v>5</v>
      </c>
      <c r="F140" s="23"/>
      <c r="G140" s="23"/>
      <c r="H140" s="23"/>
      <c r="I140" s="23"/>
      <c r="J140" s="64"/>
      <c r="K140" s="36"/>
    </row>
    <row r="141" spans="1:11" s="34" customFormat="1">
      <c r="A141" s="39">
        <v>139</v>
      </c>
      <c r="B141" s="40" t="s">
        <v>504</v>
      </c>
      <c r="C141" s="89" t="s">
        <v>65</v>
      </c>
      <c r="D141" s="89" t="s">
        <v>621</v>
      </c>
      <c r="E141" s="35"/>
      <c r="F141" s="35"/>
      <c r="G141" s="35"/>
      <c r="H141" s="35"/>
      <c r="I141" s="35"/>
      <c r="J141" s="69"/>
      <c r="K141" s="36"/>
    </row>
    <row r="142" spans="1:11" s="34" customFormat="1">
      <c r="A142" s="39">
        <v>140</v>
      </c>
      <c r="B142" s="40" t="s">
        <v>517</v>
      </c>
      <c r="C142" s="79" t="s">
        <v>66</v>
      </c>
      <c r="D142" s="79" t="s">
        <v>623</v>
      </c>
      <c r="E142" s="23"/>
      <c r="F142" s="23"/>
      <c r="G142" s="23"/>
      <c r="H142" s="23"/>
      <c r="I142" s="23"/>
      <c r="J142" s="64"/>
      <c r="K142" s="36"/>
    </row>
    <row r="143" spans="1:11" s="34" customFormat="1">
      <c r="A143" s="39">
        <v>141</v>
      </c>
      <c r="B143" s="40" t="s">
        <v>508</v>
      </c>
      <c r="C143" s="79" t="s">
        <v>486</v>
      </c>
      <c r="D143" s="79" t="s">
        <v>577</v>
      </c>
      <c r="E143" s="23"/>
      <c r="F143" s="23"/>
      <c r="G143" s="23"/>
      <c r="H143" s="23"/>
      <c r="I143" s="23"/>
      <c r="J143" s="64"/>
      <c r="K143" s="36"/>
    </row>
    <row r="144" spans="1:11" s="34" customFormat="1">
      <c r="A144" s="39">
        <v>142</v>
      </c>
      <c r="B144" s="40" t="s">
        <v>504</v>
      </c>
      <c r="C144" s="79" t="s">
        <v>67</v>
      </c>
      <c r="D144" s="79" t="s">
        <v>624</v>
      </c>
      <c r="E144" s="23"/>
      <c r="F144" s="23">
        <v>1</v>
      </c>
      <c r="G144" s="23"/>
      <c r="H144" s="23"/>
      <c r="I144" s="23"/>
      <c r="J144" s="64"/>
      <c r="K144" s="36"/>
    </row>
    <row r="145" spans="1:11" s="34" customFormat="1">
      <c r="A145" s="39">
        <v>143</v>
      </c>
      <c r="B145" s="40" t="s">
        <v>506</v>
      </c>
      <c r="C145" s="79" t="s">
        <v>68</v>
      </c>
      <c r="D145" s="79" t="s">
        <v>625</v>
      </c>
      <c r="E145" s="23">
        <v>4</v>
      </c>
      <c r="F145" s="23">
        <v>1</v>
      </c>
      <c r="G145" s="23"/>
      <c r="H145" s="23">
        <v>1</v>
      </c>
      <c r="I145" s="23"/>
      <c r="J145" s="64"/>
      <c r="K145" s="36"/>
    </row>
    <row r="146" spans="1:11" s="34" customFormat="1">
      <c r="A146" s="39">
        <v>144</v>
      </c>
      <c r="B146" s="40" t="s">
        <v>504</v>
      </c>
      <c r="C146" s="79" t="s">
        <v>69</v>
      </c>
      <c r="D146" s="79" t="s">
        <v>626</v>
      </c>
      <c r="E146" s="23"/>
      <c r="F146" s="23">
        <v>1</v>
      </c>
      <c r="G146" s="23"/>
      <c r="H146" s="23"/>
      <c r="I146" s="23"/>
      <c r="J146" s="64"/>
      <c r="K146" s="36"/>
    </row>
    <row r="147" spans="1:11" s="34" customFormat="1">
      <c r="A147" s="39">
        <v>145</v>
      </c>
      <c r="B147" s="40" t="s">
        <v>517</v>
      </c>
      <c r="C147" s="79" t="s">
        <v>70</v>
      </c>
      <c r="D147" s="79" t="s">
        <v>627</v>
      </c>
      <c r="E147" s="23"/>
      <c r="F147" s="23"/>
      <c r="G147" s="23"/>
      <c r="H147" s="23"/>
      <c r="I147" s="23"/>
      <c r="J147" s="64"/>
      <c r="K147" s="36"/>
    </row>
    <row r="148" spans="1:11" s="34" customFormat="1">
      <c r="A148" s="39">
        <v>146</v>
      </c>
      <c r="B148" s="40" t="s">
        <v>504</v>
      </c>
      <c r="C148" s="79" t="s">
        <v>71</v>
      </c>
      <c r="D148" s="79" t="s">
        <v>628</v>
      </c>
      <c r="E148" s="23"/>
      <c r="F148" s="23">
        <v>1</v>
      </c>
      <c r="G148" s="23"/>
      <c r="H148" s="23"/>
      <c r="I148" s="23"/>
      <c r="J148" s="64"/>
      <c r="K148" s="36"/>
    </row>
    <row r="149" spans="1:11" s="34" customFormat="1">
      <c r="A149" s="39">
        <v>147</v>
      </c>
      <c r="B149" s="40" t="s">
        <v>504</v>
      </c>
      <c r="C149" s="79" t="s">
        <v>72</v>
      </c>
      <c r="D149" s="79" t="s">
        <v>629</v>
      </c>
      <c r="E149" s="23"/>
      <c r="F149" s="23">
        <v>1</v>
      </c>
      <c r="G149" s="23"/>
      <c r="H149" s="23"/>
      <c r="I149" s="23"/>
      <c r="J149" s="64"/>
      <c r="K149" s="36"/>
    </row>
    <row r="150" spans="1:11" s="34" customFormat="1">
      <c r="A150" s="39">
        <v>148</v>
      </c>
      <c r="B150" s="40" t="s">
        <v>504</v>
      </c>
      <c r="C150" s="89" t="s">
        <v>1002</v>
      </c>
      <c r="D150" s="89" t="s">
        <v>630</v>
      </c>
      <c r="E150" s="35"/>
      <c r="F150" s="35"/>
      <c r="G150" s="35"/>
      <c r="H150" s="35"/>
      <c r="I150" s="35"/>
      <c r="J150" s="69"/>
      <c r="K150" s="36"/>
    </row>
    <row r="151" spans="1:11" s="34" customFormat="1">
      <c r="A151" s="39">
        <v>149</v>
      </c>
      <c r="B151" s="40" t="s">
        <v>504</v>
      </c>
      <c r="C151" s="89" t="s">
        <v>1003</v>
      </c>
      <c r="D151" s="89" t="s">
        <v>631</v>
      </c>
      <c r="E151" s="35"/>
      <c r="F151" s="35"/>
      <c r="G151" s="35"/>
      <c r="H151" s="35"/>
      <c r="I151" s="35"/>
      <c r="J151" s="69"/>
      <c r="K151" s="36"/>
    </row>
    <row r="152" spans="1:11" s="34" customFormat="1">
      <c r="A152" s="39">
        <v>150</v>
      </c>
      <c r="B152" s="40" t="s">
        <v>508</v>
      </c>
      <c r="C152" s="79" t="s">
        <v>75</v>
      </c>
      <c r="D152" s="79" t="s">
        <v>632</v>
      </c>
      <c r="E152" s="23"/>
      <c r="F152" s="23"/>
      <c r="G152" s="23"/>
      <c r="H152" s="23"/>
      <c r="I152" s="23"/>
      <c r="J152" s="64"/>
      <c r="K152" s="36"/>
    </row>
    <row r="153" spans="1:11" s="34" customFormat="1">
      <c r="A153" s="39">
        <v>151</v>
      </c>
      <c r="B153" s="40" t="s">
        <v>506</v>
      </c>
      <c r="C153" s="79" t="s">
        <v>1004</v>
      </c>
      <c r="D153" s="79" t="s">
        <v>633</v>
      </c>
      <c r="E153" s="23">
        <v>5</v>
      </c>
      <c r="F153" s="23">
        <v>5</v>
      </c>
      <c r="G153" s="23">
        <v>5</v>
      </c>
      <c r="H153" s="23">
        <v>5</v>
      </c>
      <c r="I153" s="23"/>
      <c r="J153" s="64"/>
      <c r="K153" s="36"/>
    </row>
    <row r="154" spans="1:11" s="34" customFormat="1">
      <c r="A154" s="39">
        <v>152</v>
      </c>
      <c r="B154" s="10" t="s">
        <v>2109</v>
      </c>
      <c r="C154" s="79" t="s">
        <v>2096</v>
      </c>
      <c r="D154" s="79" t="s">
        <v>2097</v>
      </c>
      <c r="E154" s="23"/>
      <c r="F154" s="23"/>
      <c r="G154" s="23"/>
      <c r="H154" s="23"/>
      <c r="I154" s="23"/>
      <c r="J154" s="64">
        <v>1.2</v>
      </c>
      <c r="K154" s="43"/>
    </row>
    <row r="155" spans="1:11" s="34" customFormat="1">
      <c r="A155" s="39">
        <v>153</v>
      </c>
      <c r="B155" s="40" t="s">
        <v>504</v>
      </c>
      <c r="C155" s="79" t="s">
        <v>78</v>
      </c>
      <c r="D155" s="79" t="s">
        <v>635</v>
      </c>
      <c r="E155" s="23">
        <v>1</v>
      </c>
      <c r="F155" s="23"/>
      <c r="G155" s="23"/>
      <c r="H155" s="23"/>
      <c r="I155" s="23"/>
      <c r="J155" s="64"/>
      <c r="K155" s="36"/>
    </row>
    <row r="156" spans="1:11" s="34" customFormat="1">
      <c r="A156" s="39">
        <v>154</v>
      </c>
      <c r="B156" s="40" t="s">
        <v>506</v>
      </c>
      <c r="C156" s="79" t="s">
        <v>79</v>
      </c>
      <c r="D156" s="79" t="s">
        <v>636</v>
      </c>
      <c r="E156" s="23">
        <v>2</v>
      </c>
      <c r="F156" s="23">
        <v>2</v>
      </c>
      <c r="G156" s="23"/>
      <c r="H156" s="23">
        <v>2</v>
      </c>
      <c r="I156" s="23"/>
      <c r="J156" s="64"/>
      <c r="K156" s="36"/>
    </row>
    <row r="157" spans="1:11" s="34" customFormat="1">
      <c r="A157" s="39">
        <v>155</v>
      </c>
      <c r="B157" s="40" t="s">
        <v>504</v>
      </c>
      <c r="C157" s="79" t="s">
        <v>80</v>
      </c>
      <c r="D157" s="79" t="s">
        <v>637</v>
      </c>
      <c r="E157" s="23"/>
      <c r="F157" s="23">
        <v>1</v>
      </c>
      <c r="G157" s="23"/>
      <c r="H157" s="23"/>
      <c r="I157" s="23"/>
      <c r="J157" s="64"/>
      <c r="K157" s="36"/>
    </row>
    <row r="158" spans="1:11" s="34" customFormat="1">
      <c r="A158" s="39">
        <v>156</v>
      </c>
      <c r="B158" s="10" t="s">
        <v>506</v>
      </c>
      <c r="C158" s="79" t="s">
        <v>2448</v>
      </c>
      <c r="D158" s="79" t="s">
        <v>2449</v>
      </c>
      <c r="E158" s="23">
        <v>2</v>
      </c>
      <c r="F158" s="23">
        <v>2</v>
      </c>
      <c r="G158" s="23">
        <v>2</v>
      </c>
      <c r="H158" s="23">
        <v>2</v>
      </c>
      <c r="I158" s="23"/>
      <c r="J158" s="64">
        <v>1.4</v>
      </c>
      <c r="K158" s="36"/>
    </row>
    <row r="159" spans="1:11" s="34" customFormat="1">
      <c r="A159" s="39">
        <v>157</v>
      </c>
      <c r="B159" s="10" t="s">
        <v>507</v>
      </c>
      <c r="C159" s="79" t="s">
        <v>3545</v>
      </c>
      <c r="D159" s="79" t="s">
        <v>3546</v>
      </c>
      <c r="E159" s="23">
        <v>5</v>
      </c>
      <c r="F159" s="23">
        <v>5</v>
      </c>
      <c r="G159" s="23">
        <v>5</v>
      </c>
      <c r="H159" s="23">
        <v>5</v>
      </c>
      <c r="I159" s="23">
        <v>20</v>
      </c>
      <c r="J159" s="64">
        <v>2</v>
      </c>
      <c r="K159" s="36"/>
    </row>
    <row r="160" spans="1:11" s="34" customFormat="1">
      <c r="A160" s="39">
        <v>158</v>
      </c>
      <c r="B160" s="10" t="s">
        <v>524</v>
      </c>
      <c r="C160" s="79" t="s">
        <v>4254</v>
      </c>
      <c r="D160" s="79" t="s">
        <v>3771</v>
      </c>
      <c r="E160" s="23"/>
      <c r="F160" s="23"/>
      <c r="G160" s="23"/>
      <c r="H160" s="23"/>
      <c r="I160" s="23"/>
      <c r="J160" s="64">
        <v>2</v>
      </c>
      <c r="K160" s="36"/>
    </row>
    <row r="161" spans="1:11" s="34" customFormat="1">
      <c r="A161" s="39">
        <v>159</v>
      </c>
      <c r="B161" s="10" t="s">
        <v>3889</v>
      </c>
      <c r="C161" s="79" t="s">
        <v>4759</v>
      </c>
      <c r="D161" s="79" t="s">
        <v>4655</v>
      </c>
      <c r="E161" s="23"/>
      <c r="F161" s="23"/>
      <c r="G161" s="23"/>
      <c r="H161" s="23"/>
      <c r="I161" s="23"/>
      <c r="J161" s="64">
        <v>2</v>
      </c>
      <c r="K161" s="36"/>
    </row>
    <row r="162" spans="1:11" s="34" customFormat="1">
      <c r="A162" s="39">
        <v>160</v>
      </c>
      <c r="B162" s="10" t="s">
        <v>3889</v>
      </c>
      <c r="C162" s="79" t="s">
        <v>4760</v>
      </c>
      <c r="D162" s="79" t="s">
        <v>3882</v>
      </c>
      <c r="E162" s="23"/>
      <c r="F162" s="23"/>
      <c r="G162" s="23"/>
      <c r="H162" s="23"/>
      <c r="I162" s="23"/>
      <c r="J162" s="64">
        <v>2</v>
      </c>
      <c r="K162" s="36"/>
    </row>
    <row r="163" spans="1:11" s="34" customFormat="1">
      <c r="A163" s="39">
        <v>161</v>
      </c>
      <c r="B163" s="81" t="s">
        <v>3403</v>
      </c>
      <c r="C163" s="82" t="s">
        <v>4761</v>
      </c>
      <c r="D163" s="82" t="s">
        <v>4762</v>
      </c>
      <c r="E163" s="23"/>
      <c r="F163" s="23"/>
      <c r="G163" s="23"/>
      <c r="H163" s="23"/>
      <c r="I163" s="23"/>
      <c r="J163" s="64">
        <v>1.3</v>
      </c>
      <c r="K163" s="43"/>
    </row>
    <row r="164" spans="1:11" s="34" customFormat="1">
      <c r="A164" s="39">
        <v>162</v>
      </c>
      <c r="B164" s="10" t="s">
        <v>1957</v>
      </c>
      <c r="C164" s="79" t="s">
        <v>2212</v>
      </c>
      <c r="D164" s="79" t="s">
        <v>5270</v>
      </c>
      <c r="E164" s="23"/>
      <c r="F164" s="23"/>
      <c r="G164" s="23"/>
      <c r="H164" s="23"/>
      <c r="I164" s="23"/>
      <c r="J164" s="64">
        <v>1.3</v>
      </c>
      <c r="K164" s="43"/>
    </row>
    <row r="165" spans="1:11" s="34" customFormat="1">
      <c r="A165" s="39">
        <v>163</v>
      </c>
      <c r="B165" s="10" t="s">
        <v>3889</v>
      </c>
      <c r="C165" s="79" t="s">
        <v>3641</v>
      </c>
      <c r="D165" s="79" t="s">
        <v>3393</v>
      </c>
      <c r="E165" s="23"/>
      <c r="F165" s="23"/>
      <c r="G165" s="23"/>
      <c r="H165" s="23"/>
      <c r="I165" s="23"/>
      <c r="J165" s="64">
        <v>2</v>
      </c>
      <c r="K165" s="36"/>
    </row>
    <row r="166" spans="1:11" s="34" customFormat="1">
      <c r="A166" s="39">
        <v>164</v>
      </c>
      <c r="B166" s="40" t="s">
        <v>508</v>
      </c>
      <c r="C166" s="79" t="s">
        <v>83</v>
      </c>
      <c r="D166" s="79" t="s">
        <v>570</v>
      </c>
      <c r="E166" s="23"/>
      <c r="F166" s="23"/>
      <c r="G166" s="23"/>
      <c r="H166" s="23"/>
      <c r="I166" s="23"/>
      <c r="J166" s="64"/>
      <c r="K166" s="38"/>
    </row>
    <row r="167" spans="1:11" s="34" customFormat="1">
      <c r="A167" s="39">
        <v>165</v>
      </c>
      <c r="B167" s="10" t="s">
        <v>502</v>
      </c>
      <c r="C167" s="79" t="s">
        <v>2468</v>
      </c>
      <c r="D167" s="79" t="s">
        <v>2466</v>
      </c>
      <c r="E167" s="23"/>
      <c r="F167" s="23"/>
      <c r="G167" s="23"/>
      <c r="H167" s="23"/>
      <c r="I167" s="23"/>
      <c r="J167" s="64">
        <v>1.4</v>
      </c>
      <c r="K167" s="36"/>
    </row>
    <row r="168" spans="1:11" s="34" customFormat="1">
      <c r="A168" s="39">
        <v>166</v>
      </c>
      <c r="B168" s="10" t="s">
        <v>525</v>
      </c>
      <c r="C168" s="79" t="s">
        <v>4684</v>
      </c>
      <c r="D168" s="79" t="s">
        <v>3508</v>
      </c>
      <c r="E168" s="23"/>
      <c r="F168" s="23"/>
      <c r="G168" s="23"/>
      <c r="H168" s="23"/>
      <c r="I168" s="23"/>
      <c r="J168" s="64">
        <v>2</v>
      </c>
      <c r="K168" s="36"/>
    </row>
    <row r="169" spans="1:11" s="34" customFormat="1">
      <c r="A169" s="39">
        <v>167</v>
      </c>
      <c r="B169" s="40" t="s">
        <v>506</v>
      </c>
      <c r="C169" s="79" t="s">
        <v>84</v>
      </c>
      <c r="D169" s="79" t="s">
        <v>639</v>
      </c>
      <c r="E169" s="23"/>
      <c r="F169" s="23">
        <v>2</v>
      </c>
      <c r="G169" s="23">
        <v>2</v>
      </c>
      <c r="H169" s="23">
        <v>2</v>
      </c>
      <c r="I169" s="23"/>
      <c r="J169" s="64"/>
      <c r="K169" s="38"/>
    </row>
    <row r="170" spans="1:11" s="34" customFormat="1">
      <c r="A170" s="39">
        <v>168</v>
      </c>
      <c r="B170" s="40" t="s">
        <v>506</v>
      </c>
      <c r="C170" s="79" t="s">
        <v>85</v>
      </c>
      <c r="D170" s="79" t="s">
        <v>640</v>
      </c>
      <c r="E170" s="23">
        <v>2</v>
      </c>
      <c r="F170" s="23">
        <v>2</v>
      </c>
      <c r="G170" s="23">
        <v>2</v>
      </c>
      <c r="H170" s="23"/>
      <c r="I170" s="23"/>
      <c r="J170" s="64"/>
      <c r="K170" s="36"/>
    </row>
    <row r="171" spans="1:11" s="34" customFormat="1">
      <c r="A171" s="39">
        <v>169</v>
      </c>
      <c r="B171" s="40" t="s">
        <v>506</v>
      </c>
      <c r="C171" s="79" t="s">
        <v>86</v>
      </c>
      <c r="D171" s="79" t="s">
        <v>641</v>
      </c>
      <c r="E171" s="23">
        <v>1</v>
      </c>
      <c r="F171" s="23">
        <v>3</v>
      </c>
      <c r="G171" s="23">
        <v>3</v>
      </c>
      <c r="H171" s="23">
        <v>3</v>
      </c>
      <c r="I171" s="23"/>
      <c r="J171" s="64"/>
      <c r="K171" s="36"/>
    </row>
    <row r="172" spans="1:11" s="34" customFormat="1">
      <c r="A172" s="39">
        <v>170</v>
      </c>
      <c r="B172" s="10" t="s">
        <v>1957</v>
      </c>
      <c r="C172" s="79" t="s">
        <v>2210</v>
      </c>
      <c r="D172" s="79" t="s">
        <v>5270</v>
      </c>
      <c r="E172" s="23"/>
      <c r="F172" s="23"/>
      <c r="G172" s="23"/>
      <c r="H172" s="23"/>
      <c r="I172" s="23"/>
      <c r="J172" s="64">
        <v>1.3</v>
      </c>
      <c r="K172" s="43"/>
    </row>
    <row r="173" spans="1:11" s="34" customFormat="1">
      <c r="A173" s="39">
        <v>171</v>
      </c>
      <c r="B173" s="40" t="s">
        <v>506</v>
      </c>
      <c r="C173" s="79" t="s">
        <v>87</v>
      </c>
      <c r="D173" s="79" t="s">
        <v>642</v>
      </c>
      <c r="E173" s="23">
        <v>2</v>
      </c>
      <c r="F173" s="23"/>
      <c r="G173" s="23">
        <v>2</v>
      </c>
      <c r="H173" s="23">
        <v>2</v>
      </c>
      <c r="I173" s="23"/>
      <c r="J173" s="64"/>
      <c r="K173" s="36"/>
    </row>
    <row r="174" spans="1:11" s="34" customFormat="1" ht="27">
      <c r="A174" s="39">
        <v>172</v>
      </c>
      <c r="B174" s="10" t="s">
        <v>4709</v>
      </c>
      <c r="C174" s="79" t="s">
        <v>3620</v>
      </c>
      <c r="D174" s="79" t="s">
        <v>3621</v>
      </c>
      <c r="E174" s="23"/>
      <c r="F174" s="23"/>
      <c r="G174" s="23"/>
      <c r="H174" s="23"/>
      <c r="I174" s="23"/>
      <c r="J174" s="64">
        <v>2</v>
      </c>
      <c r="K174" s="36"/>
    </row>
    <row r="175" spans="1:11" s="34" customFormat="1">
      <c r="A175" s="39">
        <v>173</v>
      </c>
      <c r="B175" s="40" t="s">
        <v>514</v>
      </c>
      <c r="C175" s="79" t="s">
        <v>1940</v>
      </c>
      <c r="D175" s="79" t="s">
        <v>1941</v>
      </c>
      <c r="E175" s="23"/>
      <c r="F175" s="23"/>
      <c r="G175" s="23"/>
      <c r="H175" s="23">
        <v>4</v>
      </c>
      <c r="I175" s="23"/>
      <c r="J175" s="64"/>
      <c r="K175" s="36"/>
    </row>
    <row r="176" spans="1:11" s="34" customFormat="1">
      <c r="A176" s="39">
        <v>174</v>
      </c>
      <c r="B176" s="40" t="s">
        <v>504</v>
      </c>
      <c r="C176" s="89" t="s">
        <v>88</v>
      </c>
      <c r="D176" s="89" t="s">
        <v>643</v>
      </c>
      <c r="E176" s="35">
        <v>1</v>
      </c>
      <c r="F176" s="35">
        <v>1</v>
      </c>
      <c r="G176" s="35">
        <v>1</v>
      </c>
      <c r="H176" s="35">
        <v>5</v>
      </c>
      <c r="I176" s="35"/>
      <c r="J176" s="69"/>
      <c r="K176" s="36"/>
    </row>
    <row r="177" spans="1:11" s="34" customFormat="1" ht="27">
      <c r="A177" s="39">
        <v>175</v>
      </c>
      <c r="B177" s="40" t="s">
        <v>504</v>
      </c>
      <c r="C177" s="79" t="s">
        <v>1944</v>
      </c>
      <c r="D177" s="79" t="s">
        <v>1945</v>
      </c>
      <c r="E177" s="23"/>
      <c r="F177" s="23"/>
      <c r="G177" s="23"/>
      <c r="H177" s="23">
        <v>4</v>
      </c>
      <c r="I177" s="23"/>
      <c r="J177" s="64"/>
      <c r="K177" s="36"/>
    </row>
    <row r="178" spans="1:11" s="34" customFormat="1">
      <c r="A178" s="39">
        <v>176</v>
      </c>
      <c r="B178" s="10" t="s">
        <v>2295</v>
      </c>
      <c r="C178" s="79" t="s">
        <v>3593</v>
      </c>
      <c r="D178" s="79" t="s">
        <v>3765</v>
      </c>
      <c r="E178" s="23"/>
      <c r="F178" s="23"/>
      <c r="G178" s="23"/>
      <c r="H178" s="23"/>
      <c r="I178" s="23"/>
      <c r="J178" s="64">
        <v>2</v>
      </c>
      <c r="K178" s="36"/>
    </row>
    <row r="179" spans="1:11" s="34" customFormat="1">
      <c r="A179" s="39">
        <v>177</v>
      </c>
      <c r="B179" s="81" t="s">
        <v>3889</v>
      </c>
      <c r="C179" s="82" t="s">
        <v>3953</v>
      </c>
      <c r="D179" s="82" t="s">
        <v>3954</v>
      </c>
      <c r="E179" s="23"/>
      <c r="F179" s="23"/>
      <c r="G179" s="23">
        <v>1</v>
      </c>
      <c r="H179" s="23"/>
      <c r="I179" s="23"/>
      <c r="J179" s="64"/>
      <c r="K179" s="38"/>
    </row>
    <row r="180" spans="1:11" s="34" customFormat="1" ht="27">
      <c r="A180" s="39">
        <v>178</v>
      </c>
      <c r="B180" s="40" t="s">
        <v>504</v>
      </c>
      <c r="C180" s="79" t="s">
        <v>91</v>
      </c>
      <c r="D180" s="79" t="s">
        <v>646</v>
      </c>
      <c r="E180" s="23">
        <v>1</v>
      </c>
      <c r="F180" s="23"/>
      <c r="G180" s="23"/>
      <c r="H180" s="23"/>
      <c r="I180" s="23"/>
      <c r="J180" s="64"/>
      <c r="K180" s="36"/>
    </row>
    <row r="181" spans="1:11" s="34" customFormat="1" ht="27">
      <c r="A181" s="39">
        <v>179</v>
      </c>
      <c r="B181" s="40" t="s">
        <v>504</v>
      </c>
      <c r="C181" s="79" t="s">
        <v>92</v>
      </c>
      <c r="D181" s="79" t="s">
        <v>647</v>
      </c>
      <c r="E181" s="23"/>
      <c r="F181" s="23">
        <v>1</v>
      </c>
      <c r="G181" s="23"/>
      <c r="H181" s="23"/>
      <c r="I181" s="23"/>
      <c r="J181" s="64"/>
      <c r="K181" s="36"/>
    </row>
    <row r="182" spans="1:11" s="34" customFormat="1">
      <c r="A182" s="39">
        <v>180</v>
      </c>
      <c r="B182" s="40" t="s">
        <v>513</v>
      </c>
      <c r="C182" s="79" t="s">
        <v>1742</v>
      </c>
      <c r="D182" s="79" t="s">
        <v>953</v>
      </c>
      <c r="E182" s="23"/>
      <c r="F182" s="23">
        <v>2</v>
      </c>
      <c r="G182" s="23"/>
      <c r="H182" s="23"/>
      <c r="I182" s="23"/>
      <c r="J182" s="64"/>
      <c r="K182" s="36"/>
    </row>
    <row r="183" spans="1:11" s="34" customFormat="1">
      <c r="A183" s="39">
        <v>181</v>
      </c>
      <c r="B183" s="40" t="s">
        <v>513</v>
      </c>
      <c r="C183" s="79" t="s">
        <v>1743</v>
      </c>
      <c r="D183" s="79" t="s">
        <v>954</v>
      </c>
      <c r="E183" s="23">
        <v>2</v>
      </c>
      <c r="F183" s="23"/>
      <c r="G183" s="23"/>
      <c r="H183" s="23"/>
      <c r="I183" s="23"/>
      <c r="J183" s="64"/>
      <c r="K183" s="36"/>
    </row>
    <row r="184" spans="1:11" s="34" customFormat="1">
      <c r="A184" s="39">
        <v>182</v>
      </c>
      <c r="B184" s="10" t="s">
        <v>1957</v>
      </c>
      <c r="C184" s="79" t="s">
        <v>2199</v>
      </c>
      <c r="D184" s="79" t="s">
        <v>5270</v>
      </c>
      <c r="E184" s="23"/>
      <c r="F184" s="23"/>
      <c r="G184" s="23"/>
      <c r="H184" s="23"/>
      <c r="I184" s="23"/>
      <c r="J184" s="64">
        <v>1.3</v>
      </c>
      <c r="K184" s="43"/>
    </row>
    <row r="185" spans="1:11" s="34" customFormat="1">
      <c r="A185" s="39">
        <v>183</v>
      </c>
      <c r="B185" s="40" t="s">
        <v>517</v>
      </c>
      <c r="C185" s="79" t="s">
        <v>93</v>
      </c>
      <c r="D185" s="79" t="s">
        <v>648</v>
      </c>
      <c r="E185" s="23">
        <v>4</v>
      </c>
      <c r="F185" s="23">
        <v>4</v>
      </c>
      <c r="G185" s="23">
        <v>4</v>
      </c>
      <c r="H185" s="23">
        <v>4</v>
      </c>
      <c r="I185" s="23"/>
      <c r="J185" s="64"/>
      <c r="K185" s="36"/>
    </row>
    <row r="186" spans="1:11" s="34" customFormat="1">
      <c r="A186" s="39">
        <v>184</v>
      </c>
      <c r="B186" s="40" t="s">
        <v>517</v>
      </c>
      <c r="C186" s="79" t="s">
        <v>94</v>
      </c>
      <c r="D186" s="79" t="s">
        <v>649</v>
      </c>
      <c r="E186" s="23">
        <v>5</v>
      </c>
      <c r="F186" s="23">
        <v>5</v>
      </c>
      <c r="G186" s="23"/>
      <c r="H186" s="23"/>
      <c r="I186" s="23"/>
      <c r="J186" s="64"/>
      <c r="K186" s="36"/>
    </row>
    <row r="187" spans="1:11" s="34" customFormat="1">
      <c r="A187" s="39">
        <v>185</v>
      </c>
      <c r="B187" s="40" t="s">
        <v>508</v>
      </c>
      <c r="C187" s="79" t="s">
        <v>95</v>
      </c>
      <c r="D187" s="79" t="s">
        <v>579</v>
      </c>
      <c r="E187" s="23"/>
      <c r="F187" s="23"/>
      <c r="G187" s="23"/>
      <c r="H187" s="23"/>
      <c r="I187" s="23"/>
      <c r="J187" s="64"/>
      <c r="K187" s="36"/>
    </row>
    <row r="188" spans="1:11" s="34" customFormat="1">
      <c r="A188" s="39">
        <v>186</v>
      </c>
      <c r="B188" s="10" t="s">
        <v>507</v>
      </c>
      <c r="C188" s="79" t="s">
        <v>3533</v>
      </c>
      <c r="D188" s="79" t="s">
        <v>3534</v>
      </c>
      <c r="E188" s="23"/>
      <c r="F188" s="23"/>
      <c r="G188" s="23"/>
      <c r="H188" s="23"/>
      <c r="I188" s="23"/>
      <c r="J188" s="64">
        <v>2</v>
      </c>
      <c r="K188" s="36"/>
    </row>
    <row r="189" spans="1:11" s="34" customFormat="1">
      <c r="A189" s="39">
        <v>187</v>
      </c>
      <c r="B189" s="10" t="s">
        <v>2295</v>
      </c>
      <c r="C189" s="79" t="s">
        <v>2345</v>
      </c>
      <c r="D189" s="79" t="s">
        <v>2346</v>
      </c>
      <c r="E189" s="23">
        <v>2</v>
      </c>
      <c r="F189" s="23">
        <v>2</v>
      </c>
      <c r="G189" s="23">
        <v>2</v>
      </c>
      <c r="H189" s="23">
        <v>2</v>
      </c>
      <c r="I189" s="23"/>
      <c r="J189" s="64">
        <v>1.4</v>
      </c>
      <c r="K189" s="36"/>
    </row>
    <row r="190" spans="1:11" s="34" customFormat="1">
      <c r="A190" s="39">
        <v>188</v>
      </c>
      <c r="B190" s="10" t="s">
        <v>2295</v>
      </c>
      <c r="C190" s="79" t="s">
        <v>2405</v>
      </c>
      <c r="D190" s="79" t="s">
        <v>2406</v>
      </c>
      <c r="E190" s="23"/>
      <c r="F190" s="23"/>
      <c r="G190" s="23"/>
      <c r="H190" s="23"/>
      <c r="I190" s="23"/>
      <c r="J190" s="64">
        <v>1.4</v>
      </c>
      <c r="K190" s="36"/>
    </row>
    <row r="191" spans="1:11" s="34" customFormat="1">
      <c r="A191" s="39">
        <v>189</v>
      </c>
      <c r="B191" s="40" t="s">
        <v>508</v>
      </c>
      <c r="C191" s="79" t="s">
        <v>1015</v>
      </c>
      <c r="D191" s="79" t="s">
        <v>652</v>
      </c>
      <c r="E191" s="35"/>
      <c r="F191" s="35"/>
      <c r="G191" s="35"/>
      <c r="H191" s="35"/>
      <c r="I191" s="35"/>
      <c r="J191" s="69"/>
      <c r="K191" s="36"/>
    </row>
    <row r="192" spans="1:11" s="34" customFormat="1">
      <c r="A192" s="39">
        <v>190</v>
      </c>
      <c r="B192" s="10" t="s">
        <v>4693</v>
      </c>
      <c r="C192" s="79" t="s">
        <v>3564</v>
      </c>
      <c r="D192" s="79" t="s">
        <v>4698</v>
      </c>
      <c r="E192" s="23">
        <v>3</v>
      </c>
      <c r="F192" s="23">
        <v>2</v>
      </c>
      <c r="G192" s="23">
        <v>2</v>
      </c>
      <c r="H192" s="23">
        <v>2</v>
      </c>
      <c r="I192" s="23"/>
      <c r="J192" s="64">
        <v>2</v>
      </c>
      <c r="K192" s="36"/>
    </row>
    <row r="193" spans="1:11" s="34" customFormat="1">
      <c r="A193" s="39">
        <v>191</v>
      </c>
      <c r="B193" s="10" t="s">
        <v>525</v>
      </c>
      <c r="C193" s="79" t="s">
        <v>3500</v>
      </c>
      <c r="D193" s="79" t="s">
        <v>3671</v>
      </c>
      <c r="E193" s="23">
        <v>4</v>
      </c>
      <c r="F193" s="23"/>
      <c r="G193" s="23">
        <v>6</v>
      </c>
      <c r="H193" s="23"/>
      <c r="I193" s="23"/>
      <c r="J193" s="64">
        <v>2</v>
      </c>
      <c r="K193" s="36"/>
    </row>
    <row r="194" spans="1:11" s="34" customFormat="1">
      <c r="A194" s="39">
        <v>192</v>
      </c>
      <c r="B194" s="40" t="s">
        <v>504</v>
      </c>
      <c r="C194" s="89" t="s">
        <v>554</v>
      </c>
      <c r="D194" s="89" t="s">
        <v>653</v>
      </c>
      <c r="E194" s="35">
        <v>1</v>
      </c>
      <c r="F194" s="35"/>
      <c r="G194" s="35">
        <v>1</v>
      </c>
      <c r="H194" s="35"/>
      <c r="I194" s="35"/>
      <c r="J194" s="69"/>
      <c r="K194" s="36"/>
    </row>
    <row r="195" spans="1:11" s="34" customFormat="1">
      <c r="A195" s="39">
        <v>193</v>
      </c>
      <c r="B195" s="40" t="s">
        <v>508</v>
      </c>
      <c r="C195" s="79" t="s">
        <v>555</v>
      </c>
      <c r="D195" s="79" t="s">
        <v>567</v>
      </c>
      <c r="E195" s="23"/>
      <c r="F195" s="23"/>
      <c r="G195" s="23"/>
      <c r="H195" s="23"/>
      <c r="I195" s="23"/>
      <c r="J195" s="64"/>
      <c r="K195" s="36"/>
    </row>
    <row r="196" spans="1:11" s="34" customFormat="1">
      <c r="A196" s="39">
        <v>194</v>
      </c>
      <c r="B196" s="40" t="s">
        <v>508</v>
      </c>
      <c r="C196" s="79" t="s">
        <v>99</v>
      </c>
      <c r="D196" s="79" t="s">
        <v>579</v>
      </c>
      <c r="E196" s="23"/>
      <c r="F196" s="23"/>
      <c r="G196" s="23"/>
      <c r="H196" s="23"/>
      <c r="I196" s="23"/>
      <c r="J196" s="64"/>
      <c r="K196" s="36"/>
    </row>
    <row r="197" spans="1:11" s="34" customFormat="1">
      <c r="A197" s="39">
        <v>195</v>
      </c>
      <c r="B197" s="40" t="s">
        <v>508</v>
      </c>
      <c r="C197" s="79" t="s">
        <v>100</v>
      </c>
      <c r="D197" s="79" t="s">
        <v>579</v>
      </c>
      <c r="E197" s="23"/>
      <c r="F197" s="23"/>
      <c r="G197" s="23"/>
      <c r="H197" s="23"/>
      <c r="I197" s="23"/>
      <c r="J197" s="64"/>
      <c r="K197" s="36"/>
    </row>
    <row r="198" spans="1:11" s="34" customFormat="1">
      <c r="A198" s="39">
        <v>196</v>
      </c>
      <c r="B198" s="40" t="s">
        <v>506</v>
      </c>
      <c r="C198" s="89" t="s">
        <v>102</v>
      </c>
      <c r="D198" s="89" t="s">
        <v>656</v>
      </c>
      <c r="E198" s="35">
        <v>2</v>
      </c>
      <c r="F198" s="35">
        <v>2</v>
      </c>
      <c r="G198" s="35">
        <v>2</v>
      </c>
      <c r="H198" s="35">
        <v>2</v>
      </c>
      <c r="I198" s="35"/>
      <c r="J198" s="69"/>
      <c r="K198" s="36"/>
    </row>
    <row r="199" spans="1:11" s="34" customFormat="1" ht="27">
      <c r="A199" s="39">
        <v>197</v>
      </c>
      <c r="B199" s="10" t="s">
        <v>3403</v>
      </c>
      <c r="C199" s="79" t="s">
        <v>5236</v>
      </c>
      <c r="D199" s="79" t="s">
        <v>3393</v>
      </c>
      <c r="E199" s="23"/>
      <c r="F199" s="23"/>
      <c r="G199" s="23"/>
      <c r="H199" s="23"/>
      <c r="I199" s="23"/>
      <c r="J199" s="64">
        <v>2</v>
      </c>
      <c r="K199" s="36"/>
    </row>
    <row r="200" spans="1:11" s="34" customFormat="1" ht="27">
      <c r="A200" s="39">
        <v>198</v>
      </c>
      <c r="B200" s="10" t="s">
        <v>4721</v>
      </c>
      <c r="C200" s="79" t="s">
        <v>5237</v>
      </c>
      <c r="D200" s="79" t="s">
        <v>4728</v>
      </c>
      <c r="E200" s="23"/>
      <c r="F200" s="23"/>
      <c r="G200" s="23"/>
      <c r="H200" s="23"/>
      <c r="I200" s="23"/>
      <c r="J200" s="64">
        <v>2</v>
      </c>
      <c r="K200" s="36"/>
    </row>
    <row r="201" spans="1:11" s="34" customFormat="1">
      <c r="A201" s="39">
        <v>199</v>
      </c>
      <c r="B201" s="40" t="s">
        <v>504</v>
      </c>
      <c r="C201" s="89" t="s">
        <v>103</v>
      </c>
      <c r="D201" s="89" t="s">
        <v>658</v>
      </c>
      <c r="E201" s="35">
        <v>1</v>
      </c>
      <c r="F201" s="35"/>
      <c r="G201" s="35">
        <v>1</v>
      </c>
      <c r="H201" s="35"/>
      <c r="I201" s="35"/>
      <c r="J201" s="69"/>
      <c r="K201" s="36"/>
    </row>
    <row r="202" spans="1:11" s="34" customFormat="1">
      <c r="A202" s="39">
        <v>200</v>
      </c>
      <c r="B202" s="40" t="s">
        <v>504</v>
      </c>
      <c r="C202" s="79" t="s">
        <v>104</v>
      </c>
      <c r="D202" s="79" t="s">
        <v>660</v>
      </c>
      <c r="E202" s="23"/>
      <c r="F202" s="23"/>
      <c r="G202" s="23">
        <v>1</v>
      </c>
      <c r="H202" s="23"/>
      <c r="I202" s="23"/>
      <c r="J202" s="64"/>
      <c r="K202" s="36"/>
    </row>
    <row r="203" spans="1:11" s="34" customFormat="1">
      <c r="A203" s="39">
        <v>201</v>
      </c>
      <c r="B203" s="40" t="s">
        <v>504</v>
      </c>
      <c r="C203" s="79" t="s">
        <v>105</v>
      </c>
      <c r="D203" s="79" t="s">
        <v>661</v>
      </c>
      <c r="E203" s="23"/>
      <c r="F203" s="23"/>
      <c r="G203" s="23">
        <v>1</v>
      </c>
      <c r="H203" s="23"/>
      <c r="I203" s="23"/>
      <c r="J203" s="64"/>
      <c r="K203" s="36"/>
    </row>
    <row r="204" spans="1:11" s="34" customFormat="1">
      <c r="A204" s="39">
        <v>202</v>
      </c>
      <c r="B204" s="40" t="s">
        <v>504</v>
      </c>
      <c r="C204" s="79" t="s">
        <v>106</v>
      </c>
      <c r="D204" s="79" t="s">
        <v>662</v>
      </c>
      <c r="E204" s="23"/>
      <c r="F204" s="23"/>
      <c r="G204" s="23">
        <v>1</v>
      </c>
      <c r="H204" s="23"/>
      <c r="I204" s="23"/>
      <c r="J204" s="64"/>
      <c r="K204" s="36"/>
    </row>
    <row r="205" spans="1:11" s="34" customFormat="1">
      <c r="A205" s="39">
        <v>203</v>
      </c>
      <c r="B205" s="40" t="s">
        <v>514</v>
      </c>
      <c r="C205" s="79" t="s">
        <v>1938</v>
      </c>
      <c r="D205" s="79" t="s">
        <v>1939</v>
      </c>
      <c r="E205" s="23">
        <v>2</v>
      </c>
      <c r="F205" s="23"/>
      <c r="G205" s="23">
        <v>3</v>
      </c>
      <c r="H205" s="23"/>
      <c r="I205" s="23"/>
      <c r="J205" s="64"/>
      <c r="K205" s="36"/>
    </row>
    <row r="206" spans="1:11" s="34" customFormat="1">
      <c r="A206" s="39">
        <v>204</v>
      </c>
      <c r="B206" s="40" t="s">
        <v>514</v>
      </c>
      <c r="C206" s="79" t="s">
        <v>1936</v>
      </c>
      <c r="D206" s="79" t="s">
        <v>1937</v>
      </c>
      <c r="E206" s="23"/>
      <c r="F206" s="23"/>
      <c r="G206" s="23"/>
      <c r="H206" s="23"/>
      <c r="I206" s="23"/>
      <c r="J206" s="64"/>
      <c r="K206" s="36"/>
    </row>
    <row r="207" spans="1:11" s="34" customFormat="1">
      <c r="A207" s="39">
        <v>205</v>
      </c>
      <c r="B207" s="10" t="s">
        <v>504</v>
      </c>
      <c r="C207" s="79" t="s">
        <v>2459</v>
      </c>
      <c r="D207" s="79" t="s">
        <v>2460</v>
      </c>
      <c r="E207" s="23"/>
      <c r="F207" s="23"/>
      <c r="G207" s="23"/>
      <c r="H207" s="23"/>
      <c r="I207" s="23"/>
      <c r="J207" s="64">
        <v>1.4</v>
      </c>
      <c r="K207" s="36"/>
    </row>
    <row r="208" spans="1:11" s="34" customFormat="1">
      <c r="A208" s="39">
        <v>206</v>
      </c>
      <c r="B208" s="40" t="s">
        <v>504</v>
      </c>
      <c r="C208" s="79" t="s">
        <v>107</v>
      </c>
      <c r="D208" s="79" t="s">
        <v>663</v>
      </c>
      <c r="E208" s="23">
        <v>2</v>
      </c>
      <c r="F208" s="23"/>
      <c r="G208" s="23"/>
      <c r="H208" s="23"/>
      <c r="I208" s="23"/>
      <c r="J208" s="64"/>
      <c r="K208" s="36"/>
    </row>
    <row r="209" spans="1:11" s="34" customFormat="1">
      <c r="A209" s="39">
        <v>207</v>
      </c>
      <c r="B209" s="81" t="s">
        <v>3403</v>
      </c>
      <c r="C209" s="82" t="s">
        <v>4764</v>
      </c>
      <c r="D209" s="82" t="s">
        <v>4337</v>
      </c>
      <c r="E209" s="23"/>
      <c r="F209" s="23"/>
      <c r="G209" s="23">
        <v>2</v>
      </c>
      <c r="H209" s="23"/>
      <c r="I209" s="23"/>
      <c r="J209" s="64"/>
      <c r="K209" s="36"/>
    </row>
    <row r="210" spans="1:11" s="34" customFormat="1">
      <c r="A210" s="39">
        <v>208</v>
      </c>
      <c r="B210" s="40" t="s">
        <v>504</v>
      </c>
      <c r="C210" s="79" t="s">
        <v>109</v>
      </c>
      <c r="D210" s="79" t="s">
        <v>664</v>
      </c>
      <c r="E210" s="23"/>
      <c r="F210" s="23"/>
      <c r="G210" s="23">
        <v>1</v>
      </c>
      <c r="H210" s="23"/>
      <c r="I210" s="23"/>
      <c r="J210" s="64"/>
      <c r="K210" s="36"/>
    </row>
    <row r="211" spans="1:11" s="34" customFormat="1">
      <c r="A211" s="39">
        <v>209</v>
      </c>
      <c r="B211" s="40" t="s">
        <v>504</v>
      </c>
      <c r="C211" s="79" t="s">
        <v>110</v>
      </c>
      <c r="D211" s="79" t="s">
        <v>665</v>
      </c>
      <c r="E211" s="23"/>
      <c r="F211" s="23">
        <v>1</v>
      </c>
      <c r="G211" s="23"/>
      <c r="H211" s="23"/>
      <c r="I211" s="23"/>
      <c r="J211" s="64"/>
      <c r="K211" s="36"/>
    </row>
    <row r="212" spans="1:11" s="34" customFormat="1">
      <c r="A212" s="39">
        <v>210</v>
      </c>
      <c r="B212" s="81" t="s">
        <v>3889</v>
      </c>
      <c r="C212" s="82" t="s">
        <v>4353</v>
      </c>
      <c r="D212" s="82" t="s">
        <v>3944</v>
      </c>
      <c r="E212" s="83">
        <v>3</v>
      </c>
      <c r="F212" s="83"/>
      <c r="G212" s="83"/>
      <c r="H212" s="83"/>
      <c r="I212" s="83"/>
      <c r="J212" s="84"/>
      <c r="K212" s="85"/>
    </row>
    <row r="213" spans="1:11" s="34" customFormat="1">
      <c r="A213" s="39">
        <v>211</v>
      </c>
      <c r="B213" s="40" t="s">
        <v>506</v>
      </c>
      <c r="C213" s="79" t="s">
        <v>1777</v>
      </c>
      <c r="D213" s="79" t="s">
        <v>666</v>
      </c>
      <c r="E213" s="23">
        <v>2</v>
      </c>
      <c r="F213" s="23">
        <v>3</v>
      </c>
      <c r="G213" s="23">
        <v>2</v>
      </c>
      <c r="H213" s="23">
        <v>3</v>
      </c>
      <c r="I213" s="23"/>
      <c r="J213" s="64"/>
      <c r="K213" s="36"/>
    </row>
    <row r="214" spans="1:11" s="34" customFormat="1">
      <c r="A214" s="39">
        <v>212</v>
      </c>
      <c r="B214" s="40" t="s">
        <v>506</v>
      </c>
      <c r="C214" s="89" t="s">
        <v>1020</v>
      </c>
      <c r="D214" s="89" t="s">
        <v>667</v>
      </c>
      <c r="E214" s="35">
        <v>3</v>
      </c>
      <c r="F214" s="35">
        <v>4</v>
      </c>
      <c r="G214" s="35">
        <v>3</v>
      </c>
      <c r="H214" s="35">
        <v>4</v>
      </c>
      <c r="I214" s="35"/>
      <c r="J214" s="69"/>
      <c r="K214" s="36"/>
    </row>
    <row r="215" spans="1:11" s="34" customFormat="1">
      <c r="A215" s="39">
        <v>213</v>
      </c>
      <c r="B215" s="40" t="s">
        <v>504</v>
      </c>
      <c r="C215" s="89" t="s">
        <v>1021</v>
      </c>
      <c r="D215" s="89" t="s">
        <v>669</v>
      </c>
      <c r="E215" s="35"/>
      <c r="F215" s="35"/>
      <c r="G215" s="35"/>
      <c r="H215" s="35"/>
      <c r="I215" s="35"/>
      <c r="J215" s="69"/>
      <c r="K215" s="36"/>
    </row>
    <row r="216" spans="1:11" s="34" customFormat="1">
      <c r="A216" s="39">
        <v>214</v>
      </c>
      <c r="B216" s="40" t="s">
        <v>504</v>
      </c>
      <c r="C216" s="89" t="s">
        <v>1022</v>
      </c>
      <c r="D216" s="89" t="s">
        <v>670</v>
      </c>
      <c r="E216" s="35"/>
      <c r="F216" s="35">
        <v>1</v>
      </c>
      <c r="G216" s="35"/>
      <c r="H216" s="35">
        <v>1</v>
      </c>
      <c r="I216" s="35"/>
      <c r="J216" s="69"/>
      <c r="K216" s="36"/>
    </row>
    <row r="217" spans="1:11" s="34" customFormat="1">
      <c r="A217" s="39">
        <v>215</v>
      </c>
      <c r="B217" s="40" t="s">
        <v>506</v>
      </c>
      <c r="C217" s="89" t="s">
        <v>1023</v>
      </c>
      <c r="D217" s="89" t="s">
        <v>671</v>
      </c>
      <c r="E217" s="35">
        <v>6</v>
      </c>
      <c r="F217" s="35">
        <v>2</v>
      </c>
      <c r="G217" s="35">
        <v>6</v>
      </c>
      <c r="H217" s="35">
        <v>2</v>
      </c>
      <c r="I217" s="35"/>
      <c r="J217" s="69"/>
      <c r="K217" s="36"/>
    </row>
    <row r="218" spans="1:11" s="34" customFormat="1">
      <c r="A218" s="39">
        <v>216</v>
      </c>
      <c r="B218" s="81" t="s">
        <v>3889</v>
      </c>
      <c r="C218" s="82" t="s">
        <v>4674</v>
      </c>
      <c r="D218" s="82" t="s">
        <v>4765</v>
      </c>
      <c r="E218" s="23"/>
      <c r="F218" s="23"/>
      <c r="G218" s="23">
        <v>1</v>
      </c>
      <c r="H218" s="23"/>
      <c r="I218" s="23"/>
      <c r="J218" s="64"/>
      <c r="K218" s="36"/>
    </row>
    <row r="219" spans="1:11" s="34" customFormat="1">
      <c r="A219" s="39">
        <v>217</v>
      </c>
      <c r="B219" s="40" t="s">
        <v>504</v>
      </c>
      <c r="C219" s="79" t="s">
        <v>119</v>
      </c>
      <c r="D219" s="79" t="s">
        <v>672</v>
      </c>
      <c r="E219" s="23"/>
      <c r="F219" s="23"/>
      <c r="G219" s="23">
        <v>1</v>
      </c>
      <c r="H219" s="23"/>
      <c r="I219" s="23"/>
      <c r="J219" s="64"/>
      <c r="K219" s="36"/>
    </row>
    <row r="220" spans="1:11" s="34" customFormat="1">
      <c r="A220" s="39">
        <v>218</v>
      </c>
      <c r="B220" s="40" t="s">
        <v>506</v>
      </c>
      <c r="C220" s="79" t="s">
        <v>120</v>
      </c>
      <c r="D220" s="79" t="s">
        <v>673</v>
      </c>
      <c r="E220" s="23">
        <v>13</v>
      </c>
      <c r="F220" s="23"/>
      <c r="G220" s="23"/>
      <c r="H220" s="23"/>
      <c r="I220" s="23"/>
      <c r="J220" s="64"/>
      <c r="K220" s="36"/>
    </row>
    <row r="221" spans="1:11" s="34" customFormat="1">
      <c r="A221" s="39">
        <v>219</v>
      </c>
      <c r="B221" s="40" t="s">
        <v>504</v>
      </c>
      <c r="C221" s="79" t="s">
        <v>121</v>
      </c>
      <c r="D221" s="79" t="s">
        <v>674</v>
      </c>
      <c r="E221" s="23"/>
      <c r="F221" s="23">
        <v>2</v>
      </c>
      <c r="G221" s="23"/>
      <c r="H221" s="23"/>
      <c r="I221" s="23"/>
      <c r="J221" s="64"/>
      <c r="K221" s="36"/>
    </row>
    <row r="222" spans="1:11" s="34" customFormat="1">
      <c r="A222" s="39">
        <v>220</v>
      </c>
      <c r="B222" s="10" t="s">
        <v>3403</v>
      </c>
      <c r="C222" s="79" t="s">
        <v>3832</v>
      </c>
      <c r="D222" s="79" t="s">
        <v>4596</v>
      </c>
      <c r="E222" s="23"/>
      <c r="F222" s="23"/>
      <c r="G222" s="23"/>
      <c r="H222" s="23"/>
      <c r="I222" s="23"/>
      <c r="J222" s="64">
        <v>2</v>
      </c>
      <c r="K222" s="36"/>
    </row>
    <row r="223" spans="1:11" s="34" customFormat="1">
      <c r="A223" s="39">
        <v>221</v>
      </c>
      <c r="B223" s="10" t="s">
        <v>3403</v>
      </c>
      <c r="C223" s="79" t="s">
        <v>3833</v>
      </c>
      <c r="D223" s="79" t="s">
        <v>4728</v>
      </c>
      <c r="E223" s="23"/>
      <c r="F223" s="23"/>
      <c r="G223" s="23"/>
      <c r="H223" s="23"/>
      <c r="I223" s="23"/>
      <c r="J223" s="64">
        <v>2</v>
      </c>
      <c r="K223" s="36"/>
    </row>
    <row r="224" spans="1:11" s="34" customFormat="1">
      <c r="A224" s="39">
        <v>222</v>
      </c>
      <c r="B224" s="40" t="s">
        <v>504</v>
      </c>
      <c r="C224" s="89" t="s">
        <v>122</v>
      </c>
      <c r="D224" s="89" t="s">
        <v>675</v>
      </c>
      <c r="E224" s="35">
        <v>4</v>
      </c>
      <c r="F224" s="35"/>
      <c r="G224" s="35">
        <v>6</v>
      </c>
      <c r="H224" s="35"/>
      <c r="I224" s="35"/>
      <c r="J224" s="69"/>
      <c r="K224" s="36"/>
    </row>
    <row r="225" spans="1:11" s="34" customFormat="1">
      <c r="A225" s="39">
        <v>223</v>
      </c>
      <c r="B225" s="40" t="s">
        <v>506</v>
      </c>
      <c r="C225" s="89" t="s">
        <v>123</v>
      </c>
      <c r="D225" s="89" t="s">
        <v>677</v>
      </c>
      <c r="E225" s="35">
        <v>2</v>
      </c>
      <c r="F225" s="35">
        <v>2</v>
      </c>
      <c r="G225" s="35">
        <v>3</v>
      </c>
      <c r="H225" s="35">
        <v>2</v>
      </c>
      <c r="I225" s="35"/>
      <c r="J225" s="69"/>
      <c r="K225" s="36"/>
    </row>
    <row r="226" spans="1:11" s="34" customFormat="1">
      <c r="A226" s="39">
        <v>224</v>
      </c>
      <c r="B226" s="40" t="s">
        <v>514</v>
      </c>
      <c r="C226" s="89" t="s">
        <v>124</v>
      </c>
      <c r="D226" s="89" t="s">
        <v>679</v>
      </c>
      <c r="E226" s="35"/>
      <c r="F226" s="35"/>
      <c r="G226" s="35"/>
      <c r="H226" s="35"/>
      <c r="I226" s="35"/>
      <c r="J226" s="69"/>
      <c r="K226" s="36"/>
    </row>
    <row r="227" spans="1:11" s="34" customFormat="1">
      <c r="A227" s="39">
        <v>225</v>
      </c>
      <c r="B227" s="81" t="s">
        <v>3889</v>
      </c>
      <c r="C227" s="82" t="s">
        <v>4129</v>
      </c>
      <c r="D227" s="82" t="s">
        <v>4340</v>
      </c>
      <c r="E227" s="23"/>
      <c r="F227" s="23"/>
      <c r="G227" s="23">
        <v>2</v>
      </c>
      <c r="H227" s="23"/>
      <c r="I227" s="23"/>
      <c r="J227" s="64"/>
      <c r="K227" s="36"/>
    </row>
    <row r="228" spans="1:11" s="34" customFormat="1">
      <c r="A228" s="39">
        <v>226</v>
      </c>
      <c r="B228" s="40" t="s">
        <v>504</v>
      </c>
      <c r="C228" s="79" t="s">
        <v>126</v>
      </c>
      <c r="D228" s="79" t="s">
        <v>681</v>
      </c>
      <c r="E228" s="23"/>
      <c r="F228" s="23">
        <v>2</v>
      </c>
      <c r="G228" s="23"/>
      <c r="H228" s="23"/>
      <c r="I228" s="23"/>
      <c r="J228" s="64"/>
      <c r="K228" s="36"/>
    </row>
    <row r="229" spans="1:11" s="34" customFormat="1">
      <c r="A229" s="39">
        <v>227</v>
      </c>
      <c r="B229" s="10" t="s">
        <v>524</v>
      </c>
      <c r="C229" s="79" t="s">
        <v>3606</v>
      </c>
      <c r="D229" s="79" t="s">
        <v>3784</v>
      </c>
      <c r="E229" s="23"/>
      <c r="F229" s="23"/>
      <c r="G229" s="23"/>
      <c r="H229" s="23"/>
      <c r="I229" s="23"/>
      <c r="J229" s="64">
        <v>2</v>
      </c>
      <c r="K229" s="36"/>
    </row>
    <row r="230" spans="1:11" s="34" customFormat="1">
      <c r="A230" s="39">
        <v>228</v>
      </c>
      <c r="B230" s="40" t="s">
        <v>508</v>
      </c>
      <c r="C230" s="89" t="s">
        <v>127</v>
      </c>
      <c r="D230" s="89" t="s">
        <v>682</v>
      </c>
      <c r="E230" s="35"/>
      <c r="F230" s="35"/>
      <c r="G230" s="35"/>
      <c r="H230" s="35"/>
      <c r="I230" s="35"/>
      <c r="J230" s="69"/>
      <c r="K230" s="36"/>
    </row>
    <row r="231" spans="1:11" s="34" customFormat="1">
      <c r="A231" s="39">
        <v>229</v>
      </c>
      <c r="B231" s="40" t="s">
        <v>508</v>
      </c>
      <c r="C231" s="79" t="s">
        <v>128</v>
      </c>
      <c r="D231" s="79" t="s">
        <v>632</v>
      </c>
      <c r="E231" s="23"/>
      <c r="F231" s="23"/>
      <c r="G231" s="23"/>
      <c r="H231" s="23"/>
      <c r="I231" s="23"/>
      <c r="J231" s="64"/>
      <c r="K231" s="36"/>
    </row>
    <row r="232" spans="1:11" s="34" customFormat="1">
      <c r="A232" s="39">
        <v>230</v>
      </c>
      <c r="B232" s="40" t="s">
        <v>508</v>
      </c>
      <c r="C232" s="79" t="s">
        <v>129</v>
      </c>
      <c r="D232" s="79" t="s">
        <v>632</v>
      </c>
      <c r="E232" s="23"/>
      <c r="F232" s="23"/>
      <c r="G232" s="23"/>
      <c r="H232" s="23"/>
      <c r="I232" s="23"/>
      <c r="J232" s="64"/>
      <c r="K232" s="36"/>
    </row>
    <row r="233" spans="1:11" s="34" customFormat="1">
      <c r="A233" s="39">
        <v>231</v>
      </c>
      <c r="B233" s="10" t="s">
        <v>504</v>
      </c>
      <c r="C233" s="79" t="s">
        <v>2287</v>
      </c>
      <c r="D233" s="79" t="s">
        <v>2288</v>
      </c>
      <c r="E233" s="23"/>
      <c r="F233" s="23"/>
      <c r="G233" s="23"/>
      <c r="H233" s="23"/>
      <c r="I233" s="23"/>
      <c r="J233" s="64">
        <v>1.4</v>
      </c>
      <c r="K233" s="36"/>
    </row>
    <row r="234" spans="1:11" s="34" customFormat="1">
      <c r="A234" s="39">
        <v>232</v>
      </c>
      <c r="B234" s="10" t="s">
        <v>2108</v>
      </c>
      <c r="C234" s="79" t="s">
        <v>2087</v>
      </c>
      <c r="D234" s="79" t="s">
        <v>2088</v>
      </c>
      <c r="E234" s="23">
        <v>2</v>
      </c>
      <c r="F234" s="23">
        <v>2</v>
      </c>
      <c r="G234" s="23">
        <v>3</v>
      </c>
      <c r="H234" s="23">
        <v>2</v>
      </c>
      <c r="I234" s="23"/>
      <c r="J234" s="64">
        <v>1.2</v>
      </c>
      <c r="K234" s="43"/>
    </row>
    <row r="235" spans="1:11" s="86" customFormat="1">
      <c r="A235" s="39">
        <v>233</v>
      </c>
      <c r="B235" s="10" t="s">
        <v>2109</v>
      </c>
      <c r="C235" s="79" t="s">
        <v>2090</v>
      </c>
      <c r="D235" s="79" t="s">
        <v>2091</v>
      </c>
      <c r="E235" s="23">
        <v>4</v>
      </c>
      <c r="F235" s="23"/>
      <c r="G235" s="23">
        <v>6</v>
      </c>
      <c r="H235" s="23"/>
      <c r="I235" s="23"/>
      <c r="J235" s="64">
        <v>1.2</v>
      </c>
      <c r="K235" s="43"/>
    </row>
    <row r="236" spans="1:11" s="86" customFormat="1">
      <c r="A236" s="39">
        <v>234</v>
      </c>
      <c r="B236" s="10" t="s">
        <v>507</v>
      </c>
      <c r="C236" s="79" t="s">
        <v>3556</v>
      </c>
      <c r="D236" s="79" t="s">
        <v>3557</v>
      </c>
      <c r="E236" s="23">
        <v>2</v>
      </c>
      <c r="F236" s="23">
        <v>3</v>
      </c>
      <c r="G236" s="23">
        <v>2</v>
      </c>
      <c r="H236" s="23">
        <v>2</v>
      </c>
      <c r="I236" s="23"/>
      <c r="J236" s="64">
        <v>2</v>
      </c>
      <c r="K236" s="36"/>
    </row>
    <row r="237" spans="1:11" s="86" customFormat="1">
      <c r="A237" s="39">
        <v>235</v>
      </c>
      <c r="B237" s="10" t="s">
        <v>525</v>
      </c>
      <c r="C237" s="79" t="s">
        <v>4688</v>
      </c>
      <c r="D237" s="79" t="s">
        <v>3690</v>
      </c>
      <c r="E237" s="23">
        <v>4</v>
      </c>
      <c r="F237" s="23"/>
      <c r="G237" s="23">
        <v>6</v>
      </c>
      <c r="H237" s="23"/>
      <c r="I237" s="23"/>
      <c r="J237" s="64">
        <v>2</v>
      </c>
      <c r="K237" s="36"/>
    </row>
    <row r="238" spans="1:11" s="86" customFormat="1">
      <c r="A238" s="39">
        <v>236</v>
      </c>
      <c r="B238" s="40" t="s">
        <v>517</v>
      </c>
      <c r="C238" s="79" t="s">
        <v>130</v>
      </c>
      <c r="D238" s="79" t="s">
        <v>684</v>
      </c>
      <c r="E238" s="23">
        <v>4</v>
      </c>
      <c r="F238" s="23">
        <v>5</v>
      </c>
      <c r="G238" s="23"/>
      <c r="H238" s="23">
        <v>5</v>
      </c>
      <c r="I238" s="23"/>
      <c r="J238" s="64"/>
      <c r="K238" s="38"/>
    </row>
    <row r="239" spans="1:11" s="86" customFormat="1">
      <c r="A239" s="39">
        <v>237</v>
      </c>
      <c r="B239" s="40" t="s">
        <v>508</v>
      </c>
      <c r="C239" s="79" t="s">
        <v>2008</v>
      </c>
      <c r="D239" s="79" t="s">
        <v>577</v>
      </c>
      <c r="E239" s="23"/>
      <c r="F239" s="23"/>
      <c r="G239" s="23"/>
      <c r="H239" s="23"/>
      <c r="I239" s="23"/>
      <c r="J239" s="64"/>
      <c r="K239" s="36"/>
    </row>
    <row r="240" spans="1:11" s="86" customFormat="1">
      <c r="A240" s="39">
        <v>238</v>
      </c>
      <c r="B240" s="40" t="s">
        <v>508</v>
      </c>
      <c r="C240" s="79" t="s">
        <v>553</v>
      </c>
      <c r="D240" s="79" t="s">
        <v>685</v>
      </c>
      <c r="E240" s="23">
        <v>1</v>
      </c>
      <c r="F240" s="23">
        <v>1</v>
      </c>
      <c r="G240" s="23">
        <v>1</v>
      </c>
      <c r="H240" s="23">
        <v>1</v>
      </c>
      <c r="I240" s="23"/>
      <c r="J240" s="64"/>
      <c r="K240" s="36"/>
    </row>
    <row r="241" spans="1:11" s="86" customFormat="1">
      <c r="A241" s="39">
        <v>239</v>
      </c>
      <c r="B241" s="40" t="s">
        <v>506</v>
      </c>
      <c r="C241" s="89" t="s">
        <v>131</v>
      </c>
      <c r="D241" s="89" t="s">
        <v>687</v>
      </c>
      <c r="E241" s="35">
        <v>3</v>
      </c>
      <c r="F241" s="35">
        <v>3</v>
      </c>
      <c r="G241" s="35"/>
      <c r="H241" s="35"/>
      <c r="I241" s="35"/>
      <c r="J241" s="69"/>
      <c r="K241" s="36"/>
    </row>
    <row r="242" spans="1:11" s="86" customFormat="1">
      <c r="A242" s="39">
        <v>240</v>
      </c>
      <c r="B242" s="40" t="s">
        <v>508</v>
      </c>
      <c r="C242" s="79" t="s">
        <v>132</v>
      </c>
      <c r="D242" s="79" t="s">
        <v>570</v>
      </c>
      <c r="E242" s="23"/>
      <c r="F242" s="23"/>
      <c r="G242" s="23"/>
      <c r="H242" s="23"/>
      <c r="I242" s="23"/>
      <c r="J242" s="64"/>
      <c r="K242" s="36"/>
    </row>
    <row r="243" spans="1:11" s="86" customFormat="1">
      <c r="A243" s="39">
        <v>241</v>
      </c>
      <c r="B243" s="10" t="s">
        <v>2247</v>
      </c>
      <c r="C243" s="79" t="s">
        <v>2250</v>
      </c>
      <c r="D243" s="79" t="s">
        <v>2251</v>
      </c>
      <c r="E243" s="23"/>
      <c r="F243" s="23"/>
      <c r="G243" s="23"/>
      <c r="H243" s="23"/>
      <c r="I243" s="23"/>
      <c r="J243" s="64">
        <v>1.3</v>
      </c>
      <c r="K243" s="43"/>
    </row>
    <row r="244" spans="1:11" s="34" customFormat="1">
      <c r="A244" s="39">
        <v>242</v>
      </c>
      <c r="B244" s="10" t="s">
        <v>2295</v>
      </c>
      <c r="C244" s="79" t="s">
        <v>2347</v>
      </c>
      <c r="D244" s="79" t="s">
        <v>2348</v>
      </c>
      <c r="E244" s="23"/>
      <c r="F244" s="23">
        <v>1</v>
      </c>
      <c r="G244" s="23"/>
      <c r="H244" s="23">
        <v>1</v>
      </c>
      <c r="I244" s="23"/>
      <c r="J244" s="64">
        <v>1.4</v>
      </c>
      <c r="K244" s="36"/>
    </row>
    <row r="245" spans="1:11" s="34" customFormat="1">
      <c r="A245" s="39">
        <v>243</v>
      </c>
      <c r="B245" s="10" t="s">
        <v>2295</v>
      </c>
      <c r="C245" s="79" t="s">
        <v>2339</v>
      </c>
      <c r="D245" s="79" t="s">
        <v>2340</v>
      </c>
      <c r="E245" s="23"/>
      <c r="F245" s="23"/>
      <c r="G245" s="23"/>
      <c r="H245" s="23"/>
      <c r="I245" s="23"/>
      <c r="J245" s="64">
        <v>1.4</v>
      </c>
      <c r="K245" s="36"/>
    </row>
    <row r="246" spans="1:11" s="34" customFormat="1">
      <c r="A246" s="39">
        <v>244</v>
      </c>
      <c r="B246" s="40" t="s">
        <v>508</v>
      </c>
      <c r="C246" s="79" t="s">
        <v>133</v>
      </c>
      <c r="D246" s="79" t="s">
        <v>570</v>
      </c>
      <c r="E246" s="23"/>
      <c r="F246" s="23"/>
      <c r="G246" s="23"/>
      <c r="H246" s="23"/>
      <c r="I246" s="23"/>
      <c r="J246" s="64"/>
      <c r="K246" s="36"/>
    </row>
    <row r="247" spans="1:11" s="34" customFormat="1">
      <c r="A247" s="39">
        <v>245</v>
      </c>
      <c r="B247" s="40" t="s">
        <v>504</v>
      </c>
      <c r="C247" s="79" t="s">
        <v>134</v>
      </c>
      <c r="D247" s="79" t="s">
        <v>689</v>
      </c>
      <c r="E247" s="23"/>
      <c r="F247" s="23"/>
      <c r="G247" s="23">
        <v>1</v>
      </c>
      <c r="H247" s="23"/>
      <c r="I247" s="23"/>
      <c r="J247" s="64"/>
      <c r="K247" s="36"/>
    </row>
    <row r="248" spans="1:11" s="34" customFormat="1">
      <c r="A248" s="39">
        <v>246</v>
      </c>
      <c r="B248" s="10" t="s">
        <v>506</v>
      </c>
      <c r="C248" s="79" t="s">
        <v>2436</v>
      </c>
      <c r="D248" s="79" t="s">
        <v>2437</v>
      </c>
      <c r="E248" s="23"/>
      <c r="F248" s="23"/>
      <c r="G248" s="23"/>
      <c r="H248" s="23"/>
      <c r="I248" s="23"/>
      <c r="J248" s="64">
        <v>1.4</v>
      </c>
      <c r="K248" s="36"/>
    </row>
    <row r="249" spans="1:11" s="34" customFormat="1">
      <c r="A249" s="39">
        <v>247</v>
      </c>
      <c r="B249" s="10" t="s">
        <v>2877</v>
      </c>
      <c r="C249" s="79" t="s">
        <v>2878</v>
      </c>
      <c r="D249" s="79" t="s">
        <v>2879</v>
      </c>
      <c r="E249" s="23"/>
      <c r="F249" s="23"/>
      <c r="G249" s="23"/>
      <c r="H249" s="23"/>
      <c r="I249" s="23"/>
      <c r="J249" s="64">
        <v>1.4</v>
      </c>
      <c r="K249" s="36"/>
    </row>
    <row r="250" spans="1:11" s="34" customFormat="1">
      <c r="A250" s="39">
        <v>248</v>
      </c>
      <c r="B250" s="40" t="s">
        <v>504</v>
      </c>
      <c r="C250" s="89" t="s">
        <v>135</v>
      </c>
      <c r="D250" s="89" t="s">
        <v>690</v>
      </c>
      <c r="E250" s="35"/>
      <c r="F250" s="35"/>
      <c r="G250" s="35"/>
      <c r="H250" s="35"/>
      <c r="I250" s="35"/>
      <c r="J250" s="69"/>
      <c r="K250" s="36"/>
    </row>
    <row r="251" spans="1:11" s="34" customFormat="1">
      <c r="A251" s="39">
        <v>249</v>
      </c>
      <c r="B251" s="32" t="s">
        <v>1962</v>
      </c>
      <c r="C251" s="88" t="s">
        <v>1977</v>
      </c>
      <c r="D251" s="88" t="s">
        <v>1978</v>
      </c>
      <c r="E251" s="33"/>
      <c r="F251" s="33"/>
      <c r="G251" s="33"/>
      <c r="H251" s="33"/>
      <c r="I251" s="33"/>
      <c r="J251" s="68"/>
      <c r="K251" s="37"/>
    </row>
    <row r="252" spans="1:11" s="34" customFormat="1">
      <c r="A252" s="39">
        <v>250</v>
      </c>
      <c r="B252" s="10" t="s">
        <v>2409</v>
      </c>
      <c r="C252" s="79" t="s">
        <v>2416</v>
      </c>
      <c r="D252" s="79" t="s">
        <v>2417</v>
      </c>
      <c r="E252" s="23"/>
      <c r="F252" s="23"/>
      <c r="G252" s="23"/>
      <c r="H252" s="23"/>
      <c r="I252" s="23"/>
      <c r="J252" s="64">
        <v>1.4</v>
      </c>
      <c r="K252" s="36"/>
    </row>
    <row r="253" spans="1:11" s="34" customFormat="1">
      <c r="A253" s="39">
        <v>251</v>
      </c>
      <c r="B253" s="40" t="s">
        <v>517</v>
      </c>
      <c r="C253" s="79" t="s">
        <v>136</v>
      </c>
      <c r="D253" s="79" t="s">
        <v>2010</v>
      </c>
      <c r="E253" s="23">
        <v>8</v>
      </c>
      <c r="F253" s="23"/>
      <c r="G253" s="23"/>
      <c r="H253" s="23">
        <v>8</v>
      </c>
      <c r="I253" s="23"/>
      <c r="J253" s="64"/>
      <c r="K253" s="36"/>
    </row>
    <row r="254" spans="1:11" s="34" customFormat="1">
      <c r="A254" s="39">
        <v>252</v>
      </c>
      <c r="B254" s="40" t="s">
        <v>504</v>
      </c>
      <c r="C254" s="79" t="s">
        <v>1027</v>
      </c>
      <c r="D254" s="79" t="s">
        <v>693</v>
      </c>
      <c r="E254" s="23"/>
      <c r="F254" s="23"/>
      <c r="G254" s="23"/>
      <c r="H254" s="23"/>
      <c r="I254" s="23"/>
      <c r="J254" s="64"/>
      <c r="K254" s="36"/>
    </row>
    <row r="255" spans="1:11" s="34" customFormat="1">
      <c r="A255" s="39">
        <v>253</v>
      </c>
      <c r="B255" s="40" t="s">
        <v>508</v>
      </c>
      <c r="C255" s="79" t="s">
        <v>139</v>
      </c>
      <c r="D255" s="79" t="s">
        <v>567</v>
      </c>
      <c r="E255" s="23"/>
      <c r="F255" s="23"/>
      <c r="G255" s="23"/>
      <c r="H255" s="23"/>
      <c r="I255" s="23"/>
      <c r="J255" s="64"/>
      <c r="K255" s="36"/>
    </row>
    <row r="256" spans="1:11" s="34" customFormat="1">
      <c r="A256" s="39">
        <v>254</v>
      </c>
      <c r="B256" s="40" t="s">
        <v>504</v>
      </c>
      <c r="C256" s="79" t="s">
        <v>141</v>
      </c>
      <c r="D256" s="79" t="s">
        <v>695</v>
      </c>
      <c r="E256" s="23">
        <v>1</v>
      </c>
      <c r="F256" s="23"/>
      <c r="G256" s="23"/>
      <c r="H256" s="23"/>
      <c r="I256" s="23"/>
      <c r="J256" s="64"/>
      <c r="K256" s="36"/>
    </row>
    <row r="257" spans="1:11" s="34" customFormat="1">
      <c r="A257" s="39">
        <v>255</v>
      </c>
      <c r="B257" s="40" t="s">
        <v>504</v>
      </c>
      <c r="C257" s="79" t="s">
        <v>1029</v>
      </c>
      <c r="D257" s="79" t="s">
        <v>696</v>
      </c>
      <c r="E257" s="23">
        <v>1</v>
      </c>
      <c r="F257" s="23"/>
      <c r="G257" s="23"/>
      <c r="H257" s="23"/>
      <c r="I257" s="23"/>
      <c r="J257" s="64"/>
      <c r="K257" s="38"/>
    </row>
    <row r="258" spans="1:11" s="34" customFormat="1">
      <c r="A258" s="39">
        <v>256</v>
      </c>
      <c r="B258" s="40" t="s">
        <v>504</v>
      </c>
      <c r="C258" s="79" t="s">
        <v>1030</v>
      </c>
      <c r="D258" s="79" t="s">
        <v>697</v>
      </c>
      <c r="E258" s="23">
        <v>1</v>
      </c>
      <c r="F258" s="23"/>
      <c r="G258" s="23"/>
      <c r="H258" s="23"/>
      <c r="I258" s="23"/>
      <c r="J258" s="64"/>
      <c r="K258" s="36"/>
    </row>
    <row r="259" spans="1:11" s="34" customFormat="1">
      <c r="A259" s="39">
        <v>257</v>
      </c>
      <c r="B259" s="40" t="s">
        <v>504</v>
      </c>
      <c r="C259" s="79" t="s">
        <v>1031</v>
      </c>
      <c r="D259" s="79" t="s">
        <v>698</v>
      </c>
      <c r="E259" s="23">
        <v>1</v>
      </c>
      <c r="F259" s="23"/>
      <c r="G259" s="23"/>
      <c r="H259" s="23"/>
      <c r="I259" s="23"/>
      <c r="J259" s="64"/>
      <c r="K259" s="36"/>
    </row>
    <row r="260" spans="1:11" s="34" customFormat="1">
      <c r="A260" s="39">
        <v>258</v>
      </c>
      <c r="B260" s="40" t="s">
        <v>504</v>
      </c>
      <c r="C260" s="79" t="s">
        <v>1032</v>
      </c>
      <c r="D260" s="79" t="s">
        <v>699</v>
      </c>
      <c r="E260" s="23">
        <v>1</v>
      </c>
      <c r="F260" s="23"/>
      <c r="G260" s="23"/>
      <c r="H260" s="23"/>
      <c r="I260" s="23"/>
      <c r="J260" s="64"/>
      <c r="K260" s="38"/>
    </row>
    <row r="261" spans="1:11" s="34" customFormat="1">
      <c r="A261" s="39">
        <v>259</v>
      </c>
      <c r="B261" s="40" t="s">
        <v>508</v>
      </c>
      <c r="C261" s="79" t="s">
        <v>1033</v>
      </c>
      <c r="D261" s="79" t="s">
        <v>570</v>
      </c>
      <c r="E261" s="23"/>
      <c r="F261" s="23"/>
      <c r="G261" s="23"/>
      <c r="H261" s="23"/>
      <c r="I261" s="23"/>
      <c r="J261" s="64"/>
      <c r="K261" s="36"/>
    </row>
    <row r="262" spans="1:11" s="34" customFormat="1">
      <c r="A262" s="39">
        <v>260</v>
      </c>
      <c r="B262" s="10" t="s">
        <v>4709</v>
      </c>
      <c r="C262" s="79" t="s">
        <v>4720</v>
      </c>
      <c r="D262" s="79" t="s">
        <v>3807</v>
      </c>
      <c r="E262" s="23"/>
      <c r="F262" s="23"/>
      <c r="G262" s="23"/>
      <c r="H262" s="23"/>
      <c r="I262" s="23"/>
      <c r="J262" s="64">
        <v>2</v>
      </c>
      <c r="K262" s="36"/>
    </row>
    <row r="263" spans="1:11" s="34" customFormat="1">
      <c r="A263" s="39">
        <v>261</v>
      </c>
      <c r="B263" s="40" t="s">
        <v>506</v>
      </c>
      <c r="C263" s="79" t="s">
        <v>1034</v>
      </c>
      <c r="D263" s="79" t="s">
        <v>700</v>
      </c>
      <c r="E263" s="23"/>
      <c r="F263" s="23">
        <v>3</v>
      </c>
      <c r="G263" s="23"/>
      <c r="H263" s="23">
        <v>3</v>
      </c>
      <c r="I263" s="23"/>
      <c r="J263" s="64"/>
      <c r="K263" s="36"/>
    </row>
    <row r="264" spans="1:11" s="34" customFormat="1">
      <c r="A264" s="39">
        <v>262</v>
      </c>
      <c r="B264" s="40" t="s">
        <v>508</v>
      </c>
      <c r="C264" s="89" t="s">
        <v>148</v>
      </c>
      <c r="D264" s="89" t="s">
        <v>701</v>
      </c>
      <c r="E264" s="35"/>
      <c r="F264" s="35"/>
      <c r="G264" s="35"/>
      <c r="H264" s="35"/>
      <c r="I264" s="35"/>
      <c r="J264" s="69"/>
      <c r="K264" s="36"/>
    </row>
    <row r="265" spans="1:11" s="34" customFormat="1">
      <c r="A265" s="39">
        <v>263</v>
      </c>
      <c r="B265" s="10" t="s">
        <v>524</v>
      </c>
      <c r="C265" s="79" t="s">
        <v>2979</v>
      </c>
      <c r="D265" s="79" t="s">
        <v>3619</v>
      </c>
      <c r="E265" s="23"/>
      <c r="F265" s="23"/>
      <c r="G265" s="23"/>
      <c r="H265" s="23"/>
      <c r="I265" s="23"/>
      <c r="J265" s="64">
        <v>2</v>
      </c>
      <c r="K265" s="36"/>
    </row>
    <row r="266" spans="1:11" s="34" customFormat="1">
      <c r="A266" s="39">
        <v>264</v>
      </c>
      <c r="B266" s="40" t="s">
        <v>506</v>
      </c>
      <c r="C266" s="89" t="s">
        <v>150</v>
      </c>
      <c r="D266" s="89" t="s">
        <v>705</v>
      </c>
      <c r="E266" s="35">
        <v>3</v>
      </c>
      <c r="F266" s="35">
        <v>3</v>
      </c>
      <c r="G266" s="35">
        <v>3</v>
      </c>
      <c r="H266" s="35">
        <v>3</v>
      </c>
      <c r="I266" s="35"/>
      <c r="J266" s="69"/>
      <c r="K266" s="36"/>
    </row>
    <row r="267" spans="1:11" s="34" customFormat="1">
      <c r="A267" s="39">
        <v>265</v>
      </c>
      <c r="B267" s="40" t="s">
        <v>508</v>
      </c>
      <c r="C267" s="79" t="s">
        <v>1035</v>
      </c>
      <c r="D267" s="79" t="s">
        <v>567</v>
      </c>
      <c r="E267" s="23"/>
      <c r="F267" s="23"/>
      <c r="G267" s="23"/>
      <c r="H267" s="23"/>
      <c r="I267" s="23"/>
      <c r="J267" s="64"/>
      <c r="K267" s="36"/>
    </row>
    <row r="268" spans="1:11" s="34" customFormat="1">
      <c r="A268" s="39">
        <v>266</v>
      </c>
      <c r="B268" s="81" t="s">
        <v>3403</v>
      </c>
      <c r="C268" s="82" t="s">
        <v>2294</v>
      </c>
      <c r="D268" s="82" t="s">
        <v>3382</v>
      </c>
      <c r="E268" s="23"/>
      <c r="F268" s="23"/>
      <c r="G268" s="23"/>
      <c r="H268" s="23"/>
      <c r="I268" s="23"/>
      <c r="J268" s="64">
        <v>1.4</v>
      </c>
      <c r="K268" s="36"/>
    </row>
    <row r="269" spans="1:11" s="34" customFormat="1">
      <c r="A269" s="39">
        <v>267</v>
      </c>
      <c r="B269" s="40" t="s">
        <v>504</v>
      </c>
      <c r="C269" s="89" t="s">
        <v>152</v>
      </c>
      <c r="D269" s="89" t="s">
        <v>707</v>
      </c>
      <c r="E269" s="35"/>
      <c r="F269" s="35">
        <v>1</v>
      </c>
      <c r="G269" s="35"/>
      <c r="H269" s="35">
        <v>1</v>
      </c>
      <c r="I269" s="35"/>
      <c r="J269" s="69"/>
      <c r="K269" s="36"/>
    </row>
    <row r="270" spans="1:11" s="34" customFormat="1">
      <c r="A270" s="39">
        <v>268</v>
      </c>
      <c r="B270" s="40" t="s">
        <v>508</v>
      </c>
      <c r="C270" s="79" t="s">
        <v>1036</v>
      </c>
      <c r="D270" s="79" t="s">
        <v>709</v>
      </c>
      <c r="E270" s="23"/>
      <c r="F270" s="23"/>
      <c r="G270" s="23"/>
      <c r="H270" s="23"/>
      <c r="I270" s="23"/>
      <c r="J270" s="64"/>
      <c r="K270" s="36"/>
    </row>
    <row r="271" spans="1:11" s="34" customFormat="1">
      <c r="A271" s="39">
        <v>269</v>
      </c>
      <c r="B271" s="40" t="s">
        <v>508</v>
      </c>
      <c r="C271" s="79" t="s">
        <v>154</v>
      </c>
      <c r="D271" s="79" t="s">
        <v>567</v>
      </c>
      <c r="E271" s="23"/>
      <c r="F271" s="23"/>
      <c r="G271" s="23"/>
      <c r="H271" s="23"/>
      <c r="I271" s="23"/>
      <c r="J271" s="64"/>
      <c r="K271" s="36"/>
    </row>
    <row r="272" spans="1:11" s="34" customFormat="1">
      <c r="A272" s="39">
        <v>270</v>
      </c>
      <c r="B272" s="10" t="s">
        <v>2105</v>
      </c>
      <c r="C272" s="79" t="s">
        <v>2082</v>
      </c>
      <c r="D272" s="79" t="s">
        <v>2083</v>
      </c>
      <c r="E272" s="23"/>
      <c r="F272" s="23"/>
      <c r="G272" s="23"/>
      <c r="H272" s="23"/>
      <c r="I272" s="23"/>
      <c r="J272" s="64">
        <v>1.2</v>
      </c>
      <c r="K272" s="43"/>
    </row>
    <row r="273" spans="1:11" s="34" customFormat="1">
      <c r="A273" s="39">
        <v>271</v>
      </c>
      <c r="B273" s="40" t="s">
        <v>517</v>
      </c>
      <c r="C273" s="79" t="s">
        <v>155</v>
      </c>
      <c r="D273" s="79" t="s">
        <v>710</v>
      </c>
      <c r="E273" s="23">
        <v>10</v>
      </c>
      <c r="F273" s="23"/>
      <c r="G273" s="23"/>
      <c r="H273" s="23"/>
      <c r="I273" s="23">
        <v>50</v>
      </c>
      <c r="J273" s="64"/>
      <c r="K273" s="36"/>
    </row>
    <row r="274" spans="1:11" s="34" customFormat="1">
      <c r="A274" s="39">
        <v>272</v>
      </c>
      <c r="B274" s="40" t="s">
        <v>508</v>
      </c>
      <c r="C274" s="79" t="s">
        <v>156</v>
      </c>
      <c r="D274" s="79" t="s">
        <v>579</v>
      </c>
      <c r="E274" s="23"/>
      <c r="F274" s="23"/>
      <c r="G274" s="23"/>
      <c r="H274" s="23"/>
      <c r="I274" s="23"/>
      <c r="J274" s="64"/>
      <c r="K274" s="36"/>
    </row>
    <row r="275" spans="1:11" s="34" customFormat="1">
      <c r="A275" s="39">
        <v>273</v>
      </c>
      <c r="B275" s="40" t="s">
        <v>508</v>
      </c>
      <c r="C275" s="79" t="s">
        <v>157</v>
      </c>
      <c r="D275" s="79" t="s">
        <v>579</v>
      </c>
      <c r="E275" s="23"/>
      <c r="F275" s="23"/>
      <c r="G275" s="23"/>
      <c r="H275" s="23"/>
      <c r="I275" s="23"/>
      <c r="J275" s="64"/>
      <c r="K275" s="36"/>
    </row>
    <row r="276" spans="1:11" s="34" customFormat="1">
      <c r="A276" s="39">
        <v>274</v>
      </c>
      <c r="B276" s="10" t="s">
        <v>1957</v>
      </c>
      <c r="C276" s="79" t="s">
        <v>2206</v>
      </c>
      <c r="D276" s="79" t="s">
        <v>5270</v>
      </c>
      <c r="E276" s="23"/>
      <c r="F276" s="23"/>
      <c r="G276" s="23"/>
      <c r="H276" s="23"/>
      <c r="I276" s="23"/>
      <c r="J276" s="64">
        <v>1.3</v>
      </c>
      <c r="K276" s="43"/>
    </row>
    <row r="277" spans="1:11" s="34" customFormat="1">
      <c r="A277" s="39">
        <v>275</v>
      </c>
      <c r="B277" s="10" t="s">
        <v>2051</v>
      </c>
      <c r="C277" s="79" t="s">
        <v>158</v>
      </c>
      <c r="D277" s="79" t="s">
        <v>2071</v>
      </c>
      <c r="E277" s="23">
        <v>4</v>
      </c>
      <c r="F277" s="23">
        <v>4</v>
      </c>
      <c r="G277" s="23">
        <v>4</v>
      </c>
      <c r="H277" s="23">
        <v>4</v>
      </c>
      <c r="I277" s="23"/>
      <c r="J277" s="64"/>
      <c r="K277" s="43"/>
    </row>
    <row r="278" spans="1:11" s="34" customFormat="1">
      <c r="A278" s="39">
        <v>276</v>
      </c>
      <c r="B278" s="40" t="s">
        <v>504</v>
      </c>
      <c r="C278" s="89" t="s">
        <v>159</v>
      </c>
      <c r="D278" s="89" t="s">
        <v>712</v>
      </c>
      <c r="E278" s="35">
        <v>1</v>
      </c>
      <c r="F278" s="35"/>
      <c r="G278" s="35"/>
      <c r="H278" s="35">
        <v>1</v>
      </c>
      <c r="I278" s="35"/>
      <c r="J278" s="69"/>
      <c r="K278" s="36"/>
    </row>
    <row r="279" spans="1:11" s="34" customFormat="1">
      <c r="A279" s="39">
        <v>277</v>
      </c>
      <c r="B279" s="40" t="s">
        <v>506</v>
      </c>
      <c r="C279" s="89" t="s">
        <v>160</v>
      </c>
      <c r="D279" s="89" t="s">
        <v>714</v>
      </c>
      <c r="E279" s="35"/>
      <c r="F279" s="35"/>
      <c r="G279" s="35">
        <v>3</v>
      </c>
      <c r="H279" s="35">
        <v>3</v>
      </c>
      <c r="I279" s="35"/>
      <c r="J279" s="69"/>
      <c r="K279" s="36"/>
    </row>
    <row r="280" spans="1:11" s="34" customFormat="1">
      <c r="A280" s="39">
        <v>278</v>
      </c>
      <c r="B280" s="10" t="s">
        <v>2295</v>
      </c>
      <c r="C280" s="79" t="s">
        <v>2355</v>
      </c>
      <c r="D280" s="79" t="s">
        <v>2356</v>
      </c>
      <c r="E280" s="23"/>
      <c r="F280" s="23">
        <v>1</v>
      </c>
      <c r="G280" s="23"/>
      <c r="H280" s="23"/>
      <c r="I280" s="23"/>
      <c r="J280" s="64">
        <v>1.4</v>
      </c>
      <c r="K280" s="36"/>
    </row>
    <row r="281" spans="1:11" s="34" customFormat="1">
      <c r="A281" s="39">
        <v>279</v>
      </c>
      <c r="B281" s="81" t="s">
        <v>3889</v>
      </c>
      <c r="C281" s="82" t="s">
        <v>3928</v>
      </c>
      <c r="D281" s="82" t="s">
        <v>3893</v>
      </c>
      <c r="E281" s="23"/>
      <c r="F281" s="23"/>
      <c r="G281" s="23"/>
      <c r="H281" s="23"/>
      <c r="I281" s="23"/>
      <c r="J281" s="64">
        <v>1.4</v>
      </c>
      <c r="K281" s="36"/>
    </row>
    <row r="282" spans="1:11" s="34" customFormat="1">
      <c r="A282" s="39">
        <v>280</v>
      </c>
      <c r="B282" s="10" t="s">
        <v>2109</v>
      </c>
      <c r="C282" s="79" t="s">
        <v>2094</v>
      </c>
      <c r="D282" s="79" t="s">
        <v>2095</v>
      </c>
      <c r="E282" s="23"/>
      <c r="F282" s="23"/>
      <c r="G282" s="23"/>
      <c r="H282" s="23"/>
      <c r="I282" s="23"/>
      <c r="J282" s="64">
        <v>1.2</v>
      </c>
      <c r="K282" s="43"/>
    </row>
    <row r="283" spans="1:11" s="34" customFormat="1">
      <c r="A283" s="39">
        <v>281</v>
      </c>
      <c r="B283" s="10" t="s">
        <v>3403</v>
      </c>
      <c r="C283" s="79" t="s">
        <v>4729</v>
      </c>
      <c r="D283" s="79" t="s">
        <v>4728</v>
      </c>
      <c r="E283" s="23"/>
      <c r="F283" s="23"/>
      <c r="G283" s="23"/>
      <c r="H283" s="23"/>
      <c r="I283" s="23"/>
      <c r="J283" s="64">
        <v>2</v>
      </c>
      <c r="K283" s="36"/>
    </row>
    <row r="284" spans="1:11" s="34" customFormat="1">
      <c r="A284" s="39">
        <v>282</v>
      </c>
      <c r="B284" s="40" t="s">
        <v>508</v>
      </c>
      <c r="C284" s="79" t="s">
        <v>556</v>
      </c>
      <c r="D284" s="79" t="s">
        <v>567</v>
      </c>
      <c r="E284" s="23"/>
      <c r="F284" s="23"/>
      <c r="G284" s="23"/>
      <c r="H284" s="23"/>
      <c r="I284" s="23"/>
      <c r="J284" s="64"/>
      <c r="K284" s="36"/>
    </row>
    <row r="285" spans="1:11" s="34" customFormat="1">
      <c r="A285" s="39">
        <v>283</v>
      </c>
      <c r="B285" s="40" t="s">
        <v>504</v>
      </c>
      <c r="C285" s="79" t="s">
        <v>161</v>
      </c>
      <c r="D285" s="79" t="s">
        <v>716</v>
      </c>
      <c r="E285" s="23">
        <v>1</v>
      </c>
      <c r="F285" s="23"/>
      <c r="G285" s="23"/>
      <c r="H285" s="23"/>
      <c r="I285" s="23"/>
      <c r="J285" s="64"/>
      <c r="K285" s="36"/>
    </row>
    <row r="286" spans="1:11" s="34" customFormat="1">
      <c r="A286" s="39">
        <v>284</v>
      </c>
      <c r="B286" s="40" t="s">
        <v>504</v>
      </c>
      <c r="C286" s="79" t="s">
        <v>162</v>
      </c>
      <c r="D286" s="79" t="s">
        <v>717</v>
      </c>
      <c r="E286" s="23">
        <v>1</v>
      </c>
      <c r="F286" s="23"/>
      <c r="G286" s="23"/>
      <c r="H286" s="23"/>
      <c r="I286" s="23"/>
      <c r="J286" s="64"/>
      <c r="K286" s="36"/>
    </row>
    <row r="287" spans="1:11" s="34" customFormat="1">
      <c r="A287" s="39">
        <v>285</v>
      </c>
      <c r="B287" s="40" t="s">
        <v>504</v>
      </c>
      <c r="C287" s="79" t="s">
        <v>163</v>
      </c>
      <c r="D287" s="79" t="s">
        <v>718</v>
      </c>
      <c r="E287" s="23">
        <v>1</v>
      </c>
      <c r="F287" s="23"/>
      <c r="G287" s="23"/>
      <c r="H287" s="23"/>
      <c r="I287" s="23"/>
      <c r="J287" s="64"/>
      <c r="K287" s="36"/>
    </row>
    <row r="288" spans="1:11" s="34" customFormat="1">
      <c r="A288" s="39">
        <v>286</v>
      </c>
      <c r="B288" s="81" t="s">
        <v>3403</v>
      </c>
      <c r="C288" s="82" t="s">
        <v>3451</v>
      </c>
      <c r="D288" s="82" t="s">
        <v>3477</v>
      </c>
      <c r="E288" s="83">
        <v>1</v>
      </c>
      <c r="F288" s="83">
        <v>1</v>
      </c>
      <c r="G288" s="83"/>
      <c r="H288" s="83"/>
      <c r="I288" s="83"/>
      <c r="J288" s="84"/>
      <c r="K288" s="85"/>
    </row>
    <row r="289" spans="1:11" s="34" customFormat="1">
      <c r="A289" s="39">
        <v>287</v>
      </c>
      <c r="B289" s="81" t="s">
        <v>4772</v>
      </c>
      <c r="C289" s="82" t="s">
        <v>3452</v>
      </c>
      <c r="D289" s="82" t="s">
        <v>3453</v>
      </c>
      <c r="E289" s="83">
        <v>1</v>
      </c>
      <c r="F289" s="83">
        <v>1</v>
      </c>
      <c r="G289" s="83">
        <v>1</v>
      </c>
      <c r="H289" s="83">
        <v>1</v>
      </c>
      <c r="I289" s="83"/>
      <c r="J289" s="84"/>
      <c r="K289" s="85"/>
    </row>
    <row r="290" spans="1:11" s="34" customFormat="1">
      <c r="A290" s="39">
        <v>288</v>
      </c>
      <c r="B290" s="81" t="s">
        <v>3403</v>
      </c>
      <c r="C290" s="82" t="s">
        <v>4773</v>
      </c>
      <c r="D290" s="82" t="s">
        <v>4774</v>
      </c>
      <c r="E290" s="83"/>
      <c r="F290" s="83">
        <v>1</v>
      </c>
      <c r="G290" s="83"/>
      <c r="H290" s="83">
        <v>1</v>
      </c>
      <c r="I290" s="83"/>
      <c r="J290" s="84"/>
      <c r="K290" s="85"/>
    </row>
    <row r="291" spans="1:11" s="34" customFormat="1">
      <c r="A291" s="39">
        <v>289</v>
      </c>
      <c r="B291" s="81" t="s">
        <v>4772</v>
      </c>
      <c r="C291" s="82" t="s">
        <v>4775</v>
      </c>
      <c r="D291" s="82" t="s">
        <v>4776</v>
      </c>
      <c r="E291" s="83">
        <v>1</v>
      </c>
      <c r="F291" s="83"/>
      <c r="G291" s="83">
        <v>1</v>
      </c>
      <c r="H291" s="83"/>
      <c r="I291" s="83"/>
      <c r="J291" s="84"/>
      <c r="K291" s="85"/>
    </row>
    <row r="292" spans="1:11" s="34" customFormat="1">
      <c r="A292" s="39">
        <v>290</v>
      </c>
      <c r="B292" s="81" t="s">
        <v>4772</v>
      </c>
      <c r="C292" s="82" t="s">
        <v>3456</v>
      </c>
      <c r="D292" s="82" t="s">
        <v>4777</v>
      </c>
      <c r="E292" s="83"/>
      <c r="F292" s="83">
        <v>1</v>
      </c>
      <c r="G292" s="83">
        <v>1</v>
      </c>
      <c r="H292" s="83"/>
      <c r="I292" s="83"/>
      <c r="J292" s="84"/>
      <c r="K292" s="85"/>
    </row>
    <row r="293" spans="1:11" s="34" customFormat="1">
      <c r="A293" s="39">
        <v>291</v>
      </c>
      <c r="B293" s="81" t="s">
        <v>3403</v>
      </c>
      <c r="C293" s="82" t="s">
        <v>4778</v>
      </c>
      <c r="D293" s="82" t="s">
        <v>3387</v>
      </c>
      <c r="E293" s="83"/>
      <c r="F293" s="83">
        <v>1</v>
      </c>
      <c r="G293" s="83"/>
      <c r="H293" s="83">
        <v>1</v>
      </c>
      <c r="I293" s="83"/>
      <c r="J293" s="84"/>
      <c r="K293" s="85"/>
    </row>
    <row r="294" spans="1:11" s="34" customFormat="1">
      <c r="A294" s="39">
        <v>292</v>
      </c>
      <c r="B294" s="81" t="s">
        <v>4772</v>
      </c>
      <c r="C294" s="82" t="s">
        <v>3458</v>
      </c>
      <c r="D294" s="82" t="s">
        <v>3384</v>
      </c>
      <c r="E294" s="83"/>
      <c r="F294" s="83"/>
      <c r="G294" s="83">
        <v>1</v>
      </c>
      <c r="H294" s="83">
        <v>1</v>
      </c>
      <c r="I294" s="83"/>
      <c r="J294" s="84"/>
      <c r="K294" s="85"/>
    </row>
    <row r="295" spans="1:11" s="34" customFormat="1">
      <c r="A295" s="39">
        <v>293</v>
      </c>
      <c r="B295" s="81" t="s">
        <v>4772</v>
      </c>
      <c r="C295" s="82" t="s">
        <v>3460</v>
      </c>
      <c r="D295" s="82" t="s">
        <v>3492</v>
      </c>
      <c r="E295" s="83">
        <v>1</v>
      </c>
      <c r="F295" s="83"/>
      <c r="G295" s="83">
        <v>1</v>
      </c>
      <c r="H295" s="83"/>
      <c r="I295" s="83"/>
      <c r="J295" s="84"/>
      <c r="K295" s="85"/>
    </row>
    <row r="296" spans="1:11" s="34" customFormat="1">
      <c r="A296" s="39">
        <v>294</v>
      </c>
      <c r="B296" s="81" t="s">
        <v>4772</v>
      </c>
      <c r="C296" s="82" t="s">
        <v>3461</v>
      </c>
      <c r="D296" s="82" t="s">
        <v>4779</v>
      </c>
      <c r="E296" s="83">
        <v>1</v>
      </c>
      <c r="F296" s="83"/>
      <c r="G296" s="83"/>
      <c r="H296" s="83">
        <v>1</v>
      </c>
      <c r="I296" s="83"/>
      <c r="J296" s="84"/>
      <c r="K296" s="85"/>
    </row>
    <row r="297" spans="1:11" s="34" customFormat="1">
      <c r="A297" s="39">
        <v>295</v>
      </c>
      <c r="B297" s="10" t="s">
        <v>4721</v>
      </c>
      <c r="C297" s="79" t="s">
        <v>4379</v>
      </c>
      <c r="D297" s="79" t="s">
        <v>4600</v>
      </c>
      <c r="E297" s="23"/>
      <c r="F297" s="23"/>
      <c r="G297" s="23"/>
      <c r="H297" s="23"/>
      <c r="I297" s="23"/>
      <c r="J297" s="64">
        <v>2</v>
      </c>
      <c r="K297" s="36"/>
    </row>
    <row r="298" spans="1:11" s="34" customFormat="1">
      <c r="A298" s="39">
        <v>296</v>
      </c>
      <c r="B298" s="10" t="s">
        <v>502</v>
      </c>
      <c r="C298" s="79" t="s">
        <v>2428</v>
      </c>
      <c r="D298" s="79" t="s">
        <v>2429</v>
      </c>
      <c r="E298" s="23"/>
      <c r="F298" s="23"/>
      <c r="G298" s="23"/>
      <c r="H298" s="23"/>
      <c r="I298" s="23"/>
      <c r="J298" s="64">
        <v>1.4</v>
      </c>
      <c r="K298" s="36"/>
    </row>
    <row r="299" spans="1:11" s="34" customFormat="1">
      <c r="A299" s="39">
        <v>297</v>
      </c>
      <c r="B299" s="40" t="s">
        <v>508</v>
      </c>
      <c r="C299" s="79" t="s">
        <v>1041</v>
      </c>
      <c r="D299" s="79" t="s">
        <v>719</v>
      </c>
      <c r="E299" s="23"/>
      <c r="F299" s="23"/>
      <c r="G299" s="23"/>
      <c r="H299" s="23"/>
      <c r="I299" s="23"/>
      <c r="J299" s="64"/>
      <c r="K299" s="36"/>
    </row>
    <row r="300" spans="1:11" s="34" customFormat="1">
      <c r="A300" s="39">
        <v>298</v>
      </c>
      <c r="B300" s="40" t="s">
        <v>512</v>
      </c>
      <c r="C300" s="79" t="s">
        <v>2027</v>
      </c>
      <c r="D300" s="79" t="s">
        <v>2028</v>
      </c>
      <c r="E300" s="23"/>
      <c r="F300" s="23">
        <v>1</v>
      </c>
      <c r="G300" s="23">
        <v>3</v>
      </c>
      <c r="H300" s="23"/>
      <c r="I300" s="23"/>
      <c r="J300" s="64"/>
      <c r="K300" s="36"/>
    </row>
    <row r="301" spans="1:11" s="34" customFormat="1">
      <c r="A301" s="39">
        <v>299</v>
      </c>
      <c r="B301" s="40" t="s">
        <v>506</v>
      </c>
      <c r="C301" s="89" t="s">
        <v>176</v>
      </c>
      <c r="D301" s="89" t="s">
        <v>720</v>
      </c>
      <c r="E301" s="35">
        <v>4</v>
      </c>
      <c r="F301" s="35">
        <v>4</v>
      </c>
      <c r="G301" s="35">
        <v>4</v>
      </c>
      <c r="H301" s="35">
        <v>4</v>
      </c>
      <c r="I301" s="35"/>
      <c r="J301" s="69"/>
      <c r="K301" s="36"/>
    </row>
    <row r="302" spans="1:11" s="34" customFormat="1">
      <c r="A302" s="39">
        <v>300</v>
      </c>
      <c r="B302" s="40" t="s">
        <v>504</v>
      </c>
      <c r="C302" s="89" t="s">
        <v>177</v>
      </c>
      <c r="D302" s="89" t="s">
        <v>722</v>
      </c>
      <c r="E302" s="35">
        <v>2</v>
      </c>
      <c r="F302" s="35"/>
      <c r="G302" s="35">
        <v>2</v>
      </c>
      <c r="H302" s="35">
        <v>3</v>
      </c>
      <c r="I302" s="35"/>
      <c r="J302" s="69"/>
      <c r="K302" s="36"/>
    </row>
    <row r="303" spans="1:11" s="34" customFormat="1">
      <c r="A303" s="39">
        <v>301</v>
      </c>
      <c r="B303" s="10" t="s">
        <v>4721</v>
      </c>
      <c r="C303" s="79" t="s">
        <v>4276</v>
      </c>
      <c r="D303" s="79" t="s">
        <v>4730</v>
      </c>
      <c r="E303" s="23"/>
      <c r="F303" s="23"/>
      <c r="G303" s="23"/>
      <c r="H303" s="23"/>
      <c r="I303" s="23"/>
      <c r="J303" s="64">
        <v>2</v>
      </c>
      <c r="K303" s="36"/>
    </row>
    <row r="304" spans="1:11" s="34" customFormat="1">
      <c r="A304" s="39">
        <v>302</v>
      </c>
      <c r="B304" s="40" t="s">
        <v>504</v>
      </c>
      <c r="C304" s="79" t="s">
        <v>178</v>
      </c>
      <c r="D304" s="79" t="s">
        <v>724</v>
      </c>
      <c r="E304" s="23"/>
      <c r="F304" s="23"/>
      <c r="G304" s="23"/>
      <c r="H304" s="23">
        <v>2</v>
      </c>
      <c r="I304" s="23"/>
      <c r="J304" s="64"/>
      <c r="K304" s="36"/>
    </row>
    <row r="305" spans="1:11" s="34" customFormat="1">
      <c r="A305" s="39">
        <v>303</v>
      </c>
      <c r="B305" s="10" t="s">
        <v>3403</v>
      </c>
      <c r="C305" s="79" t="s">
        <v>3838</v>
      </c>
      <c r="D305" s="79" t="s">
        <v>4730</v>
      </c>
      <c r="E305" s="23"/>
      <c r="F305" s="23"/>
      <c r="G305" s="23"/>
      <c r="H305" s="23"/>
      <c r="I305" s="23"/>
      <c r="J305" s="64">
        <v>2</v>
      </c>
      <c r="K305" s="36"/>
    </row>
    <row r="306" spans="1:11" s="34" customFormat="1">
      <c r="A306" s="39">
        <v>304</v>
      </c>
      <c r="B306" s="40" t="s">
        <v>508</v>
      </c>
      <c r="C306" s="89" t="s">
        <v>1042</v>
      </c>
      <c r="D306" s="89" t="s">
        <v>583</v>
      </c>
      <c r="E306" s="35"/>
      <c r="F306" s="35"/>
      <c r="G306" s="35"/>
      <c r="H306" s="35"/>
      <c r="I306" s="35"/>
      <c r="J306" s="69"/>
      <c r="K306" s="36"/>
    </row>
    <row r="307" spans="1:11" s="34" customFormat="1">
      <c r="A307" s="39">
        <v>305</v>
      </c>
      <c r="B307" s="10" t="s">
        <v>524</v>
      </c>
      <c r="C307" s="79" t="s">
        <v>4716</v>
      </c>
      <c r="D307" s="79" t="s">
        <v>3618</v>
      </c>
      <c r="E307" s="23"/>
      <c r="F307" s="23"/>
      <c r="G307" s="23"/>
      <c r="H307" s="23"/>
      <c r="I307" s="23"/>
      <c r="J307" s="64">
        <v>2</v>
      </c>
      <c r="K307" s="36"/>
    </row>
    <row r="308" spans="1:11" s="34" customFormat="1">
      <c r="A308" s="39">
        <v>306</v>
      </c>
      <c r="B308" s="40" t="s">
        <v>504</v>
      </c>
      <c r="C308" s="79" t="s">
        <v>181</v>
      </c>
      <c r="D308" s="79" t="s">
        <v>727</v>
      </c>
      <c r="E308" s="23">
        <v>2</v>
      </c>
      <c r="F308" s="23">
        <v>1</v>
      </c>
      <c r="G308" s="23"/>
      <c r="H308" s="23">
        <v>1</v>
      </c>
      <c r="I308" s="23"/>
      <c r="J308" s="64"/>
      <c r="K308" s="36"/>
    </row>
    <row r="309" spans="1:11" s="34" customFormat="1">
      <c r="A309" s="39">
        <v>307</v>
      </c>
      <c r="B309" s="10" t="s">
        <v>2295</v>
      </c>
      <c r="C309" s="79" t="s">
        <v>2319</v>
      </c>
      <c r="D309" s="79" t="s">
        <v>2320</v>
      </c>
      <c r="E309" s="23"/>
      <c r="F309" s="23"/>
      <c r="G309" s="23"/>
      <c r="H309" s="23"/>
      <c r="I309" s="23"/>
      <c r="J309" s="64">
        <v>1.4</v>
      </c>
      <c r="K309" s="36"/>
    </row>
    <row r="310" spans="1:11" s="34" customFormat="1">
      <c r="A310" s="39">
        <v>308</v>
      </c>
      <c r="B310" s="40" t="s">
        <v>504</v>
      </c>
      <c r="C310" s="79" t="s">
        <v>185</v>
      </c>
      <c r="D310" s="79" t="s">
        <v>730</v>
      </c>
      <c r="E310" s="23"/>
      <c r="F310" s="23"/>
      <c r="G310" s="23"/>
      <c r="H310" s="23">
        <v>1</v>
      </c>
      <c r="I310" s="23"/>
      <c r="J310" s="64"/>
      <c r="K310" s="36"/>
    </row>
    <row r="311" spans="1:11" s="34" customFormat="1">
      <c r="A311" s="39">
        <v>309</v>
      </c>
      <c r="B311" s="40" t="s">
        <v>504</v>
      </c>
      <c r="C311" s="79" t="s">
        <v>186</v>
      </c>
      <c r="D311" s="79" t="s">
        <v>731</v>
      </c>
      <c r="E311" s="23"/>
      <c r="F311" s="23"/>
      <c r="G311" s="23"/>
      <c r="H311" s="23">
        <v>1</v>
      </c>
      <c r="I311" s="23"/>
      <c r="J311" s="64"/>
      <c r="K311" s="36"/>
    </row>
    <row r="312" spans="1:11" s="34" customFormat="1">
      <c r="A312" s="39">
        <v>310</v>
      </c>
      <c r="B312" s="40" t="s">
        <v>504</v>
      </c>
      <c r="C312" s="79" t="s">
        <v>187</v>
      </c>
      <c r="D312" s="79" t="s">
        <v>732</v>
      </c>
      <c r="E312" s="23"/>
      <c r="F312" s="23"/>
      <c r="G312" s="23"/>
      <c r="H312" s="23">
        <v>1</v>
      </c>
      <c r="I312" s="23"/>
      <c r="J312" s="64"/>
      <c r="K312" s="36"/>
    </row>
    <row r="313" spans="1:11" s="34" customFormat="1">
      <c r="A313" s="39">
        <v>311</v>
      </c>
      <c r="B313" s="10" t="s">
        <v>502</v>
      </c>
      <c r="C313" s="79" t="s">
        <v>2261</v>
      </c>
      <c r="D313" s="79" t="s">
        <v>2262</v>
      </c>
      <c r="E313" s="23"/>
      <c r="F313" s="23"/>
      <c r="G313" s="23"/>
      <c r="H313" s="23"/>
      <c r="I313" s="23"/>
      <c r="J313" s="64">
        <v>1.4</v>
      </c>
      <c r="K313" s="36"/>
    </row>
    <row r="314" spans="1:11" s="34" customFormat="1">
      <c r="A314" s="39">
        <v>312</v>
      </c>
      <c r="B314" s="81" t="s">
        <v>3403</v>
      </c>
      <c r="C314" s="82" t="s">
        <v>2075</v>
      </c>
      <c r="D314" s="82" t="s">
        <v>3368</v>
      </c>
      <c r="E314" s="23"/>
      <c r="F314" s="23"/>
      <c r="G314" s="23"/>
      <c r="H314" s="23"/>
      <c r="I314" s="23"/>
      <c r="J314" s="64">
        <v>1.1000000000000001</v>
      </c>
      <c r="K314" s="43"/>
    </row>
    <row r="315" spans="1:11" s="34" customFormat="1">
      <c r="A315" s="39">
        <v>313</v>
      </c>
      <c r="B315" s="40" t="s">
        <v>508</v>
      </c>
      <c r="C315" s="79" t="s">
        <v>188</v>
      </c>
      <c r="D315" s="79" t="s">
        <v>579</v>
      </c>
      <c r="E315" s="23"/>
      <c r="F315" s="23"/>
      <c r="G315" s="23"/>
      <c r="H315" s="23"/>
      <c r="I315" s="23"/>
      <c r="J315" s="64"/>
      <c r="K315" s="36"/>
    </row>
    <row r="316" spans="1:11" s="34" customFormat="1">
      <c r="A316" s="39">
        <v>314</v>
      </c>
      <c r="B316" s="10" t="s">
        <v>2295</v>
      </c>
      <c r="C316" s="79" t="s">
        <v>3761</v>
      </c>
      <c r="D316" s="79" t="s">
        <v>4708</v>
      </c>
      <c r="E316" s="23"/>
      <c r="F316" s="23"/>
      <c r="G316" s="23"/>
      <c r="H316" s="23"/>
      <c r="I316" s="23"/>
      <c r="J316" s="64">
        <v>2</v>
      </c>
      <c r="K316" s="36"/>
    </row>
    <row r="317" spans="1:11" s="34" customFormat="1">
      <c r="A317" s="39">
        <v>315</v>
      </c>
      <c r="B317" s="10" t="s">
        <v>2295</v>
      </c>
      <c r="C317" s="79" t="s">
        <v>2335</v>
      </c>
      <c r="D317" s="79" t="s">
        <v>2336</v>
      </c>
      <c r="E317" s="23"/>
      <c r="F317" s="23"/>
      <c r="G317" s="23"/>
      <c r="H317" s="23"/>
      <c r="I317" s="23"/>
      <c r="J317" s="64">
        <v>1.4</v>
      </c>
      <c r="K317" s="36"/>
    </row>
    <row r="318" spans="1:11" s="34" customFormat="1">
      <c r="A318" s="39">
        <v>316</v>
      </c>
      <c r="B318" s="10" t="s">
        <v>502</v>
      </c>
      <c r="C318" s="79" t="s">
        <v>2427</v>
      </c>
      <c r="D318" s="79" t="s">
        <v>2425</v>
      </c>
      <c r="E318" s="23"/>
      <c r="F318" s="23"/>
      <c r="G318" s="23"/>
      <c r="H318" s="23"/>
      <c r="I318" s="23"/>
      <c r="J318" s="64">
        <v>1.4</v>
      </c>
      <c r="K318" s="36"/>
    </row>
    <row r="319" spans="1:11" s="34" customFormat="1">
      <c r="A319" s="39">
        <v>317</v>
      </c>
      <c r="B319" s="10" t="s">
        <v>507</v>
      </c>
      <c r="C319" s="79" t="s">
        <v>4696</v>
      </c>
      <c r="D319" s="79" t="s">
        <v>3561</v>
      </c>
      <c r="E319" s="23"/>
      <c r="F319" s="23"/>
      <c r="G319" s="23"/>
      <c r="H319" s="23"/>
      <c r="I319" s="23"/>
      <c r="J319" s="64">
        <v>2</v>
      </c>
      <c r="K319" s="36"/>
    </row>
    <row r="320" spans="1:11" s="34" customFormat="1">
      <c r="A320" s="39">
        <v>318</v>
      </c>
      <c r="B320" s="40" t="s">
        <v>508</v>
      </c>
      <c r="C320" s="79" t="s">
        <v>189</v>
      </c>
      <c r="D320" s="79" t="s">
        <v>579</v>
      </c>
      <c r="E320" s="23"/>
      <c r="F320" s="23"/>
      <c r="G320" s="23"/>
      <c r="H320" s="23"/>
      <c r="I320" s="23"/>
      <c r="J320" s="64"/>
      <c r="K320" s="36"/>
    </row>
    <row r="321" spans="1:11" s="34" customFormat="1">
      <c r="A321" s="39">
        <v>319</v>
      </c>
      <c r="B321" s="40" t="s">
        <v>508</v>
      </c>
      <c r="C321" s="79" t="s">
        <v>190</v>
      </c>
      <c r="D321" s="79" t="s">
        <v>570</v>
      </c>
      <c r="E321" s="23"/>
      <c r="F321" s="23"/>
      <c r="G321" s="23"/>
      <c r="H321" s="23"/>
      <c r="I321" s="23"/>
      <c r="J321" s="64"/>
      <c r="K321" s="36"/>
    </row>
    <row r="322" spans="1:11" s="34" customFormat="1">
      <c r="A322" s="39">
        <v>320</v>
      </c>
      <c r="B322" s="40" t="s">
        <v>508</v>
      </c>
      <c r="C322" s="79" t="s">
        <v>191</v>
      </c>
      <c r="D322" s="79" t="s">
        <v>579</v>
      </c>
      <c r="E322" s="23"/>
      <c r="F322" s="23"/>
      <c r="G322" s="23"/>
      <c r="H322" s="23"/>
      <c r="I322" s="23"/>
      <c r="J322" s="64"/>
      <c r="K322" s="36"/>
    </row>
    <row r="323" spans="1:11" s="34" customFormat="1">
      <c r="A323" s="39">
        <v>321</v>
      </c>
      <c r="B323" s="40" t="s">
        <v>508</v>
      </c>
      <c r="C323" s="89" t="s">
        <v>192</v>
      </c>
      <c r="D323" s="89" t="s">
        <v>583</v>
      </c>
      <c r="E323" s="35"/>
      <c r="F323" s="35"/>
      <c r="G323" s="35"/>
      <c r="H323" s="35"/>
      <c r="I323" s="35"/>
      <c r="J323" s="69"/>
      <c r="K323" s="36"/>
    </row>
    <row r="324" spans="1:11" s="34" customFormat="1">
      <c r="A324" s="39">
        <v>322</v>
      </c>
      <c r="B324" s="40" t="s">
        <v>504</v>
      </c>
      <c r="C324" s="89" t="s">
        <v>193</v>
      </c>
      <c r="D324" s="89" t="s">
        <v>733</v>
      </c>
      <c r="E324" s="35">
        <v>1</v>
      </c>
      <c r="F324" s="35">
        <v>1</v>
      </c>
      <c r="G324" s="35">
        <v>1</v>
      </c>
      <c r="H324" s="35">
        <v>1</v>
      </c>
      <c r="I324" s="35"/>
      <c r="J324" s="69"/>
      <c r="K324" s="36"/>
    </row>
    <row r="325" spans="1:11" s="34" customFormat="1">
      <c r="A325" s="39">
        <v>323</v>
      </c>
      <c r="B325" s="40" t="s">
        <v>504</v>
      </c>
      <c r="C325" s="79" t="s">
        <v>194</v>
      </c>
      <c r="D325" s="79" t="s">
        <v>735</v>
      </c>
      <c r="E325" s="23"/>
      <c r="F325" s="23"/>
      <c r="G325" s="23"/>
      <c r="H325" s="23">
        <v>1</v>
      </c>
      <c r="I325" s="23"/>
      <c r="J325" s="64"/>
      <c r="K325" s="36"/>
    </row>
    <row r="326" spans="1:11" s="34" customFormat="1">
      <c r="A326" s="39">
        <v>324</v>
      </c>
      <c r="B326" s="40" t="s">
        <v>508</v>
      </c>
      <c r="C326" s="89" t="s">
        <v>1044</v>
      </c>
      <c r="D326" s="89" t="s">
        <v>652</v>
      </c>
      <c r="E326" s="35"/>
      <c r="F326" s="35"/>
      <c r="G326" s="35"/>
      <c r="H326" s="35"/>
      <c r="I326" s="35"/>
      <c r="J326" s="69"/>
      <c r="K326" s="36"/>
    </row>
    <row r="327" spans="1:11" s="34" customFormat="1">
      <c r="A327" s="39">
        <v>325</v>
      </c>
      <c r="B327" s="10" t="s">
        <v>2295</v>
      </c>
      <c r="C327" s="79" t="s">
        <v>2349</v>
      </c>
      <c r="D327" s="79" t="s">
        <v>2350</v>
      </c>
      <c r="E327" s="23"/>
      <c r="F327" s="23"/>
      <c r="G327" s="23">
        <v>2</v>
      </c>
      <c r="H327" s="23"/>
      <c r="I327" s="23"/>
      <c r="J327" s="64">
        <v>1.4</v>
      </c>
      <c r="K327" s="36"/>
    </row>
    <row r="328" spans="1:11" s="34" customFormat="1">
      <c r="A328" s="39">
        <v>326</v>
      </c>
      <c r="B328" s="40" t="s">
        <v>504</v>
      </c>
      <c r="C328" s="79" t="s">
        <v>196</v>
      </c>
      <c r="D328" s="79" t="s">
        <v>736</v>
      </c>
      <c r="E328" s="23"/>
      <c r="F328" s="23">
        <v>2</v>
      </c>
      <c r="G328" s="23"/>
      <c r="H328" s="23"/>
      <c r="I328" s="23"/>
      <c r="J328" s="64"/>
      <c r="K328" s="36"/>
    </row>
    <row r="329" spans="1:11" s="34" customFormat="1">
      <c r="A329" s="39">
        <v>327</v>
      </c>
      <c r="B329" s="40" t="s">
        <v>504</v>
      </c>
      <c r="C329" s="79" t="s">
        <v>197</v>
      </c>
      <c r="D329" s="79" t="s">
        <v>737</v>
      </c>
      <c r="E329" s="23"/>
      <c r="F329" s="23">
        <v>2</v>
      </c>
      <c r="G329" s="23"/>
      <c r="H329" s="23"/>
      <c r="I329" s="23"/>
      <c r="J329" s="64"/>
      <c r="K329" s="36"/>
    </row>
    <row r="330" spans="1:11" s="34" customFormat="1">
      <c r="A330" s="39">
        <v>328</v>
      </c>
      <c r="B330" s="40" t="s">
        <v>504</v>
      </c>
      <c r="C330" s="79" t="s">
        <v>1045</v>
      </c>
      <c r="D330" s="79" t="s">
        <v>738</v>
      </c>
      <c r="E330" s="23"/>
      <c r="F330" s="23">
        <v>2</v>
      </c>
      <c r="G330" s="23"/>
      <c r="H330" s="23"/>
      <c r="I330" s="23"/>
      <c r="J330" s="64"/>
      <c r="K330" s="36"/>
    </row>
    <row r="331" spans="1:11" s="34" customFormat="1">
      <c r="A331" s="39">
        <v>329</v>
      </c>
      <c r="B331" s="10" t="s">
        <v>2295</v>
      </c>
      <c r="C331" s="79" t="s">
        <v>2309</v>
      </c>
      <c r="D331" s="79" t="s">
        <v>2310</v>
      </c>
      <c r="E331" s="23"/>
      <c r="F331" s="23"/>
      <c r="G331" s="23"/>
      <c r="H331" s="23"/>
      <c r="I331" s="23"/>
      <c r="J331" s="64">
        <v>1.4</v>
      </c>
      <c r="K331" s="36"/>
    </row>
    <row r="332" spans="1:11" s="34" customFormat="1">
      <c r="A332" s="39">
        <v>330</v>
      </c>
      <c r="B332" s="40" t="s">
        <v>517</v>
      </c>
      <c r="C332" s="79" t="s">
        <v>199</v>
      </c>
      <c r="D332" s="79" t="s">
        <v>739</v>
      </c>
      <c r="E332" s="23">
        <v>5</v>
      </c>
      <c r="F332" s="23"/>
      <c r="G332" s="23"/>
      <c r="H332" s="23"/>
      <c r="I332" s="23"/>
      <c r="J332" s="64"/>
      <c r="K332" s="36"/>
    </row>
    <row r="333" spans="1:11" s="34" customFormat="1">
      <c r="A333" s="39">
        <v>331</v>
      </c>
      <c r="B333" s="40" t="s">
        <v>506</v>
      </c>
      <c r="C333" s="89" t="s">
        <v>200</v>
      </c>
      <c r="D333" s="89" t="s">
        <v>740</v>
      </c>
      <c r="E333" s="35">
        <v>2</v>
      </c>
      <c r="F333" s="35">
        <v>2</v>
      </c>
      <c r="G333" s="35">
        <v>2</v>
      </c>
      <c r="H333" s="35">
        <v>2</v>
      </c>
      <c r="I333" s="35"/>
      <c r="J333" s="69"/>
      <c r="K333" s="36"/>
    </row>
    <row r="334" spans="1:11" s="34" customFormat="1">
      <c r="A334" s="39">
        <v>332</v>
      </c>
      <c r="B334" s="10" t="s">
        <v>4721</v>
      </c>
      <c r="C334" s="79" t="s">
        <v>4753</v>
      </c>
      <c r="D334" s="79" t="s">
        <v>4754</v>
      </c>
      <c r="E334" s="23"/>
      <c r="F334" s="23"/>
      <c r="G334" s="23"/>
      <c r="H334" s="23"/>
      <c r="I334" s="23"/>
      <c r="J334" s="64">
        <v>2</v>
      </c>
      <c r="K334" s="36"/>
    </row>
    <row r="335" spans="1:11" s="34" customFormat="1">
      <c r="A335" s="39">
        <v>333</v>
      </c>
      <c r="B335" s="10" t="s">
        <v>507</v>
      </c>
      <c r="C335" s="79" t="s">
        <v>3541</v>
      </c>
      <c r="D335" s="79" t="s">
        <v>3542</v>
      </c>
      <c r="E335" s="23"/>
      <c r="F335" s="23"/>
      <c r="G335" s="23"/>
      <c r="H335" s="23"/>
      <c r="I335" s="23"/>
      <c r="J335" s="64">
        <v>2</v>
      </c>
      <c r="K335" s="36"/>
    </row>
    <row r="336" spans="1:11" s="34" customFormat="1">
      <c r="A336" s="39">
        <v>334</v>
      </c>
      <c r="B336" s="40" t="s">
        <v>508</v>
      </c>
      <c r="C336" s="79" t="s">
        <v>1046</v>
      </c>
      <c r="D336" s="79" t="s">
        <v>742</v>
      </c>
      <c r="E336" s="23"/>
      <c r="F336" s="23"/>
      <c r="G336" s="23"/>
      <c r="H336" s="23"/>
      <c r="I336" s="23"/>
      <c r="J336" s="64"/>
      <c r="K336" s="36"/>
    </row>
    <row r="337" spans="1:11" s="34" customFormat="1">
      <c r="A337" s="39">
        <v>335</v>
      </c>
      <c r="B337" s="40" t="s">
        <v>508</v>
      </c>
      <c r="C337" s="89" t="s">
        <v>202</v>
      </c>
      <c r="D337" s="89" t="s">
        <v>743</v>
      </c>
      <c r="E337" s="35"/>
      <c r="F337" s="35"/>
      <c r="G337" s="35"/>
      <c r="H337" s="35"/>
      <c r="I337" s="35"/>
      <c r="J337" s="69"/>
      <c r="K337" s="36"/>
    </row>
    <row r="338" spans="1:11" s="34" customFormat="1">
      <c r="A338" s="39">
        <v>336</v>
      </c>
      <c r="B338" s="10" t="s">
        <v>3403</v>
      </c>
      <c r="C338" s="79" t="s">
        <v>4616</v>
      </c>
      <c r="D338" s="79" t="s">
        <v>3400</v>
      </c>
      <c r="E338" s="23"/>
      <c r="F338" s="23"/>
      <c r="G338" s="23"/>
      <c r="H338" s="23"/>
      <c r="I338" s="23"/>
      <c r="J338" s="64">
        <v>2</v>
      </c>
      <c r="K338" s="36"/>
    </row>
    <row r="339" spans="1:11" s="34" customFormat="1">
      <c r="A339" s="39">
        <v>337</v>
      </c>
      <c r="B339" s="10" t="s">
        <v>508</v>
      </c>
      <c r="C339" s="79" t="s">
        <v>2434</v>
      </c>
      <c r="D339" s="79" t="s">
        <v>2433</v>
      </c>
      <c r="E339" s="23"/>
      <c r="F339" s="23"/>
      <c r="G339" s="23"/>
      <c r="H339" s="23"/>
      <c r="I339" s="23"/>
      <c r="J339" s="64">
        <v>1.4</v>
      </c>
      <c r="K339" s="36"/>
    </row>
    <row r="340" spans="1:11" s="34" customFormat="1">
      <c r="A340" s="39">
        <v>338</v>
      </c>
      <c r="B340" s="10" t="s">
        <v>2051</v>
      </c>
      <c r="C340" s="79" t="s">
        <v>203</v>
      </c>
      <c r="D340" s="79" t="s">
        <v>2070</v>
      </c>
      <c r="E340" s="23"/>
      <c r="F340" s="23"/>
      <c r="G340" s="23"/>
      <c r="H340" s="23"/>
      <c r="I340" s="23"/>
      <c r="J340" s="64"/>
      <c r="K340" s="43"/>
    </row>
    <row r="341" spans="1:11" s="34" customFormat="1">
      <c r="A341" s="39">
        <v>339</v>
      </c>
      <c r="B341" s="32" t="s">
        <v>1959</v>
      </c>
      <c r="C341" s="88" t="s">
        <v>1965</v>
      </c>
      <c r="D341" s="88" t="s">
        <v>1966</v>
      </c>
      <c r="E341" s="33"/>
      <c r="F341" s="33"/>
      <c r="G341" s="33"/>
      <c r="H341" s="33"/>
      <c r="I341" s="33"/>
      <c r="J341" s="68"/>
      <c r="K341" s="37"/>
    </row>
    <row r="342" spans="1:11" s="34" customFormat="1">
      <c r="A342" s="39">
        <v>340</v>
      </c>
      <c r="B342" s="40" t="s">
        <v>504</v>
      </c>
      <c r="C342" s="79" t="s">
        <v>1929</v>
      </c>
      <c r="D342" s="79" t="s">
        <v>1930</v>
      </c>
      <c r="E342" s="23">
        <v>4</v>
      </c>
      <c r="F342" s="23"/>
      <c r="G342" s="23">
        <v>6</v>
      </c>
      <c r="H342" s="23"/>
      <c r="I342" s="23"/>
      <c r="J342" s="64"/>
      <c r="K342" s="36"/>
    </row>
    <row r="343" spans="1:11" s="34" customFormat="1">
      <c r="A343" s="39">
        <v>341</v>
      </c>
      <c r="B343" s="40" t="s">
        <v>506</v>
      </c>
      <c r="C343" s="79" t="s">
        <v>1927</v>
      </c>
      <c r="D343" s="79" t="s">
        <v>1928</v>
      </c>
      <c r="E343" s="23">
        <v>2</v>
      </c>
      <c r="F343" s="23">
        <v>2</v>
      </c>
      <c r="G343" s="23">
        <v>3</v>
      </c>
      <c r="H343" s="23">
        <v>2</v>
      </c>
      <c r="I343" s="23"/>
      <c r="J343" s="64"/>
      <c r="K343" s="36"/>
    </row>
    <row r="344" spans="1:11" s="34" customFormat="1">
      <c r="A344" s="39">
        <v>342</v>
      </c>
      <c r="B344" s="40" t="s">
        <v>508</v>
      </c>
      <c r="C344" s="79" t="s">
        <v>204</v>
      </c>
      <c r="D344" s="79" t="s">
        <v>577</v>
      </c>
      <c r="E344" s="23"/>
      <c r="F344" s="23"/>
      <c r="G344" s="23"/>
      <c r="H344" s="23"/>
      <c r="I344" s="23"/>
      <c r="J344" s="64"/>
      <c r="K344" s="36"/>
    </row>
    <row r="345" spans="1:11" s="34" customFormat="1">
      <c r="A345" s="39">
        <v>343</v>
      </c>
      <c r="B345" s="40" t="s">
        <v>508</v>
      </c>
      <c r="C345" s="79" t="s">
        <v>205</v>
      </c>
      <c r="D345" s="79" t="s">
        <v>567</v>
      </c>
      <c r="E345" s="23"/>
      <c r="F345" s="23"/>
      <c r="G345" s="23"/>
      <c r="H345" s="23"/>
      <c r="I345" s="23"/>
      <c r="J345" s="64"/>
      <c r="K345" s="36"/>
    </row>
    <row r="346" spans="1:11" s="34" customFormat="1">
      <c r="A346" s="39">
        <v>344</v>
      </c>
      <c r="B346" s="40" t="s">
        <v>504</v>
      </c>
      <c r="C346" s="79" t="s">
        <v>206</v>
      </c>
      <c r="D346" s="79" t="s">
        <v>745</v>
      </c>
      <c r="E346" s="23"/>
      <c r="F346" s="23"/>
      <c r="G346" s="23">
        <v>1</v>
      </c>
      <c r="H346" s="23"/>
      <c r="I346" s="23"/>
      <c r="J346" s="64"/>
      <c r="K346" s="36"/>
    </row>
    <row r="347" spans="1:11" s="34" customFormat="1">
      <c r="A347" s="39">
        <v>345</v>
      </c>
      <c r="B347" s="40" t="s">
        <v>506</v>
      </c>
      <c r="C347" s="79" t="s">
        <v>207</v>
      </c>
      <c r="D347" s="79" t="s">
        <v>746</v>
      </c>
      <c r="E347" s="23">
        <v>15</v>
      </c>
      <c r="F347" s="23">
        <v>5</v>
      </c>
      <c r="G347" s="23">
        <v>5</v>
      </c>
      <c r="H347" s="23">
        <v>9</v>
      </c>
      <c r="I347" s="23"/>
      <c r="J347" s="64"/>
      <c r="K347" s="36"/>
    </row>
    <row r="348" spans="1:11" s="34" customFormat="1">
      <c r="A348" s="39">
        <v>346</v>
      </c>
      <c r="B348" s="81" t="s">
        <v>3889</v>
      </c>
      <c r="C348" s="82" t="s">
        <v>4781</v>
      </c>
      <c r="D348" s="82" t="s">
        <v>3945</v>
      </c>
      <c r="E348" s="83"/>
      <c r="F348" s="83">
        <v>3</v>
      </c>
      <c r="G348" s="83"/>
      <c r="H348" s="83"/>
      <c r="I348" s="83"/>
      <c r="J348" s="84"/>
      <c r="K348" s="85"/>
    </row>
    <row r="349" spans="1:11" s="34" customFormat="1">
      <c r="A349" s="39">
        <v>347</v>
      </c>
      <c r="B349" s="40" t="s">
        <v>506</v>
      </c>
      <c r="C349" s="79" t="s">
        <v>209</v>
      </c>
      <c r="D349" s="79" t="s">
        <v>747</v>
      </c>
      <c r="E349" s="23">
        <v>8</v>
      </c>
      <c r="F349" s="23">
        <v>8</v>
      </c>
      <c r="G349" s="23">
        <v>8</v>
      </c>
      <c r="H349" s="23">
        <v>8</v>
      </c>
      <c r="I349" s="23"/>
      <c r="J349" s="64"/>
      <c r="K349" s="36"/>
    </row>
    <row r="350" spans="1:11" s="34" customFormat="1">
      <c r="A350" s="39">
        <v>348</v>
      </c>
      <c r="B350" s="40" t="s">
        <v>504</v>
      </c>
      <c r="C350" s="79" t="s">
        <v>210</v>
      </c>
      <c r="D350" s="79" t="s">
        <v>748</v>
      </c>
      <c r="E350" s="23"/>
      <c r="F350" s="23"/>
      <c r="G350" s="23">
        <v>1</v>
      </c>
      <c r="H350" s="23"/>
      <c r="I350" s="23"/>
      <c r="J350" s="64"/>
      <c r="K350" s="36"/>
    </row>
    <row r="351" spans="1:11" s="34" customFormat="1">
      <c r="A351" s="39">
        <v>349</v>
      </c>
      <c r="B351" s="81" t="s">
        <v>3889</v>
      </c>
      <c r="C351" s="82" t="s">
        <v>211</v>
      </c>
      <c r="D351" s="82" t="s">
        <v>3946</v>
      </c>
      <c r="E351" s="83"/>
      <c r="F351" s="83">
        <v>3</v>
      </c>
      <c r="G351" s="83"/>
      <c r="H351" s="83"/>
      <c r="I351" s="83"/>
      <c r="J351" s="84"/>
      <c r="K351" s="85"/>
    </row>
    <row r="352" spans="1:11" s="34" customFormat="1">
      <c r="A352" s="39">
        <v>350</v>
      </c>
      <c r="B352" s="40" t="s">
        <v>517</v>
      </c>
      <c r="C352" s="79" t="s">
        <v>212</v>
      </c>
      <c r="D352" s="79" t="s">
        <v>749</v>
      </c>
      <c r="E352" s="23"/>
      <c r="F352" s="23">
        <v>8</v>
      </c>
      <c r="G352" s="23"/>
      <c r="H352" s="23">
        <v>8</v>
      </c>
      <c r="I352" s="23"/>
      <c r="J352" s="64"/>
      <c r="K352" s="36"/>
    </row>
    <row r="353" spans="1:11" s="34" customFormat="1">
      <c r="A353" s="39">
        <v>351</v>
      </c>
      <c r="B353" s="40" t="s">
        <v>504</v>
      </c>
      <c r="C353" s="79" t="s">
        <v>213</v>
      </c>
      <c r="D353" s="79" t="s">
        <v>750</v>
      </c>
      <c r="E353" s="23">
        <v>2</v>
      </c>
      <c r="F353" s="23"/>
      <c r="G353" s="23"/>
      <c r="H353" s="23"/>
      <c r="I353" s="23"/>
      <c r="J353" s="64"/>
      <c r="K353" s="36"/>
    </row>
    <row r="354" spans="1:11" s="34" customFormat="1" ht="27">
      <c r="A354" s="39">
        <v>352</v>
      </c>
      <c r="B354" s="40" t="s">
        <v>506</v>
      </c>
      <c r="C354" s="79" t="s">
        <v>214</v>
      </c>
      <c r="D354" s="79" t="s">
        <v>1781</v>
      </c>
      <c r="E354" s="23">
        <v>12</v>
      </c>
      <c r="F354" s="23"/>
      <c r="G354" s="23"/>
      <c r="H354" s="23">
        <v>12</v>
      </c>
      <c r="I354" s="23"/>
      <c r="J354" s="64"/>
      <c r="K354" s="36"/>
    </row>
    <row r="355" spans="1:11" s="34" customFormat="1">
      <c r="A355" s="39">
        <v>353</v>
      </c>
      <c r="B355" s="40" t="s">
        <v>506</v>
      </c>
      <c r="C355" s="79" t="s">
        <v>215</v>
      </c>
      <c r="D355" s="79" t="s">
        <v>752</v>
      </c>
      <c r="E355" s="23"/>
      <c r="F355" s="23">
        <v>12</v>
      </c>
      <c r="G355" s="23">
        <v>12</v>
      </c>
      <c r="H355" s="23"/>
      <c r="I355" s="23"/>
      <c r="J355" s="64"/>
      <c r="K355" s="36"/>
    </row>
    <row r="356" spans="1:11" s="34" customFormat="1">
      <c r="A356" s="39">
        <v>354</v>
      </c>
      <c r="B356" s="40" t="s">
        <v>508</v>
      </c>
      <c r="C356" s="79" t="s">
        <v>1385</v>
      </c>
      <c r="D356" s="79" t="s">
        <v>753</v>
      </c>
      <c r="E356" s="23"/>
      <c r="F356" s="23"/>
      <c r="G356" s="23"/>
      <c r="H356" s="23"/>
      <c r="I356" s="23"/>
      <c r="J356" s="64"/>
      <c r="K356" s="36"/>
    </row>
    <row r="357" spans="1:11" s="34" customFormat="1">
      <c r="A357" s="39">
        <v>355</v>
      </c>
      <c r="B357" s="40" t="s">
        <v>504</v>
      </c>
      <c r="C357" s="79" t="s">
        <v>217</v>
      </c>
      <c r="D357" s="79" t="s">
        <v>1915</v>
      </c>
      <c r="E357" s="23"/>
      <c r="F357" s="23"/>
      <c r="G357" s="23"/>
      <c r="H357" s="23"/>
      <c r="I357" s="23"/>
      <c r="J357" s="64"/>
      <c r="K357" s="36"/>
    </row>
    <row r="358" spans="1:11" s="34" customFormat="1">
      <c r="A358" s="39">
        <v>356</v>
      </c>
      <c r="B358" s="10" t="s">
        <v>504</v>
      </c>
      <c r="C358" s="79" t="s">
        <v>2457</v>
      </c>
      <c r="D358" s="79" t="s">
        <v>2458</v>
      </c>
      <c r="E358" s="23"/>
      <c r="F358" s="23"/>
      <c r="G358" s="23"/>
      <c r="H358" s="23"/>
      <c r="I358" s="23"/>
      <c r="J358" s="64">
        <v>1.4</v>
      </c>
      <c r="K358" s="36"/>
    </row>
    <row r="359" spans="1:11" s="34" customFormat="1">
      <c r="A359" s="39">
        <v>357</v>
      </c>
      <c r="B359" s="40" t="s">
        <v>504</v>
      </c>
      <c r="C359" s="89" t="s">
        <v>218</v>
      </c>
      <c r="D359" s="89" t="s">
        <v>754</v>
      </c>
      <c r="E359" s="35"/>
      <c r="F359" s="35">
        <v>1</v>
      </c>
      <c r="G359" s="35"/>
      <c r="H359" s="35">
        <v>1</v>
      </c>
      <c r="I359" s="35"/>
      <c r="J359" s="69"/>
      <c r="K359" s="36"/>
    </row>
    <row r="360" spans="1:11" s="34" customFormat="1">
      <c r="A360" s="39">
        <v>358</v>
      </c>
      <c r="B360" s="40" t="s">
        <v>504</v>
      </c>
      <c r="C360" s="89" t="s">
        <v>219</v>
      </c>
      <c r="D360" s="89" t="s">
        <v>756</v>
      </c>
      <c r="E360" s="35"/>
      <c r="F360" s="35">
        <v>1</v>
      </c>
      <c r="G360" s="35"/>
      <c r="H360" s="35">
        <v>1</v>
      </c>
      <c r="I360" s="35">
        <v>15</v>
      </c>
      <c r="J360" s="69"/>
      <c r="K360" s="36"/>
    </row>
    <row r="361" spans="1:11" s="34" customFormat="1">
      <c r="A361" s="39">
        <v>359</v>
      </c>
      <c r="B361" s="40" t="s">
        <v>508</v>
      </c>
      <c r="C361" s="79" t="s">
        <v>220</v>
      </c>
      <c r="D361" s="79" t="s">
        <v>570</v>
      </c>
      <c r="E361" s="23"/>
      <c r="F361" s="23"/>
      <c r="G361" s="23"/>
      <c r="H361" s="23"/>
      <c r="I361" s="23"/>
      <c r="J361" s="64"/>
      <c r="K361" s="36"/>
    </row>
    <row r="362" spans="1:11" s="34" customFormat="1">
      <c r="A362" s="39">
        <v>360</v>
      </c>
      <c r="B362" s="40" t="s">
        <v>504</v>
      </c>
      <c r="C362" s="79" t="s">
        <v>221</v>
      </c>
      <c r="D362" s="79" t="s">
        <v>758</v>
      </c>
      <c r="E362" s="23"/>
      <c r="F362" s="23"/>
      <c r="G362" s="23"/>
      <c r="H362" s="23">
        <v>2</v>
      </c>
      <c r="I362" s="23"/>
      <c r="J362" s="64"/>
      <c r="K362" s="36"/>
    </row>
    <row r="363" spans="1:11" s="34" customFormat="1">
      <c r="A363" s="39">
        <v>361</v>
      </c>
      <c r="B363" s="40" t="s">
        <v>508</v>
      </c>
      <c r="C363" s="79" t="s">
        <v>552</v>
      </c>
      <c r="D363" s="79" t="s">
        <v>567</v>
      </c>
      <c r="E363" s="23"/>
      <c r="F363" s="23"/>
      <c r="G363" s="23"/>
      <c r="H363" s="23"/>
      <c r="I363" s="23"/>
      <c r="J363" s="64"/>
      <c r="K363" s="36"/>
    </row>
    <row r="364" spans="1:11" s="34" customFormat="1">
      <c r="A364" s="39">
        <v>362</v>
      </c>
      <c r="B364" s="40" t="s">
        <v>517</v>
      </c>
      <c r="C364" s="79" t="s">
        <v>222</v>
      </c>
      <c r="D364" s="79" t="s">
        <v>759</v>
      </c>
      <c r="E364" s="23">
        <v>3</v>
      </c>
      <c r="F364" s="23">
        <v>3</v>
      </c>
      <c r="G364" s="23">
        <v>3</v>
      </c>
      <c r="H364" s="23">
        <v>3</v>
      </c>
      <c r="I364" s="23"/>
      <c r="J364" s="64"/>
      <c r="K364" s="36"/>
    </row>
    <row r="365" spans="1:11" s="34" customFormat="1">
      <c r="A365" s="39">
        <v>363</v>
      </c>
      <c r="B365" s="40" t="s">
        <v>517</v>
      </c>
      <c r="C365" s="79" t="s">
        <v>223</v>
      </c>
      <c r="D365" s="79" t="s">
        <v>760</v>
      </c>
      <c r="E365" s="23"/>
      <c r="F365" s="23"/>
      <c r="G365" s="23">
        <v>5</v>
      </c>
      <c r="H365" s="23"/>
      <c r="I365" s="23">
        <v>20</v>
      </c>
      <c r="J365" s="64"/>
      <c r="K365" s="36"/>
    </row>
    <row r="366" spans="1:11" s="34" customFormat="1">
      <c r="A366" s="39">
        <v>364</v>
      </c>
      <c r="B366" s="10" t="s">
        <v>4721</v>
      </c>
      <c r="C366" s="79" t="s">
        <v>4731</v>
      </c>
      <c r="D366" s="79" t="s">
        <v>3400</v>
      </c>
      <c r="E366" s="23"/>
      <c r="F366" s="23"/>
      <c r="G366" s="23"/>
      <c r="H366" s="23"/>
      <c r="I366" s="23"/>
      <c r="J366" s="64">
        <v>2</v>
      </c>
      <c r="K366" s="36"/>
    </row>
    <row r="367" spans="1:11" s="34" customFormat="1">
      <c r="A367" s="39">
        <v>365</v>
      </c>
      <c r="B367" s="10" t="s">
        <v>3403</v>
      </c>
      <c r="C367" s="79" t="s">
        <v>4732</v>
      </c>
      <c r="D367" s="79" t="s">
        <v>3400</v>
      </c>
      <c r="E367" s="23"/>
      <c r="F367" s="23"/>
      <c r="G367" s="23"/>
      <c r="H367" s="23"/>
      <c r="I367" s="23"/>
      <c r="J367" s="64">
        <v>2</v>
      </c>
      <c r="K367" s="36"/>
    </row>
    <row r="368" spans="1:11" s="34" customFormat="1">
      <c r="A368" s="39">
        <v>366</v>
      </c>
      <c r="B368" s="10" t="s">
        <v>3403</v>
      </c>
      <c r="C368" s="79" t="s">
        <v>4380</v>
      </c>
      <c r="D368" s="79" t="s">
        <v>3400</v>
      </c>
      <c r="E368" s="23"/>
      <c r="F368" s="23"/>
      <c r="G368" s="23"/>
      <c r="H368" s="23"/>
      <c r="I368" s="23"/>
      <c r="J368" s="64">
        <v>2</v>
      </c>
      <c r="K368" s="36"/>
    </row>
    <row r="369" spans="1:11" s="34" customFormat="1">
      <c r="A369" s="39">
        <v>367</v>
      </c>
      <c r="B369" s="81" t="s">
        <v>3889</v>
      </c>
      <c r="C369" s="82" t="s">
        <v>3901</v>
      </c>
      <c r="D369" s="82" t="s">
        <v>3902</v>
      </c>
      <c r="E369" s="83"/>
      <c r="F369" s="83"/>
      <c r="G369" s="83"/>
      <c r="H369" s="83"/>
      <c r="I369" s="83"/>
      <c r="J369" s="84">
        <v>2</v>
      </c>
      <c r="K369" s="85"/>
    </row>
    <row r="370" spans="1:11" s="34" customFormat="1">
      <c r="A370" s="39">
        <v>368</v>
      </c>
      <c r="B370" s="10" t="s">
        <v>524</v>
      </c>
      <c r="C370" s="79" t="s">
        <v>4711</v>
      </c>
      <c r="D370" s="79" t="s">
        <v>3602</v>
      </c>
      <c r="E370" s="23"/>
      <c r="F370" s="23"/>
      <c r="G370" s="23"/>
      <c r="H370" s="23"/>
      <c r="I370" s="23"/>
      <c r="J370" s="64">
        <v>2</v>
      </c>
      <c r="K370" s="36"/>
    </row>
    <row r="371" spans="1:11" s="34" customFormat="1">
      <c r="A371" s="39">
        <v>369</v>
      </c>
      <c r="B371" s="10" t="s">
        <v>4709</v>
      </c>
      <c r="C371" s="79" t="s">
        <v>3780</v>
      </c>
      <c r="D371" s="79" t="s">
        <v>4712</v>
      </c>
      <c r="E371" s="23"/>
      <c r="F371" s="23"/>
      <c r="G371" s="23"/>
      <c r="H371" s="23"/>
      <c r="I371" s="23"/>
      <c r="J371" s="64">
        <v>2</v>
      </c>
      <c r="K371" s="36"/>
    </row>
    <row r="372" spans="1:11" s="34" customFormat="1">
      <c r="A372" s="39">
        <v>370</v>
      </c>
      <c r="B372" s="10" t="s">
        <v>3403</v>
      </c>
      <c r="C372" s="79" t="s">
        <v>4733</v>
      </c>
      <c r="D372" s="79" t="s">
        <v>4734</v>
      </c>
      <c r="E372" s="23"/>
      <c r="F372" s="23"/>
      <c r="G372" s="23"/>
      <c r="H372" s="23"/>
      <c r="I372" s="23"/>
      <c r="J372" s="64">
        <v>2</v>
      </c>
      <c r="K372" s="36"/>
    </row>
    <row r="373" spans="1:11" s="34" customFormat="1">
      <c r="A373" s="39">
        <v>371</v>
      </c>
      <c r="B373" s="40" t="s">
        <v>508</v>
      </c>
      <c r="C373" s="79" t="s">
        <v>1386</v>
      </c>
      <c r="D373" s="79" t="s">
        <v>761</v>
      </c>
      <c r="E373" s="23">
        <v>10</v>
      </c>
      <c r="F373" s="23"/>
      <c r="G373" s="23">
        <v>10</v>
      </c>
      <c r="H373" s="23"/>
      <c r="I373" s="23"/>
      <c r="J373" s="64"/>
      <c r="K373" s="36"/>
    </row>
    <row r="374" spans="1:11" s="34" customFormat="1">
      <c r="A374" s="39">
        <v>372</v>
      </c>
      <c r="B374" s="10" t="s">
        <v>4709</v>
      </c>
      <c r="C374" s="79" t="s">
        <v>3630</v>
      </c>
      <c r="D374" s="79" t="s">
        <v>3809</v>
      </c>
      <c r="E374" s="23"/>
      <c r="F374" s="23"/>
      <c r="G374" s="23"/>
      <c r="H374" s="23"/>
      <c r="I374" s="23"/>
      <c r="J374" s="64">
        <v>2</v>
      </c>
      <c r="K374" s="36"/>
    </row>
    <row r="375" spans="1:11" s="34" customFormat="1">
      <c r="A375" s="39">
        <v>373</v>
      </c>
      <c r="B375" s="40" t="s">
        <v>512</v>
      </c>
      <c r="C375" s="79" t="s">
        <v>2025</v>
      </c>
      <c r="D375" s="79" t="s">
        <v>2026</v>
      </c>
      <c r="E375" s="23"/>
      <c r="F375" s="23">
        <v>3</v>
      </c>
      <c r="G375" s="23"/>
      <c r="H375" s="23">
        <v>1</v>
      </c>
      <c r="I375" s="23"/>
      <c r="J375" s="64"/>
      <c r="K375" s="36"/>
    </row>
    <row r="376" spans="1:11" s="34" customFormat="1">
      <c r="A376" s="39">
        <v>374</v>
      </c>
      <c r="B376" s="10" t="s">
        <v>2295</v>
      </c>
      <c r="C376" s="79" t="s">
        <v>2357</v>
      </c>
      <c r="D376" s="79" t="s">
        <v>2358</v>
      </c>
      <c r="E376" s="23"/>
      <c r="F376" s="23"/>
      <c r="G376" s="23"/>
      <c r="H376" s="23">
        <v>1</v>
      </c>
      <c r="I376" s="23"/>
      <c r="J376" s="64">
        <v>1.4</v>
      </c>
      <c r="K376" s="36"/>
    </row>
    <row r="377" spans="1:11" s="34" customFormat="1">
      <c r="A377" s="39">
        <v>375</v>
      </c>
      <c r="B377" s="10" t="s">
        <v>1957</v>
      </c>
      <c r="C377" s="79" t="s">
        <v>2208</v>
      </c>
      <c r="D377" s="79" t="s">
        <v>5270</v>
      </c>
      <c r="E377" s="23"/>
      <c r="F377" s="23"/>
      <c r="G377" s="23"/>
      <c r="H377" s="23"/>
      <c r="I377" s="23"/>
      <c r="J377" s="64">
        <v>1.3</v>
      </c>
      <c r="K377" s="43"/>
    </row>
    <row r="378" spans="1:11" s="34" customFormat="1">
      <c r="A378" s="39">
        <v>376</v>
      </c>
      <c r="B378" s="40" t="s">
        <v>514</v>
      </c>
      <c r="C378" s="89" t="s">
        <v>225</v>
      </c>
      <c r="D378" s="89" t="s">
        <v>762</v>
      </c>
      <c r="E378" s="35"/>
      <c r="F378" s="35"/>
      <c r="G378" s="35"/>
      <c r="H378" s="35">
        <v>4</v>
      </c>
      <c r="I378" s="35"/>
      <c r="J378" s="69"/>
      <c r="K378" s="36"/>
    </row>
    <row r="379" spans="1:11" s="34" customFormat="1">
      <c r="A379" s="39">
        <v>377</v>
      </c>
      <c r="B379" s="40" t="s">
        <v>514</v>
      </c>
      <c r="C379" s="89" t="s">
        <v>226</v>
      </c>
      <c r="D379" s="89" t="s">
        <v>764</v>
      </c>
      <c r="E379" s="35"/>
      <c r="F379" s="35"/>
      <c r="G379" s="35"/>
      <c r="H379" s="35"/>
      <c r="I379" s="35"/>
      <c r="J379" s="69"/>
      <c r="K379" s="36"/>
    </row>
    <row r="380" spans="1:11" s="34" customFormat="1">
      <c r="A380" s="39">
        <v>378</v>
      </c>
      <c r="B380" s="40" t="s">
        <v>508</v>
      </c>
      <c r="C380" s="79" t="s">
        <v>227</v>
      </c>
      <c r="D380" s="79" t="s">
        <v>570</v>
      </c>
      <c r="E380" s="23"/>
      <c r="F380" s="23"/>
      <c r="G380" s="23"/>
      <c r="H380" s="23"/>
      <c r="I380" s="23"/>
      <c r="J380" s="64"/>
      <c r="K380" s="36"/>
    </row>
    <row r="381" spans="1:11" s="34" customFormat="1">
      <c r="A381" s="39">
        <v>379</v>
      </c>
      <c r="B381" s="10" t="s">
        <v>502</v>
      </c>
      <c r="C381" s="79" t="s">
        <v>2257</v>
      </c>
      <c r="D381" s="79" t="s">
        <v>5264</v>
      </c>
      <c r="E381" s="23"/>
      <c r="F381" s="23"/>
      <c r="G381" s="23"/>
      <c r="H381" s="23"/>
      <c r="I381" s="23"/>
      <c r="J381" s="64">
        <v>1.4</v>
      </c>
      <c r="K381" s="36"/>
    </row>
    <row r="382" spans="1:11" s="34" customFormat="1">
      <c r="A382" s="39">
        <v>380</v>
      </c>
      <c r="B382" s="10" t="s">
        <v>3403</v>
      </c>
      <c r="C382" s="79" t="s">
        <v>4281</v>
      </c>
      <c r="D382" s="79" t="s">
        <v>4730</v>
      </c>
      <c r="E382" s="23"/>
      <c r="F382" s="23"/>
      <c r="G382" s="23"/>
      <c r="H382" s="23"/>
      <c r="I382" s="23"/>
      <c r="J382" s="64">
        <v>2</v>
      </c>
      <c r="K382" s="36"/>
    </row>
    <row r="383" spans="1:11" s="34" customFormat="1">
      <c r="A383" s="39">
        <v>381</v>
      </c>
      <c r="B383" s="40" t="s">
        <v>504</v>
      </c>
      <c r="C383" s="79" t="s">
        <v>229</v>
      </c>
      <c r="D383" s="79" t="s">
        <v>767</v>
      </c>
      <c r="E383" s="23"/>
      <c r="F383" s="23"/>
      <c r="G383" s="23"/>
      <c r="H383" s="23">
        <v>1</v>
      </c>
      <c r="I383" s="23"/>
      <c r="J383" s="64"/>
      <c r="K383" s="36"/>
    </row>
    <row r="384" spans="1:11" s="34" customFormat="1">
      <c r="A384" s="39">
        <v>382</v>
      </c>
      <c r="B384" s="40" t="s">
        <v>504</v>
      </c>
      <c r="C384" s="79" t="s">
        <v>230</v>
      </c>
      <c r="D384" s="79" t="s">
        <v>768</v>
      </c>
      <c r="E384" s="23"/>
      <c r="F384" s="23"/>
      <c r="G384" s="23"/>
      <c r="H384" s="23">
        <v>1</v>
      </c>
      <c r="I384" s="23"/>
      <c r="J384" s="64"/>
      <c r="K384" s="36"/>
    </row>
    <row r="385" spans="1:11" s="34" customFormat="1">
      <c r="A385" s="39">
        <v>383</v>
      </c>
      <c r="B385" s="10" t="s">
        <v>2105</v>
      </c>
      <c r="C385" s="79" t="s">
        <v>2106</v>
      </c>
      <c r="D385" s="79" t="s">
        <v>2107</v>
      </c>
      <c r="E385" s="23"/>
      <c r="F385" s="23"/>
      <c r="G385" s="23"/>
      <c r="H385" s="23"/>
      <c r="I385" s="23"/>
      <c r="J385" s="64">
        <v>1.2</v>
      </c>
      <c r="K385" s="43"/>
    </row>
    <row r="386" spans="1:11" s="34" customFormat="1">
      <c r="A386" s="39">
        <v>384</v>
      </c>
      <c r="B386" s="10" t="s">
        <v>525</v>
      </c>
      <c r="C386" s="79" t="s">
        <v>3520</v>
      </c>
      <c r="D386" s="79" t="s">
        <v>3521</v>
      </c>
      <c r="E386" s="23"/>
      <c r="F386" s="23"/>
      <c r="G386" s="23"/>
      <c r="H386" s="23"/>
      <c r="I386" s="23"/>
      <c r="J386" s="64">
        <v>2</v>
      </c>
      <c r="K386" s="36"/>
    </row>
    <row r="387" spans="1:11" s="34" customFormat="1">
      <c r="A387" s="39">
        <v>385</v>
      </c>
      <c r="B387" s="40" t="s">
        <v>517</v>
      </c>
      <c r="C387" s="79" t="s">
        <v>231</v>
      </c>
      <c r="D387" s="79" t="s">
        <v>2043</v>
      </c>
      <c r="E387" s="23"/>
      <c r="F387" s="23"/>
      <c r="G387" s="23"/>
      <c r="H387" s="23"/>
      <c r="I387" s="23">
        <v>20</v>
      </c>
      <c r="J387" s="64"/>
      <c r="K387" s="36"/>
    </row>
    <row r="388" spans="1:11" s="34" customFormat="1">
      <c r="A388" s="39">
        <v>386</v>
      </c>
      <c r="B388" s="32" t="s">
        <v>1957</v>
      </c>
      <c r="C388" s="88" t="s">
        <v>1979</v>
      </c>
      <c r="D388" s="88" t="s">
        <v>1980</v>
      </c>
      <c r="E388" s="25"/>
      <c r="F388" s="25"/>
      <c r="G388" s="25"/>
      <c r="H388" s="25"/>
      <c r="I388" s="25"/>
      <c r="J388" s="64">
        <v>1.2</v>
      </c>
      <c r="K388" s="43"/>
    </row>
    <row r="389" spans="1:11" s="34" customFormat="1">
      <c r="A389" s="39">
        <v>387</v>
      </c>
      <c r="B389" s="81" t="s">
        <v>3403</v>
      </c>
      <c r="C389" s="82" t="s">
        <v>1201</v>
      </c>
      <c r="D389" s="82" t="s">
        <v>3372</v>
      </c>
      <c r="E389" s="23"/>
      <c r="F389" s="23"/>
      <c r="G389" s="23"/>
      <c r="H389" s="23"/>
      <c r="I389" s="23"/>
      <c r="J389" s="64"/>
      <c r="K389" s="36"/>
    </row>
    <row r="390" spans="1:11" s="34" customFormat="1">
      <c r="A390" s="39">
        <v>388</v>
      </c>
      <c r="B390" s="40" t="s">
        <v>506</v>
      </c>
      <c r="C390" s="89" t="s">
        <v>1052</v>
      </c>
      <c r="D390" s="89" t="s">
        <v>769</v>
      </c>
      <c r="E390" s="35">
        <v>5</v>
      </c>
      <c r="F390" s="35"/>
      <c r="G390" s="35">
        <v>5</v>
      </c>
      <c r="H390" s="35"/>
      <c r="I390" s="35"/>
      <c r="J390" s="69"/>
      <c r="K390" s="36"/>
    </row>
    <row r="391" spans="1:11" s="34" customFormat="1">
      <c r="A391" s="39">
        <v>389</v>
      </c>
      <c r="B391" s="40" t="s">
        <v>506</v>
      </c>
      <c r="C391" s="79" t="s">
        <v>234</v>
      </c>
      <c r="D391" s="79" t="s">
        <v>770</v>
      </c>
      <c r="E391" s="23">
        <v>6</v>
      </c>
      <c r="F391" s="23">
        <v>6</v>
      </c>
      <c r="G391" s="23">
        <v>6</v>
      </c>
      <c r="H391" s="23">
        <v>6</v>
      </c>
      <c r="I391" s="23"/>
      <c r="J391" s="64"/>
      <c r="K391" s="36"/>
    </row>
    <row r="392" spans="1:11" s="34" customFormat="1">
      <c r="A392" s="39">
        <v>390</v>
      </c>
      <c r="B392" s="10" t="s">
        <v>506</v>
      </c>
      <c r="C392" s="79" t="s">
        <v>2442</v>
      </c>
      <c r="D392" s="79" t="s">
        <v>2443</v>
      </c>
      <c r="E392" s="23"/>
      <c r="F392" s="23"/>
      <c r="G392" s="23"/>
      <c r="H392" s="23"/>
      <c r="I392" s="23"/>
      <c r="J392" s="64">
        <v>1.4</v>
      </c>
      <c r="K392" s="36"/>
    </row>
    <row r="393" spans="1:11" s="34" customFormat="1">
      <c r="A393" s="39">
        <v>391</v>
      </c>
      <c r="B393" s="10" t="s">
        <v>2873</v>
      </c>
      <c r="C393" s="79" t="s">
        <v>2874</v>
      </c>
      <c r="D393" s="79" t="s">
        <v>2875</v>
      </c>
      <c r="E393" s="23"/>
      <c r="F393" s="23"/>
      <c r="G393" s="23"/>
      <c r="H393" s="23"/>
      <c r="I393" s="23"/>
      <c r="J393" s="64">
        <v>1.4</v>
      </c>
      <c r="K393" s="36"/>
    </row>
    <row r="394" spans="1:11" s="34" customFormat="1">
      <c r="A394" s="39">
        <v>392</v>
      </c>
      <c r="B394" s="40" t="s">
        <v>506</v>
      </c>
      <c r="C394" s="89" t="s">
        <v>236</v>
      </c>
      <c r="D394" s="89" t="s">
        <v>772</v>
      </c>
      <c r="E394" s="35">
        <v>4</v>
      </c>
      <c r="F394" s="35">
        <v>4</v>
      </c>
      <c r="G394" s="35">
        <v>4</v>
      </c>
      <c r="H394" s="35">
        <v>4</v>
      </c>
      <c r="I394" s="35"/>
      <c r="J394" s="69"/>
      <c r="K394" s="38"/>
    </row>
    <row r="395" spans="1:11" s="34" customFormat="1">
      <c r="A395" s="39">
        <v>393</v>
      </c>
      <c r="B395" s="40" t="s">
        <v>508</v>
      </c>
      <c r="C395" s="79" t="s">
        <v>1908</v>
      </c>
      <c r="D395" s="79" t="s">
        <v>567</v>
      </c>
      <c r="E395" s="23"/>
      <c r="F395" s="23"/>
      <c r="G395" s="23"/>
      <c r="H395" s="23"/>
      <c r="I395" s="23"/>
      <c r="J395" s="64"/>
      <c r="K395" s="36"/>
    </row>
    <row r="396" spans="1:11" s="34" customFormat="1">
      <c r="A396" s="39">
        <v>394</v>
      </c>
      <c r="B396" s="40" t="s">
        <v>508</v>
      </c>
      <c r="C396" s="79" t="s">
        <v>237</v>
      </c>
      <c r="D396" s="79" t="s">
        <v>567</v>
      </c>
      <c r="E396" s="23"/>
      <c r="F396" s="23"/>
      <c r="G396" s="23"/>
      <c r="H396" s="23"/>
      <c r="I396" s="23"/>
      <c r="J396" s="64"/>
      <c r="K396" s="36"/>
    </row>
    <row r="397" spans="1:11" s="34" customFormat="1">
      <c r="A397" s="39">
        <v>395</v>
      </c>
      <c r="B397" s="10" t="s">
        <v>4693</v>
      </c>
      <c r="C397" s="79" t="s">
        <v>3547</v>
      </c>
      <c r="D397" s="79" t="s">
        <v>3548</v>
      </c>
      <c r="E397" s="23"/>
      <c r="F397" s="23"/>
      <c r="G397" s="23"/>
      <c r="H397" s="23"/>
      <c r="I397" s="23"/>
      <c r="J397" s="64">
        <v>2</v>
      </c>
      <c r="K397" s="36"/>
    </row>
    <row r="398" spans="1:11" s="34" customFormat="1">
      <c r="A398" s="39">
        <v>396</v>
      </c>
      <c r="B398" s="10" t="s">
        <v>2295</v>
      </c>
      <c r="C398" s="79" t="s">
        <v>2361</v>
      </c>
      <c r="D398" s="79" t="s">
        <v>2362</v>
      </c>
      <c r="E398" s="23">
        <v>1</v>
      </c>
      <c r="F398" s="23">
        <v>1</v>
      </c>
      <c r="G398" s="23">
        <v>1</v>
      </c>
      <c r="H398" s="23">
        <v>1</v>
      </c>
      <c r="I398" s="23"/>
      <c r="J398" s="64">
        <v>1.4</v>
      </c>
      <c r="K398" s="36"/>
    </row>
    <row r="399" spans="1:11" s="34" customFormat="1">
      <c r="A399" s="39">
        <v>397</v>
      </c>
      <c r="B399" s="41" t="s">
        <v>510</v>
      </c>
      <c r="C399" s="96" t="s">
        <v>239</v>
      </c>
      <c r="D399" s="79" t="s">
        <v>593</v>
      </c>
      <c r="E399" s="35"/>
      <c r="F399" s="35"/>
      <c r="G399" s="35"/>
      <c r="H399" s="35"/>
      <c r="I399" s="35"/>
      <c r="J399" s="69"/>
      <c r="K399" s="36"/>
    </row>
    <row r="400" spans="1:11" s="34" customFormat="1">
      <c r="A400" s="39">
        <v>398</v>
      </c>
      <c r="B400" s="41" t="s">
        <v>510</v>
      </c>
      <c r="C400" s="96" t="s">
        <v>240</v>
      </c>
      <c r="D400" s="79" t="s">
        <v>595</v>
      </c>
      <c r="E400" s="35"/>
      <c r="F400" s="35"/>
      <c r="G400" s="35"/>
      <c r="H400" s="35"/>
      <c r="I400" s="35"/>
      <c r="J400" s="69"/>
      <c r="K400" s="36"/>
    </row>
    <row r="401" spans="1:11" s="34" customFormat="1">
      <c r="A401" s="39">
        <v>399</v>
      </c>
      <c r="B401" s="40" t="s">
        <v>510</v>
      </c>
      <c r="C401" s="89" t="s">
        <v>241</v>
      </c>
      <c r="D401" s="89" t="s">
        <v>597</v>
      </c>
      <c r="E401" s="35"/>
      <c r="F401" s="35"/>
      <c r="G401" s="35"/>
      <c r="H401" s="35"/>
      <c r="I401" s="35"/>
      <c r="J401" s="69"/>
      <c r="K401" s="36"/>
    </row>
    <row r="402" spans="1:11" s="34" customFormat="1">
      <c r="A402" s="39">
        <v>400</v>
      </c>
      <c r="B402" s="10" t="s">
        <v>2409</v>
      </c>
      <c r="C402" s="79" t="s">
        <v>2418</v>
      </c>
      <c r="D402" s="79" t="s">
        <v>2419</v>
      </c>
      <c r="E402" s="23"/>
      <c r="F402" s="23"/>
      <c r="G402" s="23"/>
      <c r="H402" s="23"/>
      <c r="I402" s="23"/>
      <c r="J402" s="64">
        <v>1.4</v>
      </c>
      <c r="K402" s="36"/>
    </row>
    <row r="403" spans="1:11" s="34" customFormat="1">
      <c r="A403" s="39">
        <v>401</v>
      </c>
      <c r="B403" s="40" t="s">
        <v>504</v>
      </c>
      <c r="C403" s="89" t="s">
        <v>242</v>
      </c>
      <c r="D403" s="89" t="s">
        <v>776</v>
      </c>
      <c r="E403" s="35">
        <v>1</v>
      </c>
      <c r="F403" s="35"/>
      <c r="G403" s="35">
        <v>1</v>
      </c>
      <c r="H403" s="35"/>
      <c r="I403" s="35"/>
      <c r="J403" s="69"/>
      <c r="K403" s="38"/>
    </row>
    <row r="404" spans="1:11" s="34" customFormat="1">
      <c r="A404" s="39">
        <v>402</v>
      </c>
      <c r="B404" s="40" t="s">
        <v>508</v>
      </c>
      <c r="C404" s="79" t="s">
        <v>1054</v>
      </c>
      <c r="D404" s="79" t="s">
        <v>587</v>
      </c>
      <c r="E404" s="23"/>
      <c r="F404" s="23"/>
      <c r="G404" s="23"/>
      <c r="H404" s="23"/>
      <c r="I404" s="23"/>
      <c r="J404" s="64"/>
      <c r="K404" s="36"/>
    </row>
    <row r="405" spans="1:11" s="34" customFormat="1">
      <c r="A405" s="39">
        <v>403</v>
      </c>
      <c r="B405" s="10" t="s">
        <v>504</v>
      </c>
      <c r="C405" s="79" t="s">
        <v>2277</v>
      </c>
      <c r="D405" s="79" t="s">
        <v>2278</v>
      </c>
      <c r="E405" s="23"/>
      <c r="F405" s="23"/>
      <c r="G405" s="23"/>
      <c r="H405" s="23"/>
      <c r="I405" s="23"/>
      <c r="J405" s="64">
        <v>1.4</v>
      </c>
      <c r="K405" s="36"/>
    </row>
    <row r="406" spans="1:11" s="34" customFormat="1">
      <c r="A406" s="39">
        <v>404</v>
      </c>
      <c r="B406" s="10" t="s">
        <v>3403</v>
      </c>
      <c r="C406" s="79" t="s">
        <v>4282</v>
      </c>
      <c r="D406" s="79" t="s">
        <v>4728</v>
      </c>
      <c r="E406" s="23"/>
      <c r="F406" s="23"/>
      <c r="G406" s="23"/>
      <c r="H406" s="23"/>
      <c r="I406" s="23"/>
      <c r="J406" s="64">
        <v>2</v>
      </c>
      <c r="K406" s="36"/>
    </row>
    <row r="407" spans="1:11" s="34" customFormat="1">
      <c r="A407" s="39">
        <v>405</v>
      </c>
      <c r="B407" s="40" t="s">
        <v>504</v>
      </c>
      <c r="C407" s="79" t="s">
        <v>245</v>
      </c>
      <c r="D407" s="79" t="s">
        <v>779</v>
      </c>
      <c r="E407" s="23"/>
      <c r="F407" s="23"/>
      <c r="G407" s="23"/>
      <c r="H407" s="23">
        <v>1</v>
      </c>
      <c r="I407" s="23"/>
      <c r="J407" s="64"/>
      <c r="K407" s="36"/>
    </row>
    <row r="408" spans="1:11" s="34" customFormat="1">
      <c r="A408" s="39">
        <v>406</v>
      </c>
      <c r="B408" s="40" t="s">
        <v>504</v>
      </c>
      <c r="C408" s="79" t="s">
        <v>246</v>
      </c>
      <c r="D408" s="79" t="s">
        <v>780</v>
      </c>
      <c r="E408" s="23"/>
      <c r="F408" s="23"/>
      <c r="G408" s="23"/>
      <c r="H408" s="23">
        <v>1</v>
      </c>
      <c r="I408" s="23"/>
      <c r="J408" s="64"/>
      <c r="K408" s="36"/>
    </row>
    <row r="409" spans="1:11" s="34" customFormat="1">
      <c r="A409" s="39">
        <v>407</v>
      </c>
      <c r="B409" s="40" t="s">
        <v>504</v>
      </c>
      <c r="C409" s="79" t="s">
        <v>247</v>
      </c>
      <c r="D409" s="79" t="s">
        <v>781</v>
      </c>
      <c r="E409" s="23"/>
      <c r="F409" s="23"/>
      <c r="G409" s="23"/>
      <c r="H409" s="23">
        <v>1</v>
      </c>
      <c r="I409" s="23"/>
      <c r="J409" s="64"/>
      <c r="K409" s="38"/>
    </row>
    <row r="410" spans="1:11" s="34" customFormat="1">
      <c r="A410" s="39">
        <v>408</v>
      </c>
      <c r="B410" s="40" t="s">
        <v>508</v>
      </c>
      <c r="C410" s="79" t="s">
        <v>248</v>
      </c>
      <c r="D410" s="79" t="s">
        <v>782</v>
      </c>
      <c r="E410" s="23"/>
      <c r="F410" s="23"/>
      <c r="G410" s="23"/>
      <c r="H410" s="23"/>
      <c r="I410" s="23"/>
      <c r="J410" s="64"/>
      <c r="K410" s="38"/>
    </row>
    <row r="411" spans="1:11" s="34" customFormat="1">
      <c r="A411" s="39">
        <v>409</v>
      </c>
      <c r="B411" s="10" t="s">
        <v>507</v>
      </c>
      <c r="C411" s="79" t="s">
        <v>3549</v>
      </c>
      <c r="D411" s="79" t="s">
        <v>3550</v>
      </c>
      <c r="E411" s="23"/>
      <c r="F411" s="23"/>
      <c r="G411" s="23"/>
      <c r="H411" s="23"/>
      <c r="I411" s="23"/>
      <c r="J411" s="64">
        <v>2</v>
      </c>
      <c r="K411" s="36"/>
    </row>
    <row r="412" spans="1:11" s="34" customFormat="1">
      <c r="A412" s="39">
        <v>410</v>
      </c>
      <c r="B412" s="10" t="s">
        <v>2295</v>
      </c>
      <c r="C412" s="79" t="s">
        <v>3583</v>
      </c>
      <c r="D412" s="79" t="s">
        <v>3584</v>
      </c>
      <c r="E412" s="23"/>
      <c r="F412" s="23"/>
      <c r="G412" s="23"/>
      <c r="H412" s="23"/>
      <c r="I412" s="23"/>
      <c r="J412" s="64">
        <v>2</v>
      </c>
      <c r="K412" s="36"/>
    </row>
    <row r="413" spans="1:11" s="34" customFormat="1">
      <c r="A413" s="39">
        <v>411</v>
      </c>
      <c r="B413" s="10" t="s">
        <v>2295</v>
      </c>
      <c r="C413" s="79" t="s">
        <v>2860</v>
      </c>
      <c r="D413" s="79" t="s">
        <v>3039</v>
      </c>
      <c r="E413" s="23"/>
      <c r="F413" s="23"/>
      <c r="G413" s="23"/>
      <c r="H413" s="23"/>
      <c r="I413" s="23"/>
      <c r="J413" s="64">
        <v>1.4</v>
      </c>
      <c r="K413" s="36"/>
    </row>
    <row r="414" spans="1:11" s="34" customFormat="1">
      <c r="A414" s="39">
        <v>412</v>
      </c>
      <c r="B414" s="10" t="s">
        <v>2295</v>
      </c>
      <c r="C414" s="79" t="s">
        <v>2862</v>
      </c>
      <c r="D414" s="79" t="s">
        <v>3046</v>
      </c>
      <c r="E414" s="23"/>
      <c r="F414" s="23"/>
      <c r="G414" s="23"/>
      <c r="H414" s="23"/>
      <c r="I414" s="23"/>
      <c r="J414" s="64">
        <v>1.4</v>
      </c>
      <c r="K414" s="36"/>
    </row>
    <row r="415" spans="1:11" s="34" customFormat="1">
      <c r="A415" s="39">
        <v>413</v>
      </c>
      <c r="B415" s="10" t="s">
        <v>2295</v>
      </c>
      <c r="C415" s="79" t="s">
        <v>2864</v>
      </c>
      <c r="D415" s="79" t="s">
        <v>3071</v>
      </c>
      <c r="E415" s="23"/>
      <c r="F415" s="23"/>
      <c r="G415" s="23"/>
      <c r="H415" s="23"/>
      <c r="I415" s="23"/>
      <c r="J415" s="64">
        <v>1.4</v>
      </c>
      <c r="K415" s="36"/>
    </row>
    <row r="416" spans="1:11" s="34" customFormat="1">
      <c r="A416" s="39">
        <v>414</v>
      </c>
      <c r="B416" s="10" t="s">
        <v>2295</v>
      </c>
      <c r="C416" s="79" t="s">
        <v>2866</v>
      </c>
      <c r="D416" s="79" t="s">
        <v>3060</v>
      </c>
      <c r="E416" s="23"/>
      <c r="F416" s="23"/>
      <c r="G416" s="23"/>
      <c r="H416" s="23"/>
      <c r="I416" s="23"/>
      <c r="J416" s="64">
        <v>1.4</v>
      </c>
      <c r="K416" s="36"/>
    </row>
    <row r="417" spans="1:11" s="34" customFormat="1">
      <c r="A417" s="39">
        <v>415</v>
      </c>
      <c r="B417" s="10" t="s">
        <v>2295</v>
      </c>
      <c r="C417" s="79" t="s">
        <v>2868</v>
      </c>
      <c r="D417" s="79" t="s">
        <v>3062</v>
      </c>
      <c r="E417" s="23"/>
      <c r="F417" s="23"/>
      <c r="G417" s="23"/>
      <c r="H417" s="23"/>
      <c r="I417" s="23"/>
      <c r="J417" s="64">
        <v>1.4</v>
      </c>
      <c r="K417" s="36"/>
    </row>
    <row r="418" spans="1:11" s="34" customFormat="1">
      <c r="A418" s="39">
        <v>416</v>
      </c>
      <c r="B418" s="40" t="s">
        <v>508</v>
      </c>
      <c r="C418" s="79" t="s">
        <v>249</v>
      </c>
      <c r="D418" s="79" t="s">
        <v>570</v>
      </c>
      <c r="E418" s="23"/>
      <c r="F418" s="23"/>
      <c r="G418" s="23"/>
      <c r="H418" s="23"/>
      <c r="I418" s="23"/>
      <c r="J418" s="64"/>
      <c r="K418" s="38"/>
    </row>
    <row r="419" spans="1:11" s="34" customFormat="1">
      <c r="A419" s="39">
        <v>417</v>
      </c>
      <c r="B419" s="40" t="s">
        <v>508</v>
      </c>
      <c r="C419" s="79" t="s">
        <v>250</v>
      </c>
      <c r="D419" s="79" t="s">
        <v>579</v>
      </c>
      <c r="E419" s="23"/>
      <c r="F419" s="23"/>
      <c r="G419" s="23"/>
      <c r="H419" s="23"/>
      <c r="I419" s="23"/>
      <c r="J419" s="64"/>
      <c r="K419" s="36"/>
    </row>
    <row r="420" spans="1:11" s="34" customFormat="1">
      <c r="A420" s="39">
        <v>418</v>
      </c>
      <c r="B420" s="40" t="s">
        <v>504</v>
      </c>
      <c r="C420" s="79" t="s">
        <v>251</v>
      </c>
      <c r="D420" s="79" t="s">
        <v>783</v>
      </c>
      <c r="E420" s="23"/>
      <c r="F420" s="23"/>
      <c r="G420" s="23"/>
      <c r="H420" s="23">
        <v>1</v>
      </c>
      <c r="I420" s="23"/>
      <c r="J420" s="64"/>
      <c r="K420" s="36"/>
    </row>
    <row r="421" spans="1:11" s="34" customFormat="1">
      <c r="A421" s="39">
        <v>419</v>
      </c>
      <c r="B421" s="40" t="s">
        <v>504</v>
      </c>
      <c r="C421" s="79" t="s">
        <v>252</v>
      </c>
      <c r="D421" s="79" t="s">
        <v>784</v>
      </c>
      <c r="E421" s="23"/>
      <c r="F421" s="23"/>
      <c r="G421" s="23"/>
      <c r="H421" s="23">
        <v>1</v>
      </c>
      <c r="I421" s="23"/>
      <c r="J421" s="64"/>
      <c r="K421" s="38"/>
    </row>
    <row r="422" spans="1:11" s="34" customFormat="1">
      <c r="A422" s="39">
        <v>420</v>
      </c>
      <c r="B422" s="40" t="s">
        <v>504</v>
      </c>
      <c r="C422" s="79" t="s">
        <v>253</v>
      </c>
      <c r="D422" s="79" t="s">
        <v>785</v>
      </c>
      <c r="E422" s="23"/>
      <c r="F422" s="23"/>
      <c r="G422" s="23"/>
      <c r="H422" s="23">
        <v>1</v>
      </c>
      <c r="I422" s="23"/>
      <c r="J422" s="64"/>
      <c r="K422" s="36"/>
    </row>
    <row r="423" spans="1:11" s="34" customFormat="1">
      <c r="A423" s="39">
        <v>421</v>
      </c>
      <c r="B423" s="40" t="s">
        <v>504</v>
      </c>
      <c r="C423" s="89" t="s">
        <v>254</v>
      </c>
      <c r="D423" s="89" t="s">
        <v>786</v>
      </c>
      <c r="E423" s="35"/>
      <c r="F423" s="35">
        <v>1</v>
      </c>
      <c r="G423" s="35"/>
      <c r="H423" s="35">
        <v>1</v>
      </c>
      <c r="I423" s="35"/>
      <c r="J423" s="69"/>
      <c r="K423" s="36"/>
    </row>
    <row r="424" spans="1:11" s="34" customFormat="1">
      <c r="A424" s="39">
        <v>422</v>
      </c>
      <c r="B424" s="40" t="s">
        <v>508</v>
      </c>
      <c r="C424" s="79" t="s">
        <v>1058</v>
      </c>
      <c r="D424" s="79" t="s">
        <v>577</v>
      </c>
      <c r="E424" s="23"/>
      <c r="F424" s="23"/>
      <c r="G424" s="23"/>
      <c r="H424" s="23"/>
      <c r="I424" s="23"/>
      <c r="J424" s="64"/>
      <c r="K424" s="36"/>
    </row>
    <row r="425" spans="1:11" s="34" customFormat="1">
      <c r="A425" s="39">
        <v>423</v>
      </c>
      <c r="B425" s="40" t="s">
        <v>504</v>
      </c>
      <c r="C425" s="79" t="s">
        <v>1942</v>
      </c>
      <c r="D425" s="79" t="s">
        <v>1943</v>
      </c>
      <c r="E425" s="23"/>
      <c r="F425" s="23"/>
      <c r="G425" s="23"/>
      <c r="H425" s="23"/>
      <c r="I425" s="23"/>
      <c r="J425" s="64"/>
      <c r="K425" s="36"/>
    </row>
    <row r="426" spans="1:11" s="34" customFormat="1">
      <c r="A426" s="39">
        <v>424</v>
      </c>
      <c r="B426" s="10" t="s">
        <v>525</v>
      </c>
      <c r="C426" s="79" t="s">
        <v>3503</v>
      </c>
      <c r="D426" s="79" t="s">
        <v>4681</v>
      </c>
      <c r="E426" s="23"/>
      <c r="F426" s="23"/>
      <c r="G426" s="23"/>
      <c r="H426" s="23"/>
      <c r="I426" s="23"/>
      <c r="J426" s="64">
        <v>2</v>
      </c>
      <c r="K426" s="36"/>
    </row>
    <row r="427" spans="1:11" s="34" customFormat="1">
      <c r="A427" s="39">
        <v>425</v>
      </c>
      <c r="B427" s="40" t="s">
        <v>508</v>
      </c>
      <c r="C427" s="89" t="s">
        <v>256</v>
      </c>
      <c r="D427" s="89" t="s">
        <v>583</v>
      </c>
      <c r="E427" s="35"/>
      <c r="F427" s="35"/>
      <c r="G427" s="35"/>
      <c r="H427" s="35"/>
      <c r="I427" s="35"/>
      <c r="J427" s="69"/>
      <c r="K427" s="36"/>
    </row>
    <row r="428" spans="1:11" s="34" customFormat="1">
      <c r="A428" s="39">
        <v>426</v>
      </c>
      <c r="B428" s="81" t="s">
        <v>3889</v>
      </c>
      <c r="C428" s="82" t="s">
        <v>4755</v>
      </c>
      <c r="D428" s="82" t="s">
        <v>4756</v>
      </c>
      <c r="E428" s="83"/>
      <c r="F428" s="83"/>
      <c r="G428" s="83"/>
      <c r="H428" s="83"/>
      <c r="I428" s="83"/>
      <c r="J428" s="84">
        <v>2</v>
      </c>
      <c r="K428" s="85"/>
    </row>
    <row r="429" spans="1:11" s="34" customFormat="1">
      <c r="A429" s="39">
        <v>427</v>
      </c>
      <c r="B429" s="10" t="s">
        <v>3403</v>
      </c>
      <c r="C429" s="79" t="s">
        <v>4735</v>
      </c>
      <c r="D429" s="79" t="s">
        <v>3395</v>
      </c>
      <c r="E429" s="23"/>
      <c r="F429" s="23"/>
      <c r="G429" s="23"/>
      <c r="H429" s="23"/>
      <c r="I429" s="23"/>
      <c r="J429" s="64">
        <v>2</v>
      </c>
      <c r="K429" s="36"/>
    </row>
    <row r="430" spans="1:11" s="34" customFormat="1">
      <c r="A430" s="39">
        <v>428</v>
      </c>
      <c r="B430" s="10" t="s">
        <v>1957</v>
      </c>
      <c r="C430" s="79" t="s">
        <v>2211</v>
      </c>
      <c r="D430" s="79" t="s">
        <v>5270</v>
      </c>
      <c r="E430" s="23"/>
      <c r="F430" s="23"/>
      <c r="G430" s="23"/>
      <c r="H430" s="23"/>
      <c r="I430" s="23"/>
      <c r="J430" s="64">
        <v>1.3</v>
      </c>
      <c r="K430" s="43"/>
    </row>
    <row r="431" spans="1:11" s="34" customFormat="1">
      <c r="A431" s="39">
        <v>429</v>
      </c>
      <c r="B431" s="10" t="s">
        <v>506</v>
      </c>
      <c r="C431" s="79" t="s">
        <v>2438</v>
      </c>
      <c r="D431" s="79" t="s">
        <v>2439</v>
      </c>
      <c r="E431" s="23"/>
      <c r="F431" s="23"/>
      <c r="G431" s="23"/>
      <c r="H431" s="23"/>
      <c r="I431" s="23"/>
      <c r="J431" s="64">
        <v>1.4</v>
      </c>
      <c r="K431" s="36"/>
    </row>
    <row r="432" spans="1:11" s="34" customFormat="1">
      <c r="A432" s="39">
        <v>430</v>
      </c>
      <c r="B432" s="10" t="s">
        <v>525</v>
      </c>
      <c r="C432" s="79" t="s">
        <v>5061</v>
      </c>
      <c r="D432" s="79" t="s">
        <v>3509</v>
      </c>
      <c r="E432" s="23"/>
      <c r="F432" s="23"/>
      <c r="G432" s="23"/>
      <c r="H432" s="23"/>
      <c r="I432" s="23"/>
      <c r="J432" s="64">
        <v>2</v>
      </c>
      <c r="K432" s="36"/>
    </row>
    <row r="433" spans="1:11" s="34" customFormat="1">
      <c r="A433" s="39">
        <v>431</v>
      </c>
      <c r="B433" s="10" t="s">
        <v>525</v>
      </c>
      <c r="C433" s="79" t="s">
        <v>3524</v>
      </c>
      <c r="D433" s="79" t="s">
        <v>3525</v>
      </c>
      <c r="E433" s="23"/>
      <c r="F433" s="23"/>
      <c r="G433" s="23"/>
      <c r="H433" s="23"/>
      <c r="I433" s="23"/>
      <c r="J433" s="64">
        <v>2</v>
      </c>
      <c r="K433" s="36"/>
    </row>
    <row r="434" spans="1:11" s="34" customFormat="1">
      <c r="A434" s="39">
        <v>432</v>
      </c>
      <c r="B434" s="10" t="s">
        <v>3403</v>
      </c>
      <c r="C434" s="79" t="s">
        <v>4736</v>
      </c>
      <c r="D434" s="79" t="s">
        <v>4600</v>
      </c>
      <c r="E434" s="23"/>
      <c r="F434" s="23"/>
      <c r="G434" s="23"/>
      <c r="H434" s="23"/>
      <c r="I434" s="23"/>
      <c r="J434" s="64">
        <v>2</v>
      </c>
      <c r="K434" s="36"/>
    </row>
    <row r="435" spans="1:11" s="34" customFormat="1">
      <c r="A435" s="39">
        <v>433</v>
      </c>
      <c r="B435" s="10" t="s">
        <v>508</v>
      </c>
      <c r="C435" s="79" t="s">
        <v>2266</v>
      </c>
      <c r="D435" s="79" t="s">
        <v>2264</v>
      </c>
      <c r="E435" s="23"/>
      <c r="F435" s="23"/>
      <c r="G435" s="23"/>
      <c r="H435" s="23"/>
      <c r="I435" s="23"/>
      <c r="J435" s="64">
        <v>1.4</v>
      </c>
      <c r="K435" s="36"/>
    </row>
    <row r="436" spans="1:11" s="34" customFormat="1">
      <c r="A436" s="39">
        <v>434</v>
      </c>
      <c r="B436" s="40" t="s">
        <v>508</v>
      </c>
      <c r="C436" s="79" t="s">
        <v>257</v>
      </c>
      <c r="D436" s="79" t="s">
        <v>570</v>
      </c>
      <c r="E436" s="23"/>
      <c r="F436" s="23"/>
      <c r="G436" s="23"/>
      <c r="H436" s="23"/>
      <c r="I436" s="23"/>
      <c r="J436" s="64"/>
      <c r="K436" s="36"/>
    </row>
    <row r="437" spans="1:11" s="34" customFormat="1">
      <c r="A437" s="39">
        <v>435</v>
      </c>
      <c r="B437" s="40" t="s">
        <v>508</v>
      </c>
      <c r="C437" s="79" t="s">
        <v>258</v>
      </c>
      <c r="D437" s="79" t="s">
        <v>570</v>
      </c>
      <c r="E437" s="23"/>
      <c r="F437" s="23"/>
      <c r="G437" s="23"/>
      <c r="H437" s="23"/>
      <c r="I437" s="23"/>
      <c r="J437" s="64"/>
      <c r="K437" s="36"/>
    </row>
    <row r="438" spans="1:11" s="34" customFormat="1">
      <c r="A438" s="39">
        <v>436</v>
      </c>
      <c r="B438" s="10" t="s">
        <v>506</v>
      </c>
      <c r="C438" s="79" t="s">
        <v>2446</v>
      </c>
      <c r="D438" s="79" t="s">
        <v>2447</v>
      </c>
      <c r="E438" s="23"/>
      <c r="F438" s="23"/>
      <c r="G438" s="23"/>
      <c r="H438" s="23"/>
      <c r="I438" s="23"/>
      <c r="J438" s="64">
        <v>1.4</v>
      </c>
      <c r="K438" s="36"/>
    </row>
    <row r="439" spans="1:11" s="34" customFormat="1">
      <c r="A439" s="39">
        <v>437</v>
      </c>
      <c r="B439" s="40" t="s">
        <v>506</v>
      </c>
      <c r="C439" s="79" t="s">
        <v>259</v>
      </c>
      <c r="D439" s="79" t="s">
        <v>788</v>
      </c>
      <c r="E439" s="23">
        <v>5</v>
      </c>
      <c r="F439" s="23">
        <v>5</v>
      </c>
      <c r="G439" s="23">
        <v>5</v>
      </c>
      <c r="H439" s="23">
        <v>5</v>
      </c>
      <c r="I439" s="23"/>
      <c r="J439" s="64"/>
      <c r="K439" s="36"/>
    </row>
    <row r="440" spans="1:11" s="34" customFormat="1">
      <c r="A440" s="39">
        <v>438</v>
      </c>
      <c r="B440" s="10" t="s">
        <v>3889</v>
      </c>
      <c r="C440" s="79" t="s">
        <v>4737</v>
      </c>
      <c r="D440" s="79" t="s">
        <v>4596</v>
      </c>
      <c r="E440" s="23"/>
      <c r="F440" s="23"/>
      <c r="G440" s="23"/>
      <c r="H440" s="23"/>
      <c r="I440" s="23"/>
      <c r="J440" s="64">
        <v>2</v>
      </c>
      <c r="K440" s="36"/>
    </row>
    <row r="441" spans="1:11" s="34" customFormat="1">
      <c r="A441" s="39">
        <v>439</v>
      </c>
      <c r="B441" s="40" t="s">
        <v>508</v>
      </c>
      <c r="C441" s="79" t="s">
        <v>260</v>
      </c>
      <c r="D441" s="79" t="s">
        <v>577</v>
      </c>
      <c r="E441" s="23"/>
      <c r="F441" s="23"/>
      <c r="G441" s="23"/>
      <c r="H441" s="23"/>
      <c r="I441" s="23"/>
      <c r="J441" s="64"/>
      <c r="K441" s="36"/>
    </row>
    <row r="442" spans="1:11" s="34" customFormat="1">
      <c r="A442" s="39">
        <v>440</v>
      </c>
      <c r="B442" s="40" t="s">
        <v>508</v>
      </c>
      <c r="C442" s="79" t="s">
        <v>261</v>
      </c>
      <c r="D442" s="79" t="s">
        <v>577</v>
      </c>
      <c r="E442" s="23"/>
      <c r="F442" s="23"/>
      <c r="G442" s="23"/>
      <c r="H442" s="23"/>
      <c r="I442" s="23"/>
      <c r="J442" s="64"/>
      <c r="K442" s="36"/>
    </row>
    <row r="443" spans="1:11" s="34" customFormat="1">
      <c r="A443" s="39">
        <v>441</v>
      </c>
      <c r="B443" s="40" t="s">
        <v>508</v>
      </c>
      <c r="C443" s="79" t="s">
        <v>1061</v>
      </c>
      <c r="D443" s="79" t="s">
        <v>577</v>
      </c>
      <c r="E443" s="23"/>
      <c r="F443" s="23"/>
      <c r="G443" s="23"/>
      <c r="H443" s="23"/>
      <c r="I443" s="23"/>
      <c r="J443" s="64"/>
      <c r="K443" s="36"/>
    </row>
    <row r="444" spans="1:11" s="34" customFormat="1">
      <c r="A444" s="39">
        <v>442</v>
      </c>
      <c r="B444" s="40" t="s">
        <v>508</v>
      </c>
      <c r="C444" s="79" t="s">
        <v>1064</v>
      </c>
      <c r="D444" s="79" t="s">
        <v>567</v>
      </c>
      <c r="E444" s="23"/>
      <c r="F444" s="23"/>
      <c r="G444" s="23"/>
      <c r="H444" s="23"/>
      <c r="I444" s="23"/>
      <c r="J444" s="64"/>
      <c r="K444" s="36"/>
    </row>
    <row r="445" spans="1:11" s="34" customFormat="1">
      <c r="A445" s="39">
        <v>443</v>
      </c>
      <c r="B445" s="10" t="s">
        <v>4693</v>
      </c>
      <c r="C445" s="79" t="s">
        <v>3543</v>
      </c>
      <c r="D445" s="79" t="s">
        <v>3544</v>
      </c>
      <c r="E445" s="23">
        <v>2</v>
      </c>
      <c r="F445" s="23">
        <v>3</v>
      </c>
      <c r="G445" s="23">
        <v>2</v>
      </c>
      <c r="H445" s="23">
        <v>2</v>
      </c>
      <c r="I445" s="23"/>
      <c r="J445" s="64">
        <v>2</v>
      </c>
      <c r="K445" s="36"/>
    </row>
    <row r="446" spans="1:11" s="34" customFormat="1">
      <c r="A446" s="39">
        <v>444</v>
      </c>
      <c r="B446" s="10" t="s">
        <v>525</v>
      </c>
      <c r="C446" s="79" t="s">
        <v>3514</v>
      </c>
      <c r="D446" s="79" t="s">
        <v>4686</v>
      </c>
      <c r="E446" s="23">
        <v>4</v>
      </c>
      <c r="F446" s="23"/>
      <c r="G446" s="23">
        <v>6</v>
      </c>
      <c r="H446" s="23"/>
      <c r="I446" s="23"/>
      <c r="J446" s="64">
        <v>2</v>
      </c>
      <c r="K446" s="36"/>
    </row>
    <row r="447" spans="1:11" s="34" customFormat="1">
      <c r="A447" s="39">
        <v>445</v>
      </c>
      <c r="B447" s="40" t="s">
        <v>508</v>
      </c>
      <c r="C447" s="79" t="s">
        <v>264</v>
      </c>
      <c r="D447" s="79" t="s">
        <v>567</v>
      </c>
      <c r="E447" s="23"/>
      <c r="F447" s="23"/>
      <c r="G447" s="23"/>
      <c r="H447" s="23"/>
      <c r="I447" s="23"/>
      <c r="J447" s="64"/>
      <c r="K447" s="36"/>
    </row>
    <row r="448" spans="1:11" s="34" customFormat="1">
      <c r="A448" s="39">
        <v>446</v>
      </c>
      <c r="B448" s="10" t="s">
        <v>2105</v>
      </c>
      <c r="C448" s="79" t="s">
        <v>2113</v>
      </c>
      <c r="D448" s="79" t="s">
        <v>2114</v>
      </c>
      <c r="E448" s="23"/>
      <c r="F448" s="23"/>
      <c r="G448" s="23"/>
      <c r="H448" s="23"/>
      <c r="I448" s="23"/>
      <c r="J448" s="64">
        <v>1.2</v>
      </c>
      <c r="K448" s="43"/>
    </row>
    <row r="449" spans="1:11" s="34" customFormat="1">
      <c r="A449" s="39">
        <v>447</v>
      </c>
      <c r="B449" s="40" t="s">
        <v>512</v>
      </c>
      <c r="C449" s="79" t="s">
        <v>2031</v>
      </c>
      <c r="D449" s="79" t="s">
        <v>2032</v>
      </c>
      <c r="E449" s="23"/>
      <c r="F449" s="23">
        <v>2</v>
      </c>
      <c r="G449" s="23">
        <v>3</v>
      </c>
      <c r="H449" s="23"/>
      <c r="I449" s="23"/>
      <c r="J449" s="64"/>
      <c r="K449" s="36"/>
    </row>
    <row r="450" spans="1:11" s="34" customFormat="1">
      <c r="A450" s="39">
        <v>448</v>
      </c>
      <c r="B450" s="40" t="s">
        <v>508</v>
      </c>
      <c r="C450" s="79" t="s">
        <v>1065</v>
      </c>
      <c r="D450" s="79" t="s">
        <v>583</v>
      </c>
      <c r="E450" s="23"/>
      <c r="F450" s="23"/>
      <c r="G450" s="23"/>
      <c r="H450" s="23"/>
      <c r="I450" s="23"/>
      <c r="J450" s="64"/>
      <c r="K450" s="36"/>
    </row>
    <row r="451" spans="1:11" s="34" customFormat="1">
      <c r="A451" s="39">
        <v>449</v>
      </c>
      <c r="B451" s="40" t="s">
        <v>517</v>
      </c>
      <c r="C451" s="89" t="s">
        <v>267</v>
      </c>
      <c r="D451" s="89" t="s">
        <v>791</v>
      </c>
      <c r="E451" s="35"/>
      <c r="F451" s="35"/>
      <c r="G451" s="35"/>
      <c r="H451" s="35"/>
      <c r="I451" s="35"/>
      <c r="J451" s="69"/>
      <c r="K451" s="36"/>
    </row>
    <row r="452" spans="1:11" s="34" customFormat="1">
      <c r="A452" s="39">
        <v>450</v>
      </c>
      <c r="B452" s="40" t="s">
        <v>508</v>
      </c>
      <c r="C452" s="79" t="s">
        <v>268</v>
      </c>
      <c r="D452" s="79" t="s">
        <v>587</v>
      </c>
      <c r="E452" s="23"/>
      <c r="F452" s="23"/>
      <c r="G452" s="23"/>
      <c r="H452" s="23"/>
      <c r="I452" s="23"/>
      <c r="J452" s="64"/>
      <c r="K452" s="36"/>
    </row>
    <row r="453" spans="1:11" s="34" customFormat="1">
      <c r="A453" s="39">
        <v>451</v>
      </c>
      <c r="B453" s="10" t="s">
        <v>2295</v>
      </c>
      <c r="C453" s="79" t="s">
        <v>2311</v>
      </c>
      <c r="D453" s="79" t="s">
        <v>2312</v>
      </c>
      <c r="E453" s="23"/>
      <c r="F453" s="23"/>
      <c r="G453" s="23"/>
      <c r="H453" s="23"/>
      <c r="I453" s="23"/>
      <c r="J453" s="64">
        <v>1.4</v>
      </c>
      <c r="K453" s="36"/>
    </row>
    <row r="454" spans="1:11" s="34" customFormat="1">
      <c r="A454" s="39">
        <v>452</v>
      </c>
      <c r="B454" s="81" t="s">
        <v>3889</v>
      </c>
      <c r="C454" s="82" t="s">
        <v>4331</v>
      </c>
      <c r="D454" s="82" t="s">
        <v>3373</v>
      </c>
      <c r="E454" s="83"/>
      <c r="F454" s="83"/>
      <c r="G454" s="83"/>
      <c r="H454" s="83"/>
      <c r="I454" s="83"/>
      <c r="J454" s="84">
        <v>2</v>
      </c>
      <c r="K454" s="85"/>
    </row>
    <row r="455" spans="1:11" s="34" customFormat="1">
      <c r="A455" s="39">
        <v>453</v>
      </c>
      <c r="B455" s="10" t="s">
        <v>525</v>
      </c>
      <c r="C455" s="79" t="s">
        <v>3498</v>
      </c>
      <c r="D455" s="79" t="s">
        <v>3499</v>
      </c>
      <c r="E455" s="23"/>
      <c r="F455" s="23"/>
      <c r="G455" s="23"/>
      <c r="H455" s="23"/>
      <c r="I455" s="23"/>
      <c r="J455" s="64">
        <v>2</v>
      </c>
      <c r="K455" s="36"/>
    </row>
    <row r="456" spans="1:11" s="34" customFormat="1">
      <c r="A456" s="39">
        <v>454</v>
      </c>
      <c r="B456" s="40" t="s">
        <v>508</v>
      </c>
      <c r="C456" s="79" t="s">
        <v>271</v>
      </c>
      <c r="D456" s="79" t="s">
        <v>570</v>
      </c>
      <c r="E456" s="23"/>
      <c r="F456" s="23"/>
      <c r="G456" s="23"/>
      <c r="H456" s="23"/>
      <c r="I456" s="23"/>
      <c r="J456" s="64"/>
      <c r="K456" s="36"/>
    </row>
    <row r="457" spans="1:11" s="34" customFormat="1">
      <c r="A457" s="39">
        <v>455</v>
      </c>
      <c r="B457" s="40" t="s">
        <v>512</v>
      </c>
      <c r="C457" s="79" t="s">
        <v>2029</v>
      </c>
      <c r="D457" s="79" t="s">
        <v>2030</v>
      </c>
      <c r="E457" s="23"/>
      <c r="F457" s="23">
        <v>1</v>
      </c>
      <c r="G457" s="23">
        <v>3</v>
      </c>
      <c r="H457" s="23">
        <v>2</v>
      </c>
      <c r="I457" s="23"/>
      <c r="J457" s="64"/>
      <c r="K457" s="36"/>
    </row>
    <row r="458" spans="1:11" s="34" customFormat="1">
      <c r="A458" s="39">
        <v>456</v>
      </c>
      <c r="B458" s="40" t="s">
        <v>508</v>
      </c>
      <c r="C458" s="79" t="s">
        <v>272</v>
      </c>
      <c r="D458" s="79" t="s">
        <v>793</v>
      </c>
      <c r="E458" s="23"/>
      <c r="F458" s="23"/>
      <c r="G458" s="23"/>
      <c r="H458" s="23"/>
      <c r="I458" s="23"/>
      <c r="J458" s="64"/>
      <c r="K458" s="36"/>
    </row>
    <row r="459" spans="1:11" s="34" customFormat="1">
      <c r="A459" s="39">
        <v>457</v>
      </c>
      <c r="B459" s="40" t="s">
        <v>506</v>
      </c>
      <c r="C459" s="79" t="s">
        <v>1946</v>
      </c>
      <c r="D459" s="79" t="s">
        <v>1947</v>
      </c>
      <c r="E459" s="23">
        <v>2</v>
      </c>
      <c r="F459" s="23">
        <v>2</v>
      </c>
      <c r="G459" s="23">
        <v>2</v>
      </c>
      <c r="H459" s="23">
        <v>2</v>
      </c>
      <c r="I459" s="23"/>
      <c r="J459" s="64"/>
      <c r="K459" s="36"/>
    </row>
    <row r="460" spans="1:11" s="34" customFormat="1">
      <c r="A460" s="39">
        <v>458</v>
      </c>
      <c r="B460" s="40" t="s">
        <v>504</v>
      </c>
      <c r="C460" s="89" t="s">
        <v>273</v>
      </c>
      <c r="D460" s="89" t="s">
        <v>794</v>
      </c>
      <c r="E460" s="35"/>
      <c r="F460" s="35">
        <v>1</v>
      </c>
      <c r="G460" s="35"/>
      <c r="H460" s="35">
        <v>1</v>
      </c>
      <c r="I460" s="35"/>
      <c r="J460" s="69"/>
      <c r="K460" s="36"/>
    </row>
    <row r="461" spans="1:11" s="34" customFormat="1">
      <c r="A461" s="39">
        <v>459</v>
      </c>
      <c r="B461" s="10" t="s">
        <v>2295</v>
      </c>
      <c r="C461" s="79" t="s">
        <v>2331</v>
      </c>
      <c r="D461" s="79" t="s">
        <v>2332</v>
      </c>
      <c r="E461" s="23"/>
      <c r="F461" s="23"/>
      <c r="G461" s="23"/>
      <c r="H461" s="23"/>
      <c r="I461" s="23"/>
      <c r="J461" s="64">
        <v>1.4</v>
      </c>
      <c r="K461" s="36"/>
    </row>
    <row r="462" spans="1:11" s="34" customFormat="1">
      <c r="A462" s="39">
        <v>460</v>
      </c>
      <c r="B462" s="10" t="s">
        <v>2295</v>
      </c>
      <c r="C462" s="79" t="s">
        <v>2325</v>
      </c>
      <c r="D462" s="79" t="s">
        <v>2326</v>
      </c>
      <c r="E462" s="23"/>
      <c r="F462" s="23"/>
      <c r="G462" s="23"/>
      <c r="H462" s="23"/>
      <c r="I462" s="23"/>
      <c r="J462" s="64">
        <v>1.4</v>
      </c>
      <c r="K462" s="36"/>
    </row>
    <row r="463" spans="1:11" s="34" customFormat="1">
      <c r="A463" s="39">
        <v>461</v>
      </c>
      <c r="B463" s="40" t="s">
        <v>506</v>
      </c>
      <c r="C463" s="89" t="s">
        <v>274</v>
      </c>
      <c r="D463" s="89" t="s">
        <v>796</v>
      </c>
      <c r="E463" s="35">
        <v>4</v>
      </c>
      <c r="F463" s="35">
        <v>4</v>
      </c>
      <c r="G463" s="35">
        <v>4</v>
      </c>
      <c r="H463" s="35">
        <v>4</v>
      </c>
      <c r="I463" s="35"/>
      <c r="J463" s="69"/>
      <c r="K463" s="36"/>
    </row>
    <row r="464" spans="1:11" s="34" customFormat="1">
      <c r="A464" s="39">
        <v>462</v>
      </c>
      <c r="B464" s="40" t="s">
        <v>508</v>
      </c>
      <c r="C464" s="79" t="s">
        <v>275</v>
      </c>
      <c r="D464" s="79" t="s">
        <v>567</v>
      </c>
      <c r="E464" s="23"/>
      <c r="F464" s="23"/>
      <c r="G464" s="23"/>
      <c r="H464" s="23"/>
      <c r="I464" s="23"/>
      <c r="J464" s="64"/>
      <c r="K464" s="36"/>
    </row>
    <row r="465" spans="1:11" s="34" customFormat="1">
      <c r="A465" s="39">
        <v>463</v>
      </c>
      <c r="B465" s="10" t="s">
        <v>2295</v>
      </c>
      <c r="C465" s="79" t="s">
        <v>2317</v>
      </c>
      <c r="D465" s="79" t="s">
        <v>2318</v>
      </c>
      <c r="E465" s="23"/>
      <c r="F465" s="23"/>
      <c r="G465" s="23"/>
      <c r="H465" s="23"/>
      <c r="I465" s="23"/>
      <c r="J465" s="64">
        <v>1.4</v>
      </c>
      <c r="K465" s="36"/>
    </row>
    <row r="466" spans="1:11" s="34" customFormat="1">
      <c r="A466" s="39">
        <v>464</v>
      </c>
      <c r="B466" s="40" t="s">
        <v>506</v>
      </c>
      <c r="C466" s="79" t="s">
        <v>1066</v>
      </c>
      <c r="D466" s="79" t="s">
        <v>798</v>
      </c>
      <c r="E466" s="23">
        <v>3</v>
      </c>
      <c r="F466" s="23"/>
      <c r="G466" s="23">
        <v>3</v>
      </c>
      <c r="H466" s="23"/>
      <c r="I466" s="23"/>
      <c r="J466" s="64"/>
      <c r="K466" s="36"/>
    </row>
    <row r="467" spans="1:11" s="34" customFormat="1">
      <c r="A467" s="39">
        <v>465</v>
      </c>
      <c r="B467" s="40" t="s">
        <v>508</v>
      </c>
      <c r="C467" s="79" t="s">
        <v>1067</v>
      </c>
      <c r="D467" s="79" t="s">
        <v>583</v>
      </c>
      <c r="E467" s="23"/>
      <c r="F467" s="23"/>
      <c r="G467" s="23"/>
      <c r="H467" s="23"/>
      <c r="I467" s="23"/>
      <c r="J467" s="64"/>
      <c r="K467" s="38"/>
    </row>
    <row r="468" spans="1:11" s="34" customFormat="1">
      <c r="A468" s="39">
        <v>466</v>
      </c>
      <c r="B468" s="10" t="s">
        <v>4682</v>
      </c>
      <c r="C468" s="79" t="s">
        <v>5233</v>
      </c>
      <c r="D468" s="79" t="s">
        <v>4234</v>
      </c>
      <c r="E468" s="23"/>
      <c r="F468" s="23"/>
      <c r="G468" s="23"/>
      <c r="H468" s="23"/>
      <c r="I468" s="23"/>
      <c r="J468" s="64">
        <v>2</v>
      </c>
      <c r="K468" s="36"/>
    </row>
    <row r="469" spans="1:11" s="34" customFormat="1">
      <c r="A469" s="39">
        <v>467</v>
      </c>
      <c r="B469" s="40" t="s">
        <v>514</v>
      </c>
      <c r="C469" s="79" t="s">
        <v>279</v>
      </c>
      <c r="D469" s="79" t="s">
        <v>799</v>
      </c>
      <c r="E469" s="23"/>
      <c r="F469" s="23"/>
      <c r="G469" s="23"/>
      <c r="H469" s="23"/>
      <c r="I469" s="23"/>
      <c r="J469" s="64"/>
      <c r="K469" s="36"/>
    </row>
    <row r="470" spans="1:11" s="34" customFormat="1">
      <c r="A470" s="39">
        <v>468</v>
      </c>
      <c r="B470" s="40" t="s">
        <v>514</v>
      </c>
      <c r="C470" s="79" t="s">
        <v>280</v>
      </c>
      <c r="D470" s="79" t="s">
        <v>799</v>
      </c>
      <c r="E470" s="23"/>
      <c r="F470" s="23"/>
      <c r="G470" s="23"/>
      <c r="H470" s="23"/>
      <c r="I470" s="23"/>
      <c r="J470" s="64"/>
      <c r="K470" s="36"/>
    </row>
    <row r="471" spans="1:11" s="34" customFormat="1">
      <c r="A471" s="39">
        <v>469</v>
      </c>
      <c r="B471" s="40" t="s">
        <v>514</v>
      </c>
      <c r="C471" s="79" t="s">
        <v>281</v>
      </c>
      <c r="D471" s="79" t="s">
        <v>799</v>
      </c>
      <c r="E471" s="23"/>
      <c r="F471" s="23"/>
      <c r="G471" s="23"/>
      <c r="H471" s="23"/>
      <c r="I471" s="23"/>
      <c r="J471" s="64"/>
      <c r="K471" s="36"/>
    </row>
    <row r="472" spans="1:11" s="34" customFormat="1">
      <c r="A472" s="39">
        <v>470</v>
      </c>
      <c r="B472" s="81" t="s">
        <v>4763</v>
      </c>
      <c r="C472" s="82" t="s">
        <v>3423</v>
      </c>
      <c r="D472" s="82" t="s">
        <v>3375</v>
      </c>
      <c r="E472" s="23"/>
      <c r="F472" s="23"/>
      <c r="G472" s="23"/>
      <c r="H472" s="23"/>
      <c r="I472" s="23"/>
      <c r="J472" s="64">
        <v>1.2</v>
      </c>
      <c r="K472" s="43"/>
    </row>
    <row r="473" spans="1:11" s="34" customFormat="1">
      <c r="A473" s="39">
        <v>471</v>
      </c>
      <c r="B473" s="10" t="s">
        <v>504</v>
      </c>
      <c r="C473" s="79" t="s">
        <v>2291</v>
      </c>
      <c r="D473" s="79" t="s">
        <v>2292</v>
      </c>
      <c r="E473" s="23"/>
      <c r="F473" s="23"/>
      <c r="G473" s="23"/>
      <c r="H473" s="23"/>
      <c r="I473" s="23"/>
      <c r="J473" s="64">
        <v>1.4</v>
      </c>
      <c r="K473" s="36"/>
    </row>
    <row r="474" spans="1:11" s="34" customFormat="1">
      <c r="A474" s="39">
        <v>472</v>
      </c>
      <c r="B474" s="10" t="s">
        <v>3889</v>
      </c>
      <c r="C474" s="79" t="s">
        <v>4626</v>
      </c>
      <c r="D474" s="79" t="s">
        <v>4738</v>
      </c>
      <c r="E474" s="23"/>
      <c r="F474" s="23"/>
      <c r="G474" s="23"/>
      <c r="H474" s="23"/>
      <c r="I474" s="23"/>
      <c r="J474" s="64">
        <v>2</v>
      </c>
      <c r="K474" s="36"/>
    </row>
    <row r="475" spans="1:11" s="34" customFormat="1">
      <c r="A475" s="39">
        <v>473</v>
      </c>
      <c r="B475" s="81" t="s">
        <v>3403</v>
      </c>
      <c r="C475" s="82" t="s">
        <v>3913</v>
      </c>
      <c r="D475" s="82" t="s">
        <v>3914</v>
      </c>
      <c r="E475" s="23"/>
      <c r="F475" s="23"/>
      <c r="G475" s="23"/>
      <c r="H475" s="23"/>
      <c r="I475" s="23"/>
      <c r="J475" s="64">
        <v>1.4</v>
      </c>
      <c r="K475" s="36"/>
    </row>
    <row r="476" spans="1:11" s="34" customFormat="1" ht="27">
      <c r="A476" s="39">
        <v>474</v>
      </c>
      <c r="B476" s="10" t="s">
        <v>3889</v>
      </c>
      <c r="C476" s="79" t="s">
        <v>4739</v>
      </c>
      <c r="D476" s="79" t="s">
        <v>4600</v>
      </c>
      <c r="E476" s="23"/>
      <c r="F476" s="23"/>
      <c r="G476" s="23"/>
      <c r="H476" s="23"/>
      <c r="I476" s="23"/>
      <c r="J476" s="64">
        <v>2</v>
      </c>
      <c r="K476" s="36"/>
    </row>
    <row r="477" spans="1:11" s="34" customFormat="1">
      <c r="A477" s="39">
        <v>475</v>
      </c>
      <c r="B477" s="40" t="s">
        <v>506</v>
      </c>
      <c r="C477" s="79" t="s">
        <v>283</v>
      </c>
      <c r="D477" s="79" t="s">
        <v>801</v>
      </c>
      <c r="E477" s="23"/>
      <c r="F477" s="23">
        <v>10</v>
      </c>
      <c r="G477" s="23"/>
      <c r="H477" s="23">
        <v>10</v>
      </c>
      <c r="I477" s="23"/>
      <c r="J477" s="64"/>
      <c r="K477" s="36"/>
    </row>
    <row r="478" spans="1:11" s="34" customFormat="1">
      <c r="A478" s="39">
        <v>476</v>
      </c>
      <c r="B478" s="40" t="s">
        <v>506</v>
      </c>
      <c r="C478" s="79" t="s">
        <v>284</v>
      </c>
      <c r="D478" s="79" t="s">
        <v>802</v>
      </c>
      <c r="E478" s="23">
        <v>5</v>
      </c>
      <c r="F478" s="23"/>
      <c r="G478" s="23">
        <v>5</v>
      </c>
      <c r="H478" s="23"/>
      <c r="I478" s="23"/>
      <c r="J478" s="64"/>
      <c r="K478" s="36"/>
    </row>
    <row r="479" spans="1:11" s="34" customFormat="1">
      <c r="A479" s="39">
        <v>477</v>
      </c>
      <c r="B479" s="10" t="s">
        <v>3403</v>
      </c>
      <c r="C479" s="79" t="s">
        <v>4628</v>
      </c>
      <c r="D479" s="79" t="s">
        <v>4598</v>
      </c>
      <c r="E479" s="23"/>
      <c r="F479" s="23"/>
      <c r="G479" s="23"/>
      <c r="H479" s="23"/>
      <c r="I479" s="23"/>
      <c r="J479" s="64">
        <v>2</v>
      </c>
      <c r="K479" s="36"/>
    </row>
    <row r="480" spans="1:11" s="34" customFormat="1">
      <c r="A480" s="39">
        <v>478</v>
      </c>
      <c r="B480" s="10" t="s">
        <v>2295</v>
      </c>
      <c r="C480" s="79" t="s">
        <v>2337</v>
      </c>
      <c r="D480" s="79" t="s">
        <v>2338</v>
      </c>
      <c r="E480" s="23"/>
      <c r="F480" s="23"/>
      <c r="G480" s="23"/>
      <c r="H480" s="23"/>
      <c r="I480" s="23"/>
      <c r="J480" s="64">
        <v>1.4</v>
      </c>
      <c r="K480" s="36"/>
    </row>
    <row r="481" spans="1:11" s="34" customFormat="1">
      <c r="A481" s="39">
        <v>479</v>
      </c>
      <c r="B481" s="40" t="s">
        <v>508</v>
      </c>
      <c r="C481" s="79" t="s">
        <v>285</v>
      </c>
      <c r="D481" s="79" t="s">
        <v>570</v>
      </c>
      <c r="E481" s="23"/>
      <c r="F481" s="23"/>
      <c r="G481" s="23"/>
      <c r="H481" s="23"/>
      <c r="I481" s="23"/>
      <c r="J481" s="64"/>
      <c r="K481" s="36"/>
    </row>
    <row r="482" spans="1:11" s="34" customFormat="1">
      <c r="A482" s="39">
        <v>480</v>
      </c>
      <c r="B482" s="10" t="s">
        <v>2295</v>
      </c>
      <c r="C482" s="79" t="s">
        <v>2303</v>
      </c>
      <c r="D482" s="79" t="s">
        <v>2304</v>
      </c>
      <c r="E482" s="23"/>
      <c r="F482" s="23"/>
      <c r="G482" s="23"/>
      <c r="H482" s="23"/>
      <c r="I482" s="23"/>
      <c r="J482" s="64">
        <v>1.4</v>
      </c>
      <c r="K482" s="36"/>
    </row>
    <row r="483" spans="1:11" s="34" customFormat="1">
      <c r="A483" s="39">
        <v>481</v>
      </c>
      <c r="B483" s="10" t="s">
        <v>502</v>
      </c>
      <c r="C483" s="79" t="s">
        <v>2467</v>
      </c>
      <c r="D483" s="79" t="s">
        <v>2466</v>
      </c>
      <c r="E483" s="23"/>
      <c r="F483" s="23"/>
      <c r="G483" s="23"/>
      <c r="H483" s="23"/>
      <c r="I483" s="23"/>
      <c r="J483" s="64">
        <v>1.4</v>
      </c>
      <c r="K483" s="36"/>
    </row>
    <row r="484" spans="1:11" s="34" customFormat="1">
      <c r="A484" s="39">
        <v>482</v>
      </c>
      <c r="B484" s="40" t="s">
        <v>504</v>
      </c>
      <c r="C484" s="89" t="s">
        <v>1068</v>
      </c>
      <c r="D484" s="89" t="s">
        <v>803</v>
      </c>
      <c r="E484" s="35"/>
      <c r="F484" s="35"/>
      <c r="G484" s="35"/>
      <c r="H484" s="35"/>
      <c r="I484" s="35"/>
      <c r="J484" s="69"/>
      <c r="K484" s="36"/>
    </row>
    <row r="485" spans="1:11" s="34" customFormat="1">
      <c r="A485" s="39">
        <v>483</v>
      </c>
      <c r="B485" s="40" t="s">
        <v>504</v>
      </c>
      <c r="C485" s="79" t="s">
        <v>1784</v>
      </c>
      <c r="D485" s="79" t="s">
        <v>804</v>
      </c>
      <c r="E485" s="23"/>
      <c r="F485" s="23"/>
      <c r="G485" s="23">
        <v>1</v>
      </c>
      <c r="H485" s="23"/>
      <c r="I485" s="23"/>
      <c r="J485" s="64"/>
      <c r="K485" s="36"/>
    </row>
    <row r="486" spans="1:11" s="34" customFormat="1">
      <c r="A486" s="39">
        <v>484</v>
      </c>
      <c r="B486" s="40" t="s">
        <v>504</v>
      </c>
      <c r="C486" s="79" t="s">
        <v>288</v>
      </c>
      <c r="D486" s="79" t="s">
        <v>805</v>
      </c>
      <c r="E486" s="23"/>
      <c r="F486" s="23"/>
      <c r="G486" s="23">
        <v>1</v>
      </c>
      <c r="H486" s="23"/>
      <c r="I486" s="23"/>
      <c r="J486" s="64"/>
      <c r="K486" s="36"/>
    </row>
    <row r="487" spans="1:11" s="34" customFormat="1">
      <c r="A487" s="39">
        <v>485</v>
      </c>
      <c r="B487" s="40" t="s">
        <v>504</v>
      </c>
      <c r="C487" s="79" t="s">
        <v>289</v>
      </c>
      <c r="D487" s="79" t="s">
        <v>806</v>
      </c>
      <c r="E487" s="23"/>
      <c r="F487" s="23"/>
      <c r="G487" s="23">
        <v>1</v>
      </c>
      <c r="H487" s="23"/>
      <c r="I487" s="23"/>
      <c r="J487" s="64"/>
      <c r="K487" s="36"/>
    </row>
    <row r="488" spans="1:11" s="34" customFormat="1">
      <c r="A488" s="39">
        <v>486</v>
      </c>
      <c r="B488" s="40" t="s">
        <v>508</v>
      </c>
      <c r="C488" s="89" t="s">
        <v>290</v>
      </c>
      <c r="D488" s="89" t="s">
        <v>583</v>
      </c>
      <c r="E488" s="35"/>
      <c r="F488" s="35"/>
      <c r="G488" s="35"/>
      <c r="H488" s="35"/>
      <c r="I488" s="35"/>
      <c r="J488" s="69"/>
      <c r="K488" s="36"/>
    </row>
    <row r="489" spans="1:11" s="34" customFormat="1">
      <c r="A489" s="39">
        <v>487</v>
      </c>
      <c r="B489" s="40" t="s">
        <v>517</v>
      </c>
      <c r="C489" s="79" t="s">
        <v>291</v>
      </c>
      <c r="D489" s="79" t="s">
        <v>808</v>
      </c>
      <c r="E489" s="23"/>
      <c r="F489" s="23"/>
      <c r="G489" s="23"/>
      <c r="H489" s="23"/>
      <c r="I489" s="23"/>
      <c r="J489" s="64"/>
      <c r="K489" s="36"/>
    </row>
    <row r="490" spans="1:11" s="34" customFormat="1">
      <c r="A490" s="39">
        <v>488</v>
      </c>
      <c r="B490" s="40" t="s">
        <v>504</v>
      </c>
      <c r="C490" s="79" t="s">
        <v>292</v>
      </c>
      <c r="D490" s="79" t="s">
        <v>809</v>
      </c>
      <c r="E490" s="23">
        <v>1</v>
      </c>
      <c r="F490" s="23"/>
      <c r="G490" s="23"/>
      <c r="H490" s="23"/>
      <c r="I490" s="23"/>
      <c r="J490" s="64"/>
      <c r="K490" s="38"/>
    </row>
    <row r="491" spans="1:11" s="34" customFormat="1">
      <c r="A491" s="39">
        <v>489</v>
      </c>
      <c r="B491" s="10" t="s">
        <v>507</v>
      </c>
      <c r="C491" s="79" t="s">
        <v>3562</v>
      </c>
      <c r="D491" s="79" t="s">
        <v>4697</v>
      </c>
      <c r="E491" s="23">
        <v>3</v>
      </c>
      <c r="F491" s="23">
        <v>2</v>
      </c>
      <c r="G491" s="23">
        <v>2</v>
      </c>
      <c r="H491" s="23">
        <v>2</v>
      </c>
      <c r="I491" s="23"/>
      <c r="J491" s="64">
        <v>2</v>
      </c>
      <c r="K491" s="36"/>
    </row>
    <row r="492" spans="1:11" s="34" customFormat="1">
      <c r="A492" s="39">
        <v>490</v>
      </c>
      <c r="B492" s="10" t="s">
        <v>525</v>
      </c>
      <c r="C492" s="79" t="s">
        <v>4685</v>
      </c>
      <c r="D492" s="79" t="s">
        <v>3513</v>
      </c>
      <c r="E492" s="23">
        <v>4</v>
      </c>
      <c r="F492" s="23"/>
      <c r="G492" s="23">
        <v>6</v>
      </c>
      <c r="H492" s="23"/>
      <c r="I492" s="23"/>
      <c r="J492" s="64">
        <v>2</v>
      </c>
      <c r="K492" s="36"/>
    </row>
    <row r="493" spans="1:11" s="34" customFormat="1">
      <c r="A493" s="39">
        <v>491</v>
      </c>
      <c r="B493" s="10" t="s">
        <v>504</v>
      </c>
      <c r="C493" s="79" t="s">
        <v>2281</v>
      </c>
      <c r="D493" s="79" t="s">
        <v>2282</v>
      </c>
      <c r="E493" s="23"/>
      <c r="F493" s="23"/>
      <c r="G493" s="23"/>
      <c r="H493" s="23"/>
      <c r="I493" s="23"/>
      <c r="J493" s="64">
        <v>1.4</v>
      </c>
      <c r="K493" s="36"/>
    </row>
    <row r="494" spans="1:11" s="34" customFormat="1">
      <c r="A494" s="39">
        <v>492</v>
      </c>
      <c r="B494" s="40" t="s">
        <v>508</v>
      </c>
      <c r="C494" s="79" t="s">
        <v>294</v>
      </c>
      <c r="D494" s="79" t="s">
        <v>567</v>
      </c>
      <c r="E494" s="23"/>
      <c r="F494" s="23"/>
      <c r="G494" s="23"/>
      <c r="H494" s="23"/>
      <c r="I494" s="23"/>
      <c r="J494" s="64"/>
      <c r="K494" s="36"/>
    </row>
    <row r="495" spans="1:11" s="34" customFormat="1">
      <c r="A495" s="39">
        <v>493</v>
      </c>
      <c r="B495" s="10" t="s">
        <v>3889</v>
      </c>
      <c r="C495" s="79" t="s">
        <v>4630</v>
      </c>
      <c r="D495" s="79" t="s">
        <v>4596</v>
      </c>
      <c r="E495" s="23"/>
      <c r="F495" s="23"/>
      <c r="G495" s="23"/>
      <c r="H495" s="23"/>
      <c r="I495" s="23"/>
      <c r="J495" s="64">
        <v>2</v>
      </c>
      <c r="K495" s="36"/>
    </row>
    <row r="496" spans="1:11" s="34" customFormat="1">
      <c r="A496" s="39">
        <v>494</v>
      </c>
      <c r="B496" s="10" t="s">
        <v>502</v>
      </c>
      <c r="C496" s="79" t="s">
        <v>2465</v>
      </c>
      <c r="D496" s="79" t="s">
        <v>2466</v>
      </c>
      <c r="E496" s="23"/>
      <c r="F496" s="23"/>
      <c r="G496" s="23"/>
      <c r="H496" s="23"/>
      <c r="I496" s="23"/>
      <c r="J496" s="64">
        <v>1.4</v>
      </c>
      <c r="K496" s="36"/>
    </row>
    <row r="497" spans="1:11" s="34" customFormat="1">
      <c r="A497" s="39">
        <v>495</v>
      </c>
      <c r="B497" s="40" t="s">
        <v>508</v>
      </c>
      <c r="C497" s="89" t="s">
        <v>295</v>
      </c>
      <c r="D497" s="89" t="s">
        <v>583</v>
      </c>
      <c r="E497" s="35"/>
      <c r="F497" s="35"/>
      <c r="G497" s="35"/>
      <c r="H497" s="35"/>
      <c r="I497" s="35"/>
      <c r="J497" s="69"/>
      <c r="K497" s="36"/>
    </row>
    <row r="498" spans="1:11" s="34" customFormat="1">
      <c r="A498" s="39">
        <v>496</v>
      </c>
      <c r="B498" s="10" t="s">
        <v>2295</v>
      </c>
      <c r="C498" s="79" t="s">
        <v>2363</v>
      </c>
      <c r="D498" s="79" t="s">
        <v>2364</v>
      </c>
      <c r="E498" s="23">
        <v>1</v>
      </c>
      <c r="F498" s="23">
        <v>1</v>
      </c>
      <c r="G498" s="23">
        <v>1</v>
      </c>
      <c r="H498" s="23">
        <v>1</v>
      </c>
      <c r="I498" s="23"/>
      <c r="J498" s="64">
        <v>1.4</v>
      </c>
      <c r="K498" s="36"/>
    </row>
    <row r="499" spans="1:11" s="34" customFormat="1">
      <c r="A499" s="39">
        <v>497</v>
      </c>
      <c r="B499" s="40" t="s">
        <v>508</v>
      </c>
      <c r="C499" s="79" t="s">
        <v>546</v>
      </c>
      <c r="D499" s="79" t="s">
        <v>811</v>
      </c>
      <c r="E499" s="23"/>
      <c r="F499" s="23"/>
      <c r="G499" s="23"/>
      <c r="H499" s="23"/>
      <c r="I499" s="23"/>
      <c r="J499" s="64"/>
      <c r="K499" s="36"/>
    </row>
    <row r="500" spans="1:11" s="34" customFormat="1">
      <c r="A500" s="39">
        <v>498</v>
      </c>
      <c r="B500" s="40" t="s">
        <v>508</v>
      </c>
      <c r="C500" s="79" t="s">
        <v>297</v>
      </c>
      <c r="D500" s="79" t="s">
        <v>577</v>
      </c>
      <c r="E500" s="23"/>
      <c r="F500" s="23"/>
      <c r="G500" s="23"/>
      <c r="H500" s="23"/>
      <c r="I500" s="23"/>
      <c r="J500" s="64"/>
      <c r="K500" s="36"/>
    </row>
    <row r="501" spans="1:11" s="34" customFormat="1">
      <c r="A501" s="39">
        <v>499</v>
      </c>
      <c r="B501" s="10" t="s">
        <v>2295</v>
      </c>
      <c r="C501" s="79" t="s">
        <v>2365</v>
      </c>
      <c r="D501" s="79" t="s">
        <v>2366</v>
      </c>
      <c r="E501" s="23">
        <v>5</v>
      </c>
      <c r="F501" s="23">
        <v>5</v>
      </c>
      <c r="G501" s="23">
        <v>5</v>
      </c>
      <c r="H501" s="23">
        <v>5</v>
      </c>
      <c r="I501" s="23"/>
      <c r="J501" s="64">
        <v>1.4</v>
      </c>
      <c r="K501" s="36"/>
    </row>
    <row r="502" spans="1:11" s="34" customFormat="1">
      <c r="A502" s="39">
        <v>500</v>
      </c>
      <c r="B502" s="40" t="s">
        <v>508</v>
      </c>
      <c r="C502" s="89" t="s">
        <v>298</v>
      </c>
      <c r="D502" s="89" t="s">
        <v>701</v>
      </c>
      <c r="E502" s="35"/>
      <c r="F502" s="35"/>
      <c r="G502" s="35"/>
      <c r="H502" s="35"/>
      <c r="I502" s="35"/>
      <c r="J502" s="69"/>
      <c r="K502" s="36"/>
    </row>
    <row r="503" spans="1:11" s="34" customFormat="1">
      <c r="A503" s="39">
        <v>501</v>
      </c>
      <c r="B503" s="10" t="s">
        <v>1957</v>
      </c>
      <c r="C503" s="79" t="s">
        <v>2132</v>
      </c>
      <c r="D503" s="79" t="s">
        <v>5270</v>
      </c>
      <c r="E503" s="23"/>
      <c r="F503" s="23"/>
      <c r="G503" s="23"/>
      <c r="H503" s="23"/>
      <c r="I503" s="23"/>
      <c r="J503" s="64">
        <v>1.3</v>
      </c>
      <c r="K503" s="43"/>
    </row>
    <row r="504" spans="1:11" s="34" customFormat="1">
      <c r="A504" s="39">
        <v>502</v>
      </c>
      <c r="B504" s="10" t="s">
        <v>524</v>
      </c>
      <c r="C504" s="79" t="s">
        <v>4222</v>
      </c>
      <c r="D504" s="79" t="s">
        <v>4719</v>
      </c>
      <c r="E504" s="23"/>
      <c r="F504" s="23"/>
      <c r="G504" s="23"/>
      <c r="H504" s="23"/>
      <c r="I504" s="23"/>
      <c r="J504" s="64">
        <v>2</v>
      </c>
      <c r="K504" s="36"/>
    </row>
    <row r="505" spans="1:11" s="34" customFormat="1" ht="16.5" customHeight="1">
      <c r="A505" s="39">
        <v>503</v>
      </c>
      <c r="B505" s="40" t="s">
        <v>504</v>
      </c>
      <c r="C505" s="89" t="s">
        <v>299</v>
      </c>
      <c r="D505" s="89" t="s">
        <v>812</v>
      </c>
      <c r="E505" s="35"/>
      <c r="F505" s="35">
        <v>4</v>
      </c>
      <c r="G505" s="35"/>
      <c r="H505" s="35"/>
      <c r="I505" s="35"/>
      <c r="J505" s="69"/>
      <c r="K505" s="36"/>
    </row>
    <row r="506" spans="1:11" s="34" customFormat="1" ht="16.5" customHeight="1">
      <c r="A506" s="39">
        <v>504</v>
      </c>
      <c r="B506" s="40" t="s">
        <v>508</v>
      </c>
      <c r="C506" s="89" t="s">
        <v>547</v>
      </c>
      <c r="D506" s="89" t="s">
        <v>652</v>
      </c>
      <c r="E506" s="35"/>
      <c r="F506" s="35"/>
      <c r="G506" s="35"/>
      <c r="H506" s="35"/>
      <c r="I506" s="35"/>
      <c r="J506" s="69"/>
      <c r="K506" s="36"/>
    </row>
    <row r="507" spans="1:11" s="34" customFormat="1">
      <c r="A507" s="39">
        <v>505</v>
      </c>
      <c r="B507" s="40" t="s">
        <v>508</v>
      </c>
      <c r="C507" s="79" t="s">
        <v>557</v>
      </c>
      <c r="D507" s="79" t="s">
        <v>579</v>
      </c>
      <c r="E507" s="23"/>
      <c r="F507" s="23"/>
      <c r="G507" s="23"/>
      <c r="H507" s="23"/>
      <c r="I507" s="23"/>
      <c r="J507" s="64"/>
      <c r="K507" s="36"/>
    </row>
    <row r="508" spans="1:11" s="34" customFormat="1">
      <c r="A508" s="39">
        <v>506</v>
      </c>
      <c r="B508" s="40" t="s">
        <v>508</v>
      </c>
      <c r="C508" s="79" t="s">
        <v>543</v>
      </c>
      <c r="D508" s="79" t="s">
        <v>579</v>
      </c>
      <c r="E508" s="23"/>
      <c r="F508" s="23"/>
      <c r="G508" s="23"/>
      <c r="H508" s="23"/>
      <c r="I508" s="23"/>
      <c r="J508" s="64"/>
      <c r="K508" s="36"/>
    </row>
    <row r="509" spans="1:11" s="34" customFormat="1">
      <c r="A509" s="39">
        <v>507</v>
      </c>
      <c r="B509" s="40" t="s">
        <v>504</v>
      </c>
      <c r="C509" s="79" t="s">
        <v>302</v>
      </c>
      <c r="D509" s="79" t="s">
        <v>815</v>
      </c>
      <c r="E509" s="23">
        <v>1</v>
      </c>
      <c r="F509" s="23"/>
      <c r="G509" s="23"/>
      <c r="H509" s="23"/>
      <c r="I509" s="23"/>
      <c r="J509" s="64"/>
      <c r="K509" s="36"/>
    </row>
    <row r="510" spans="1:11" s="34" customFormat="1">
      <c r="A510" s="39">
        <v>508</v>
      </c>
      <c r="B510" s="40" t="s">
        <v>504</v>
      </c>
      <c r="C510" s="79" t="s">
        <v>303</v>
      </c>
      <c r="D510" s="79" t="s">
        <v>816</v>
      </c>
      <c r="E510" s="23">
        <v>1</v>
      </c>
      <c r="F510" s="23"/>
      <c r="G510" s="23"/>
      <c r="H510" s="23"/>
      <c r="I510" s="23"/>
      <c r="J510" s="64"/>
      <c r="K510" s="36"/>
    </row>
    <row r="511" spans="1:11" s="34" customFormat="1">
      <c r="A511" s="39">
        <v>509</v>
      </c>
      <c r="B511" s="40" t="s">
        <v>504</v>
      </c>
      <c r="C511" s="79" t="s">
        <v>304</v>
      </c>
      <c r="D511" s="79" t="s">
        <v>817</v>
      </c>
      <c r="E511" s="23">
        <v>1</v>
      </c>
      <c r="F511" s="23"/>
      <c r="G511" s="23"/>
      <c r="H511" s="23"/>
      <c r="I511" s="23"/>
      <c r="J511" s="64"/>
      <c r="K511" s="36"/>
    </row>
    <row r="512" spans="1:11" s="34" customFormat="1">
      <c r="A512" s="39">
        <v>510</v>
      </c>
      <c r="B512" s="40" t="s">
        <v>517</v>
      </c>
      <c r="C512" s="79" t="s">
        <v>305</v>
      </c>
      <c r="D512" s="79" t="s">
        <v>818</v>
      </c>
      <c r="E512" s="23">
        <v>4</v>
      </c>
      <c r="F512" s="23">
        <v>6</v>
      </c>
      <c r="G512" s="23">
        <v>4</v>
      </c>
      <c r="H512" s="23">
        <v>6</v>
      </c>
      <c r="I512" s="23"/>
      <c r="J512" s="64"/>
      <c r="K512" s="36"/>
    </row>
    <row r="513" spans="1:11" s="34" customFormat="1">
      <c r="A513" s="39">
        <v>511</v>
      </c>
      <c r="B513" s="40" t="s">
        <v>508</v>
      </c>
      <c r="C513" s="79" t="s">
        <v>306</v>
      </c>
      <c r="D513" s="79" t="s">
        <v>632</v>
      </c>
      <c r="E513" s="23"/>
      <c r="F513" s="23"/>
      <c r="G513" s="23"/>
      <c r="H513" s="23"/>
      <c r="I513" s="23"/>
      <c r="J513" s="64"/>
      <c r="K513" s="36"/>
    </row>
    <row r="514" spans="1:11" s="34" customFormat="1">
      <c r="A514" s="39">
        <v>512</v>
      </c>
      <c r="B514" s="81" t="s">
        <v>3889</v>
      </c>
      <c r="C514" s="82" t="s">
        <v>3915</v>
      </c>
      <c r="D514" s="82" t="s">
        <v>3916</v>
      </c>
      <c r="E514" s="23"/>
      <c r="F514" s="23"/>
      <c r="G514" s="23"/>
      <c r="H514" s="23"/>
      <c r="I514" s="23"/>
      <c r="J514" s="64"/>
      <c r="K514" s="43"/>
    </row>
    <row r="515" spans="1:11" s="34" customFormat="1">
      <c r="A515" s="39">
        <v>513</v>
      </c>
      <c r="B515" s="10" t="s">
        <v>2295</v>
      </c>
      <c r="C515" s="79" t="s">
        <v>2329</v>
      </c>
      <c r="D515" s="79" t="s">
        <v>2330</v>
      </c>
      <c r="E515" s="23"/>
      <c r="F515" s="23"/>
      <c r="G515" s="23"/>
      <c r="H515" s="23"/>
      <c r="I515" s="23"/>
      <c r="J515" s="64">
        <v>1.4</v>
      </c>
      <c r="K515" s="36"/>
    </row>
    <row r="516" spans="1:11" s="34" customFormat="1">
      <c r="A516" s="39">
        <v>514</v>
      </c>
      <c r="B516" s="10" t="s">
        <v>507</v>
      </c>
      <c r="C516" s="87" t="s">
        <v>4690</v>
      </c>
      <c r="D516" s="79" t="s">
        <v>3528</v>
      </c>
      <c r="E516" s="23">
        <v>5</v>
      </c>
      <c r="F516" s="23">
        <v>5</v>
      </c>
      <c r="G516" s="23">
        <v>5</v>
      </c>
      <c r="H516" s="23">
        <v>5</v>
      </c>
      <c r="I516" s="23">
        <v>20</v>
      </c>
      <c r="J516" s="64">
        <v>2</v>
      </c>
      <c r="K516" s="36"/>
    </row>
    <row r="517" spans="1:11" s="34" customFormat="1">
      <c r="A517" s="39">
        <v>515</v>
      </c>
      <c r="B517" s="40" t="s">
        <v>514</v>
      </c>
      <c r="C517" s="89" t="s">
        <v>307</v>
      </c>
      <c r="D517" s="89" t="s">
        <v>1920</v>
      </c>
      <c r="E517" s="35"/>
      <c r="F517" s="35"/>
      <c r="G517" s="35"/>
      <c r="H517" s="35"/>
      <c r="I517" s="35"/>
      <c r="J517" s="69"/>
      <c r="K517" s="36"/>
    </row>
    <row r="518" spans="1:11" s="34" customFormat="1">
      <c r="A518" s="39">
        <v>516</v>
      </c>
      <c r="B518" s="81" t="s">
        <v>3889</v>
      </c>
      <c r="C518" s="82" t="s">
        <v>3960</v>
      </c>
      <c r="D518" s="82" t="s">
        <v>4766</v>
      </c>
      <c r="E518" s="23"/>
      <c r="F518" s="23"/>
      <c r="G518" s="23">
        <v>1</v>
      </c>
      <c r="H518" s="23"/>
      <c r="I518" s="23"/>
      <c r="J518" s="64"/>
      <c r="K518" s="36"/>
    </row>
    <row r="519" spans="1:11" s="34" customFormat="1">
      <c r="A519" s="39">
        <v>517</v>
      </c>
      <c r="B519" s="40" t="s">
        <v>504</v>
      </c>
      <c r="C519" s="79" t="s">
        <v>309</v>
      </c>
      <c r="D519" s="79" t="s">
        <v>819</v>
      </c>
      <c r="E519" s="23"/>
      <c r="F519" s="23">
        <v>1</v>
      </c>
      <c r="G519" s="23"/>
      <c r="H519" s="23"/>
      <c r="I519" s="23"/>
      <c r="J519" s="64"/>
      <c r="K519" s="36"/>
    </row>
    <row r="520" spans="1:11" s="34" customFormat="1">
      <c r="A520" s="39">
        <v>518</v>
      </c>
      <c r="B520" s="10" t="s">
        <v>508</v>
      </c>
      <c r="C520" s="79" t="s">
        <v>3742</v>
      </c>
      <c r="D520" s="79" t="s">
        <v>3744</v>
      </c>
      <c r="E520" s="23"/>
      <c r="F520" s="23"/>
      <c r="G520" s="23"/>
      <c r="H520" s="23"/>
      <c r="I520" s="23"/>
      <c r="J520" s="64">
        <v>2</v>
      </c>
      <c r="K520" s="36"/>
    </row>
    <row r="521" spans="1:11" s="34" customFormat="1">
      <c r="A521" s="39">
        <v>519</v>
      </c>
      <c r="B521" s="40" t="s">
        <v>508</v>
      </c>
      <c r="C521" s="79" t="s">
        <v>544</v>
      </c>
      <c r="D521" s="79" t="s">
        <v>579</v>
      </c>
      <c r="E521" s="23"/>
      <c r="F521" s="23"/>
      <c r="G521" s="23"/>
      <c r="H521" s="23"/>
      <c r="I521" s="23"/>
      <c r="J521" s="64"/>
      <c r="K521" s="36"/>
    </row>
    <row r="522" spans="1:11" s="34" customFormat="1">
      <c r="A522" s="39">
        <v>520</v>
      </c>
      <c r="B522" s="40" t="s">
        <v>508</v>
      </c>
      <c r="C522" s="89" t="s">
        <v>310</v>
      </c>
      <c r="D522" s="89" t="s">
        <v>583</v>
      </c>
      <c r="E522" s="35"/>
      <c r="F522" s="35">
        <v>1</v>
      </c>
      <c r="G522" s="35"/>
      <c r="H522" s="35">
        <v>1</v>
      </c>
      <c r="I522" s="35"/>
      <c r="J522" s="69"/>
      <c r="K522" s="36"/>
    </row>
    <row r="523" spans="1:11" s="34" customFormat="1">
      <c r="A523" s="39">
        <v>521</v>
      </c>
      <c r="B523" s="40" t="s">
        <v>504</v>
      </c>
      <c r="C523" s="79" t="s">
        <v>311</v>
      </c>
      <c r="D523" s="79" t="s">
        <v>820</v>
      </c>
      <c r="E523" s="23">
        <v>2</v>
      </c>
      <c r="F523" s="23"/>
      <c r="G523" s="23"/>
      <c r="H523" s="23"/>
      <c r="I523" s="23"/>
      <c r="J523" s="64"/>
      <c r="K523" s="36"/>
    </row>
    <row r="524" spans="1:11" s="34" customFormat="1">
      <c r="A524" s="39">
        <v>522</v>
      </c>
      <c r="B524" s="40" t="s">
        <v>504</v>
      </c>
      <c r="C524" s="79" t="s">
        <v>312</v>
      </c>
      <c r="D524" s="79" t="s">
        <v>821</v>
      </c>
      <c r="E524" s="23"/>
      <c r="F524" s="23"/>
      <c r="G524" s="23">
        <v>1</v>
      </c>
      <c r="H524" s="23"/>
      <c r="I524" s="23"/>
      <c r="J524" s="64"/>
      <c r="K524" s="36"/>
    </row>
    <row r="525" spans="1:11" s="34" customFormat="1">
      <c r="A525" s="39">
        <v>523</v>
      </c>
      <c r="B525" s="40" t="s">
        <v>506</v>
      </c>
      <c r="C525" s="79" t="s">
        <v>313</v>
      </c>
      <c r="D525" s="79" t="s">
        <v>822</v>
      </c>
      <c r="E525" s="23">
        <v>10</v>
      </c>
      <c r="F525" s="23">
        <v>5</v>
      </c>
      <c r="G525" s="23">
        <v>5</v>
      </c>
      <c r="H525" s="23">
        <v>10</v>
      </c>
      <c r="I525" s="23"/>
      <c r="J525" s="64"/>
      <c r="K525" s="36"/>
    </row>
    <row r="526" spans="1:11" s="34" customFormat="1">
      <c r="A526" s="39">
        <v>524</v>
      </c>
      <c r="B526" s="40" t="s">
        <v>504</v>
      </c>
      <c r="C526" s="79" t="s">
        <v>314</v>
      </c>
      <c r="D526" s="79" t="s">
        <v>823</v>
      </c>
      <c r="E526" s="23"/>
      <c r="F526" s="23">
        <v>2</v>
      </c>
      <c r="G526" s="23"/>
      <c r="H526" s="23"/>
      <c r="I526" s="23"/>
      <c r="J526" s="64"/>
      <c r="K526" s="36"/>
    </row>
    <row r="527" spans="1:11" s="34" customFormat="1">
      <c r="A527" s="39">
        <v>525</v>
      </c>
      <c r="B527" s="81" t="s">
        <v>3886</v>
      </c>
      <c r="C527" s="82" t="s">
        <v>4767</v>
      </c>
      <c r="D527" s="82" t="s">
        <v>4768</v>
      </c>
      <c r="E527" s="23"/>
      <c r="F527" s="23"/>
      <c r="G527" s="23">
        <v>2</v>
      </c>
      <c r="H527" s="23"/>
      <c r="I527" s="23"/>
      <c r="J527" s="64"/>
      <c r="K527" s="36"/>
    </row>
    <row r="528" spans="1:11" s="34" customFormat="1">
      <c r="A528" s="39">
        <v>526</v>
      </c>
      <c r="B528" s="40" t="s">
        <v>508</v>
      </c>
      <c r="C528" s="79" t="s">
        <v>318</v>
      </c>
      <c r="D528" s="79" t="s">
        <v>793</v>
      </c>
      <c r="E528" s="23"/>
      <c r="F528" s="23"/>
      <c r="G528" s="23"/>
      <c r="H528" s="23"/>
      <c r="I528" s="23"/>
      <c r="J528" s="64"/>
      <c r="K528" s="36"/>
    </row>
    <row r="529" spans="1:11" s="34" customFormat="1">
      <c r="A529" s="39">
        <v>527</v>
      </c>
      <c r="B529" s="40" t="s">
        <v>508</v>
      </c>
      <c r="C529" s="89" t="s">
        <v>319</v>
      </c>
      <c r="D529" s="89" t="s">
        <v>743</v>
      </c>
      <c r="E529" s="35"/>
      <c r="F529" s="35"/>
      <c r="G529" s="35"/>
      <c r="H529" s="35"/>
      <c r="I529" s="35"/>
      <c r="J529" s="69"/>
      <c r="K529" s="36"/>
    </row>
    <row r="530" spans="1:11" s="34" customFormat="1">
      <c r="A530" s="39">
        <v>528</v>
      </c>
      <c r="B530" s="40" t="s">
        <v>504</v>
      </c>
      <c r="C530" s="89" t="s">
        <v>320</v>
      </c>
      <c r="D530" s="89" t="s">
        <v>826</v>
      </c>
      <c r="E530" s="35"/>
      <c r="F530" s="35"/>
      <c r="G530" s="35">
        <v>1</v>
      </c>
      <c r="H530" s="35">
        <v>1</v>
      </c>
      <c r="I530" s="35"/>
      <c r="J530" s="69"/>
      <c r="K530" s="36"/>
    </row>
    <row r="531" spans="1:11" s="34" customFormat="1">
      <c r="A531" s="39">
        <v>529</v>
      </c>
      <c r="B531" s="40" t="s">
        <v>508</v>
      </c>
      <c r="C531" s="79" t="s">
        <v>321</v>
      </c>
      <c r="D531" s="79" t="s">
        <v>828</v>
      </c>
      <c r="E531" s="23"/>
      <c r="F531" s="23">
        <v>10</v>
      </c>
      <c r="G531" s="23"/>
      <c r="H531" s="23">
        <v>10</v>
      </c>
      <c r="I531" s="23"/>
      <c r="J531" s="64"/>
      <c r="K531" s="36"/>
    </row>
    <row r="532" spans="1:11" s="34" customFormat="1">
      <c r="A532" s="39">
        <v>530</v>
      </c>
      <c r="B532" s="10" t="s">
        <v>2105</v>
      </c>
      <c r="C532" s="79" t="s">
        <v>2080</v>
      </c>
      <c r="D532" s="79" t="s">
        <v>2081</v>
      </c>
      <c r="E532" s="23"/>
      <c r="F532" s="23"/>
      <c r="G532" s="23"/>
      <c r="H532" s="23"/>
      <c r="I532" s="23"/>
      <c r="J532" s="64">
        <v>1.2</v>
      </c>
      <c r="K532" s="43"/>
    </row>
    <row r="533" spans="1:11" s="34" customFormat="1">
      <c r="A533" s="39">
        <v>531</v>
      </c>
      <c r="B533" s="81" t="s">
        <v>4721</v>
      </c>
      <c r="C533" s="82" t="s">
        <v>4757</v>
      </c>
      <c r="D533" s="82" t="s">
        <v>4758</v>
      </c>
      <c r="E533" s="83"/>
      <c r="F533" s="83"/>
      <c r="G533" s="83"/>
      <c r="H533" s="83"/>
      <c r="I533" s="83"/>
      <c r="J533" s="84">
        <v>2</v>
      </c>
      <c r="K533" s="85"/>
    </row>
    <row r="534" spans="1:11" s="34" customFormat="1">
      <c r="A534" s="39">
        <v>532</v>
      </c>
      <c r="B534" s="10" t="s">
        <v>3889</v>
      </c>
      <c r="C534" s="79" t="s">
        <v>4740</v>
      </c>
      <c r="D534" s="79" t="s">
        <v>4596</v>
      </c>
      <c r="E534" s="23"/>
      <c r="F534" s="23"/>
      <c r="G534" s="23"/>
      <c r="H534" s="23"/>
      <c r="I534" s="23"/>
      <c r="J534" s="64">
        <v>2</v>
      </c>
      <c r="K534" s="36"/>
    </row>
    <row r="535" spans="1:11" s="34" customFormat="1">
      <c r="A535" s="39">
        <v>533</v>
      </c>
      <c r="B535" s="10" t="s">
        <v>504</v>
      </c>
      <c r="C535" s="79" t="s">
        <v>2279</v>
      </c>
      <c r="D535" s="79" t="s">
        <v>2280</v>
      </c>
      <c r="E535" s="23"/>
      <c r="F535" s="23"/>
      <c r="G535" s="23"/>
      <c r="H535" s="23"/>
      <c r="I535" s="23"/>
      <c r="J535" s="64">
        <v>1.4</v>
      </c>
      <c r="K535" s="36"/>
    </row>
    <row r="536" spans="1:11" s="34" customFormat="1">
      <c r="A536" s="39">
        <v>534</v>
      </c>
      <c r="B536" s="11" t="s">
        <v>504</v>
      </c>
      <c r="C536" s="79" t="s">
        <v>322</v>
      </c>
      <c r="D536" s="79" t="s">
        <v>829</v>
      </c>
      <c r="E536" s="23"/>
      <c r="F536" s="23"/>
      <c r="G536" s="23">
        <v>1</v>
      </c>
      <c r="H536" s="23"/>
      <c r="I536" s="23"/>
      <c r="J536" s="64"/>
      <c r="K536" s="36"/>
    </row>
    <row r="537" spans="1:11" s="34" customFormat="1">
      <c r="A537" s="39">
        <v>535</v>
      </c>
      <c r="B537" s="10" t="s">
        <v>2295</v>
      </c>
      <c r="C537" s="79" t="s">
        <v>2403</v>
      </c>
      <c r="D537" s="79" t="s">
        <v>2404</v>
      </c>
      <c r="E537" s="23">
        <v>1</v>
      </c>
      <c r="F537" s="23"/>
      <c r="G537" s="23"/>
      <c r="H537" s="23"/>
      <c r="I537" s="23"/>
      <c r="J537" s="64">
        <v>1.4</v>
      </c>
      <c r="K537" s="36"/>
    </row>
    <row r="538" spans="1:11" s="34" customFormat="1">
      <c r="A538" s="39">
        <v>536</v>
      </c>
      <c r="B538" s="11" t="s">
        <v>508</v>
      </c>
      <c r="C538" s="79" t="s">
        <v>323</v>
      </c>
      <c r="D538" s="79" t="s">
        <v>570</v>
      </c>
      <c r="E538" s="23"/>
      <c r="F538" s="23"/>
      <c r="G538" s="23"/>
      <c r="H538" s="23"/>
      <c r="I538" s="23"/>
      <c r="J538" s="64"/>
      <c r="K538" s="36"/>
    </row>
    <row r="539" spans="1:11" s="34" customFormat="1">
      <c r="A539" s="39">
        <v>537</v>
      </c>
      <c r="B539" s="11" t="s">
        <v>508</v>
      </c>
      <c r="C539" s="79" t="s">
        <v>324</v>
      </c>
      <c r="D539" s="79" t="s">
        <v>830</v>
      </c>
      <c r="E539" s="23"/>
      <c r="F539" s="23"/>
      <c r="G539" s="23"/>
      <c r="H539" s="23"/>
      <c r="I539" s="23"/>
      <c r="J539" s="64"/>
      <c r="K539" s="36"/>
    </row>
    <row r="540" spans="1:11" s="34" customFormat="1">
      <c r="A540" s="39">
        <v>538</v>
      </c>
      <c r="B540" s="40" t="s">
        <v>508</v>
      </c>
      <c r="C540" s="79" t="s">
        <v>325</v>
      </c>
      <c r="D540" s="79" t="s">
        <v>577</v>
      </c>
      <c r="E540" s="23"/>
      <c r="F540" s="23"/>
      <c r="G540" s="23"/>
      <c r="H540" s="23"/>
      <c r="I540" s="23"/>
      <c r="J540" s="64"/>
      <c r="K540" s="36"/>
    </row>
    <row r="541" spans="1:11" s="34" customFormat="1">
      <c r="A541" s="39">
        <v>539</v>
      </c>
      <c r="B541" s="10" t="s">
        <v>3889</v>
      </c>
      <c r="C541" s="79" t="s">
        <v>4741</v>
      </c>
      <c r="D541" s="79" t="s">
        <v>4728</v>
      </c>
      <c r="E541" s="23"/>
      <c r="F541" s="23"/>
      <c r="G541" s="23"/>
      <c r="H541" s="23"/>
      <c r="I541" s="23"/>
      <c r="J541" s="64">
        <v>2</v>
      </c>
      <c r="K541" s="36"/>
    </row>
    <row r="542" spans="1:11" s="34" customFormat="1">
      <c r="A542" s="39">
        <v>540</v>
      </c>
      <c r="B542" s="11" t="s">
        <v>508</v>
      </c>
      <c r="C542" s="89" t="s">
        <v>479</v>
      </c>
      <c r="D542" s="89" t="s">
        <v>831</v>
      </c>
      <c r="E542" s="35"/>
      <c r="F542" s="35"/>
      <c r="G542" s="35"/>
      <c r="H542" s="35"/>
      <c r="I542" s="35"/>
      <c r="J542" s="69"/>
      <c r="K542" s="36"/>
    </row>
    <row r="543" spans="1:11" s="34" customFormat="1">
      <c r="A543" s="39">
        <v>541</v>
      </c>
      <c r="B543" s="40" t="s">
        <v>504</v>
      </c>
      <c r="C543" s="89" t="s">
        <v>326</v>
      </c>
      <c r="D543" s="89" t="s">
        <v>832</v>
      </c>
      <c r="E543" s="35"/>
      <c r="F543" s="35"/>
      <c r="G543" s="35"/>
      <c r="H543" s="35"/>
      <c r="I543" s="35"/>
      <c r="J543" s="69"/>
      <c r="K543" s="36"/>
    </row>
    <row r="544" spans="1:11" s="34" customFormat="1">
      <c r="A544" s="39">
        <v>542</v>
      </c>
      <c r="B544" s="10" t="s">
        <v>4721</v>
      </c>
      <c r="C544" s="79" t="s">
        <v>4742</v>
      </c>
      <c r="D544" s="79" t="s">
        <v>4730</v>
      </c>
      <c r="E544" s="23"/>
      <c r="F544" s="23"/>
      <c r="G544" s="23"/>
      <c r="H544" s="23"/>
      <c r="I544" s="23"/>
      <c r="J544" s="64">
        <v>2</v>
      </c>
      <c r="K544" s="36"/>
    </row>
    <row r="545" spans="1:11" s="34" customFormat="1">
      <c r="A545" s="39">
        <v>543</v>
      </c>
      <c r="B545" s="40" t="s">
        <v>504</v>
      </c>
      <c r="C545" s="89" t="s">
        <v>327</v>
      </c>
      <c r="D545" s="89" t="s">
        <v>834</v>
      </c>
      <c r="E545" s="35"/>
      <c r="F545" s="35"/>
      <c r="G545" s="35"/>
      <c r="H545" s="35">
        <v>2</v>
      </c>
      <c r="I545" s="35"/>
      <c r="J545" s="69"/>
      <c r="K545" s="38"/>
    </row>
    <row r="546" spans="1:11" s="34" customFormat="1">
      <c r="A546" s="39">
        <v>544</v>
      </c>
      <c r="B546" s="40" t="s">
        <v>506</v>
      </c>
      <c r="C546" s="79" t="s">
        <v>328</v>
      </c>
      <c r="D546" s="79" t="s">
        <v>836</v>
      </c>
      <c r="E546" s="23"/>
      <c r="F546" s="23">
        <v>13</v>
      </c>
      <c r="G546" s="23"/>
      <c r="H546" s="23"/>
      <c r="I546" s="23"/>
      <c r="J546" s="64"/>
      <c r="K546" s="36"/>
    </row>
    <row r="547" spans="1:11" s="34" customFormat="1">
      <c r="A547" s="39">
        <v>545</v>
      </c>
      <c r="B547" s="40" t="s">
        <v>506</v>
      </c>
      <c r="C547" s="79" t="s">
        <v>329</v>
      </c>
      <c r="D547" s="79" t="s">
        <v>837</v>
      </c>
      <c r="E547" s="23">
        <v>2</v>
      </c>
      <c r="F547" s="23">
        <v>3</v>
      </c>
      <c r="G547" s="23">
        <v>1</v>
      </c>
      <c r="H547" s="23">
        <v>1</v>
      </c>
      <c r="I547" s="23"/>
      <c r="J547" s="64"/>
      <c r="K547" s="36"/>
    </row>
    <row r="548" spans="1:11" s="34" customFormat="1">
      <c r="A548" s="39">
        <v>546</v>
      </c>
      <c r="B548" s="40" t="s">
        <v>506</v>
      </c>
      <c r="C548" s="79" t="s">
        <v>330</v>
      </c>
      <c r="D548" s="79" t="s">
        <v>838</v>
      </c>
      <c r="E548" s="23"/>
      <c r="F548" s="23"/>
      <c r="G548" s="23"/>
      <c r="H548" s="23">
        <v>13</v>
      </c>
      <c r="I548" s="23"/>
      <c r="J548" s="64"/>
      <c r="K548" s="36"/>
    </row>
    <row r="549" spans="1:11" s="34" customFormat="1">
      <c r="A549" s="39">
        <v>547</v>
      </c>
      <c r="B549" s="40" t="s">
        <v>506</v>
      </c>
      <c r="C549" s="79" t="s">
        <v>331</v>
      </c>
      <c r="D549" s="79" t="s">
        <v>839</v>
      </c>
      <c r="E549" s="23"/>
      <c r="F549" s="23">
        <v>2</v>
      </c>
      <c r="G549" s="23">
        <v>2</v>
      </c>
      <c r="H549" s="23">
        <v>2</v>
      </c>
      <c r="I549" s="23"/>
      <c r="J549" s="64"/>
      <c r="K549" s="36"/>
    </row>
    <row r="550" spans="1:11" s="34" customFormat="1">
      <c r="A550" s="39">
        <v>548</v>
      </c>
      <c r="B550" s="40" t="s">
        <v>506</v>
      </c>
      <c r="C550" s="79" t="s">
        <v>332</v>
      </c>
      <c r="D550" s="79" t="s">
        <v>840</v>
      </c>
      <c r="E550" s="23">
        <v>2</v>
      </c>
      <c r="F550" s="23">
        <v>2</v>
      </c>
      <c r="G550" s="23">
        <v>2</v>
      </c>
      <c r="H550" s="23"/>
      <c r="I550" s="23"/>
      <c r="J550" s="64"/>
      <c r="K550" s="36"/>
    </row>
    <row r="551" spans="1:11" s="34" customFormat="1">
      <c r="A551" s="39">
        <v>549</v>
      </c>
      <c r="B551" s="40" t="s">
        <v>508</v>
      </c>
      <c r="C551" s="79" t="s">
        <v>333</v>
      </c>
      <c r="D551" s="79" t="s">
        <v>587</v>
      </c>
      <c r="E551" s="23"/>
      <c r="F551" s="23"/>
      <c r="G551" s="23"/>
      <c r="H551" s="23"/>
      <c r="I551" s="23"/>
      <c r="J551" s="64"/>
      <c r="K551" s="36"/>
    </row>
    <row r="552" spans="1:11" s="34" customFormat="1">
      <c r="A552" s="39">
        <v>550</v>
      </c>
      <c r="B552" s="40" t="s">
        <v>506</v>
      </c>
      <c r="C552" s="79" t="s">
        <v>549</v>
      </c>
      <c r="D552" s="79" t="s">
        <v>841</v>
      </c>
      <c r="E552" s="23">
        <v>6</v>
      </c>
      <c r="F552" s="23">
        <v>2</v>
      </c>
      <c r="G552" s="23">
        <v>6</v>
      </c>
      <c r="H552" s="23">
        <v>2</v>
      </c>
      <c r="I552" s="23"/>
      <c r="J552" s="64"/>
      <c r="K552" s="36"/>
    </row>
    <row r="553" spans="1:11" s="34" customFormat="1">
      <c r="A553" s="39">
        <v>551</v>
      </c>
      <c r="B553" s="10" t="s">
        <v>504</v>
      </c>
      <c r="C553" s="79" t="s">
        <v>2273</v>
      </c>
      <c r="D553" s="79" t="s">
        <v>2274</v>
      </c>
      <c r="E553" s="23">
        <v>2</v>
      </c>
      <c r="F553" s="23">
        <v>2</v>
      </c>
      <c r="G553" s="23">
        <v>3</v>
      </c>
      <c r="H553" s="23">
        <v>2</v>
      </c>
      <c r="I553" s="23"/>
      <c r="J553" s="64">
        <v>1.4</v>
      </c>
      <c r="K553" s="36"/>
    </row>
    <row r="554" spans="1:11" s="34" customFormat="1">
      <c r="A554" s="39">
        <v>552</v>
      </c>
      <c r="B554" s="10" t="s">
        <v>508</v>
      </c>
      <c r="C554" s="79" t="s">
        <v>2435</v>
      </c>
      <c r="D554" s="79" t="s">
        <v>2433</v>
      </c>
      <c r="E554" s="23"/>
      <c r="F554" s="23"/>
      <c r="G554" s="23"/>
      <c r="H554" s="23"/>
      <c r="I554" s="23"/>
      <c r="J554" s="64">
        <v>1.4</v>
      </c>
      <c r="K554" s="36"/>
    </row>
    <row r="555" spans="1:11" s="34" customFormat="1">
      <c r="A555" s="39">
        <v>553</v>
      </c>
      <c r="B555" s="10" t="s">
        <v>2295</v>
      </c>
      <c r="C555" s="79" t="s">
        <v>2359</v>
      </c>
      <c r="D555" s="79" t="s">
        <v>2360</v>
      </c>
      <c r="E555" s="23"/>
      <c r="F555" s="23">
        <v>1</v>
      </c>
      <c r="G555" s="23"/>
      <c r="H555" s="23"/>
      <c r="I555" s="23"/>
      <c r="J555" s="64">
        <v>1.4</v>
      </c>
      <c r="K555" s="36"/>
    </row>
    <row r="556" spans="1:11" s="34" customFormat="1">
      <c r="A556" s="39">
        <v>554</v>
      </c>
      <c r="B556" s="40" t="s">
        <v>504</v>
      </c>
      <c r="C556" s="79" t="s">
        <v>336</v>
      </c>
      <c r="D556" s="79" t="s">
        <v>843</v>
      </c>
      <c r="E556" s="23"/>
      <c r="F556" s="23"/>
      <c r="G556" s="23">
        <v>1</v>
      </c>
      <c r="H556" s="23"/>
      <c r="I556" s="23"/>
      <c r="J556" s="64"/>
      <c r="K556" s="36"/>
    </row>
    <row r="557" spans="1:11" s="34" customFormat="1">
      <c r="A557" s="39">
        <v>555</v>
      </c>
      <c r="B557" s="40" t="s">
        <v>506</v>
      </c>
      <c r="C557" s="79" t="s">
        <v>337</v>
      </c>
      <c r="D557" s="79" t="s">
        <v>844</v>
      </c>
      <c r="E557" s="23"/>
      <c r="F557" s="23"/>
      <c r="G557" s="23">
        <v>13</v>
      </c>
      <c r="H557" s="23"/>
      <c r="I557" s="23"/>
      <c r="J557" s="64"/>
      <c r="K557" s="36"/>
    </row>
    <row r="558" spans="1:11" s="34" customFormat="1">
      <c r="A558" s="39">
        <v>556</v>
      </c>
      <c r="B558" s="40" t="s">
        <v>504</v>
      </c>
      <c r="C558" s="79" t="s">
        <v>338</v>
      </c>
      <c r="D558" s="79" t="s">
        <v>845</v>
      </c>
      <c r="E558" s="23"/>
      <c r="F558" s="23">
        <v>2</v>
      </c>
      <c r="G558" s="23"/>
      <c r="H558" s="23"/>
      <c r="I558" s="23"/>
      <c r="J558" s="64"/>
      <c r="K558" s="36"/>
    </row>
    <row r="559" spans="1:11" s="34" customFormat="1">
      <c r="A559" s="39">
        <v>557</v>
      </c>
      <c r="B559" s="40" t="s">
        <v>506</v>
      </c>
      <c r="C559" s="79" t="s">
        <v>550</v>
      </c>
      <c r="D559" s="79" t="s">
        <v>846</v>
      </c>
      <c r="E559" s="23"/>
      <c r="F559" s="23">
        <v>3</v>
      </c>
      <c r="G559" s="23"/>
      <c r="H559" s="23">
        <v>3</v>
      </c>
      <c r="I559" s="23"/>
      <c r="J559" s="64"/>
      <c r="K559" s="36"/>
    </row>
    <row r="560" spans="1:11" s="34" customFormat="1">
      <c r="A560" s="39">
        <v>558</v>
      </c>
      <c r="B560" s="40" t="s">
        <v>508</v>
      </c>
      <c r="C560" s="79" t="s">
        <v>340</v>
      </c>
      <c r="D560" s="79" t="s">
        <v>632</v>
      </c>
      <c r="E560" s="23"/>
      <c r="F560" s="23"/>
      <c r="G560" s="23"/>
      <c r="H560" s="23"/>
      <c r="I560" s="23"/>
      <c r="J560" s="64"/>
      <c r="K560" s="36"/>
    </row>
    <row r="561" spans="1:11" s="34" customFormat="1">
      <c r="A561" s="39">
        <v>559</v>
      </c>
      <c r="B561" s="40" t="s">
        <v>508</v>
      </c>
      <c r="C561" s="79" t="s">
        <v>341</v>
      </c>
      <c r="D561" s="79" t="s">
        <v>570</v>
      </c>
      <c r="E561" s="23"/>
      <c r="F561" s="23"/>
      <c r="G561" s="23"/>
      <c r="H561" s="23"/>
      <c r="I561" s="23"/>
      <c r="J561" s="64"/>
      <c r="K561" s="36"/>
    </row>
    <row r="562" spans="1:11" s="34" customFormat="1">
      <c r="A562" s="39">
        <v>560</v>
      </c>
      <c r="B562" s="40" t="s">
        <v>504</v>
      </c>
      <c r="C562" s="79" t="s">
        <v>342</v>
      </c>
      <c r="D562" s="79" t="s">
        <v>847</v>
      </c>
      <c r="E562" s="23"/>
      <c r="F562" s="23"/>
      <c r="G562" s="23">
        <v>1</v>
      </c>
      <c r="H562" s="23"/>
      <c r="I562" s="23"/>
      <c r="J562" s="64"/>
      <c r="K562" s="36"/>
    </row>
    <row r="563" spans="1:11" s="34" customFormat="1">
      <c r="A563" s="39">
        <v>561</v>
      </c>
      <c r="B563" s="40" t="s">
        <v>512</v>
      </c>
      <c r="C563" s="79" t="s">
        <v>2023</v>
      </c>
      <c r="D563" s="79" t="s">
        <v>2024</v>
      </c>
      <c r="E563" s="23"/>
      <c r="F563" s="23"/>
      <c r="G563" s="23">
        <v>2</v>
      </c>
      <c r="H563" s="23">
        <v>2</v>
      </c>
      <c r="I563" s="23"/>
      <c r="J563" s="64"/>
      <c r="K563" s="36"/>
    </row>
    <row r="564" spans="1:11" s="34" customFormat="1">
      <c r="A564" s="39">
        <v>562</v>
      </c>
      <c r="B564" s="40" t="s">
        <v>512</v>
      </c>
      <c r="C564" s="79" t="s">
        <v>2021</v>
      </c>
      <c r="D564" s="79" t="s">
        <v>2022</v>
      </c>
      <c r="E564" s="23"/>
      <c r="F564" s="23"/>
      <c r="G564" s="23">
        <v>3</v>
      </c>
      <c r="H564" s="23">
        <v>2</v>
      </c>
      <c r="I564" s="23"/>
      <c r="J564" s="64"/>
      <c r="K564" s="36"/>
    </row>
    <row r="565" spans="1:11" s="34" customFormat="1">
      <c r="A565" s="39">
        <v>563</v>
      </c>
      <c r="B565" s="40" t="s">
        <v>504</v>
      </c>
      <c r="C565" s="89" t="s">
        <v>343</v>
      </c>
      <c r="D565" s="89" t="s">
        <v>1956</v>
      </c>
      <c r="E565" s="35"/>
      <c r="F565" s="35">
        <v>1</v>
      </c>
      <c r="G565" s="35"/>
      <c r="H565" s="35">
        <v>1</v>
      </c>
      <c r="I565" s="35"/>
      <c r="J565" s="69"/>
      <c r="K565" s="36"/>
    </row>
    <row r="566" spans="1:11" s="34" customFormat="1">
      <c r="A566" s="39">
        <v>564</v>
      </c>
      <c r="B566" s="40" t="s">
        <v>506</v>
      </c>
      <c r="C566" s="79" t="s">
        <v>344</v>
      </c>
      <c r="D566" s="79" t="s">
        <v>848</v>
      </c>
      <c r="E566" s="23">
        <v>3</v>
      </c>
      <c r="F566" s="23">
        <v>4</v>
      </c>
      <c r="G566" s="23">
        <v>3</v>
      </c>
      <c r="H566" s="23">
        <v>4</v>
      </c>
      <c r="I566" s="23"/>
      <c r="J566" s="64"/>
      <c r="K566" s="36"/>
    </row>
    <row r="567" spans="1:11" s="34" customFormat="1">
      <c r="A567" s="39">
        <v>565</v>
      </c>
      <c r="B567" s="40" t="s">
        <v>506</v>
      </c>
      <c r="C567" s="79" t="s">
        <v>345</v>
      </c>
      <c r="D567" s="79" t="s">
        <v>849</v>
      </c>
      <c r="E567" s="23">
        <v>6</v>
      </c>
      <c r="F567" s="23">
        <v>6</v>
      </c>
      <c r="G567" s="23">
        <v>6</v>
      </c>
      <c r="H567" s="23">
        <v>6</v>
      </c>
      <c r="I567" s="23"/>
      <c r="J567" s="64"/>
      <c r="K567" s="36"/>
    </row>
    <row r="568" spans="1:11" s="34" customFormat="1">
      <c r="A568" s="39">
        <v>566</v>
      </c>
      <c r="B568" s="10" t="s">
        <v>3889</v>
      </c>
      <c r="C568" s="79" t="s">
        <v>4743</v>
      </c>
      <c r="D568" s="79" t="s">
        <v>4596</v>
      </c>
      <c r="E568" s="23"/>
      <c r="F568" s="23"/>
      <c r="G568" s="23"/>
      <c r="H568" s="23"/>
      <c r="I568" s="23"/>
      <c r="J568" s="64">
        <v>2</v>
      </c>
      <c r="K568" s="36"/>
    </row>
    <row r="569" spans="1:11" s="34" customFormat="1">
      <c r="A569" s="39">
        <v>567</v>
      </c>
      <c r="B569" s="10" t="s">
        <v>525</v>
      </c>
      <c r="C569" s="79" t="s">
        <v>3688</v>
      </c>
      <c r="D569" s="79" t="s">
        <v>3518</v>
      </c>
      <c r="E569" s="23"/>
      <c r="F569" s="23"/>
      <c r="G569" s="23"/>
      <c r="H569" s="23"/>
      <c r="I569" s="23"/>
      <c r="J569" s="64">
        <v>2</v>
      </c>
      <c r="K569" s="36"/>
    </row>
    <row r="570" spans="1:11" s="34" customFormat="1">
      <c r="A570" s="39">
        <v>568</v>
      </c>
      <c r="B570" s="40" t="s">
        <v>508</v>
      </c>
      <c r="C570" s="79" t="s">
        <v>1960</v>
      </c>
      <c r="D570" s="79" t="s">
        <v>1961</v>
      </c>
      <c r="E570" s="23"/>
      <c r="F570" s="23"/>
      <c r="G570" s="23"/>
      <c r="H570" s="23"/>
      <c r="I570" s="23"/>
      <c r="J570" s="64"/>
      <c r="K570" s="36"/>
    </row>
    <row r="571" spans="1:11" s="34" customFormat="1">
      <c r="A571" s="39">
        <v>569</v>
      </c>
      <c r="B571" s="40" t="s">
        <v>508</v>
      </c>
      <c r="C571" s="79" t="s">
        <v>347</v>
      </c>
      <c r="D571" s="79" t="s">
        <v>567</v>
      </c>
      <c r="E571" s="23"/>
      <c r="F571" s="23"/>
      <c r="G571" s="23"/>
      <c r="H571" s="23"/>
      <c r="I571" s="23"/>
      <c r="J571" s="64"/>
      <c r="K571" s="36"/>
    </row>
    <row r="572" spans="1:11" s="34" customFormat="1">
      <c r="A572" s="39">
        <v>570</v>
      </c>
      <c r="B572" s="40" t="s">
        <v>504</v>
      </c>
      <c r="C572" s="89" t="s">
        <v>349</v>
      </c>
      <c r="D572" s="89" t="s">
        <v>853</v>
      </c>
      <c r="E572" s="35"/>
      <c r="F572" s="35"/>
      <c r="G572" s="35"/>
      <c r="H572" s="35">
        <v>2</v>
      </c>
      <c r="I572" s="35"/>
      <c r="J572" s="69"/>
      <c r="K572" s="36"/>
    </row>
    <row r="573" spans="1:11" s="34" customFormat="1">
      <c r="A573" s="39">
        <v>571</v>
      </c>
      <c r="B573" s="40" t="s">
        <v>515</v>
      </c>
      <c r="C573" s="79" t="s">
        <v>350</v>
      </c>
      <c r="D573" s="79" t="s">
        <v>593</v>
      </c>
      <c r="E573" s="23"/>
      <c r="F573" s="23"/>
      <c r="G573" s="23"/>
      <c r="H573" s="23"/>
      <c r="I573" s="23"/>
      <c r="J573" s="64"/>
      <c r="K573" s="36"/>
    </row>
    <row r="574" spans="1:11" s="34" customFormat="1">
      <c r="A574" s="39">
        <v>572</v>
      </c>
      <c r="B574" s="40" t="s">
        <v>515</v>
      </c>
      <c r="C574" s="79" t="s">
        <v>351</v>
      </c>
      <c r="D574" s="79" t="s">
        <v>595</v>
      </c>
      <c r="E574" s="23"/>
      <c r="F574" s="23"/>
      <c r="G574" s="23"/>
      <c r="H574" s="23"/>
      <c r="I574" s="23"/>
      <c r="J574" s="64"/>
      <c r="K574" s="36"/>
    </row>
    <row r="575" spans="1:11" s="34" customFormat="1">
      <c r="A575" s="39">
        <v>573</v>
      </c>
      <c r="B575" s="40" t="s">
        <v>510</v>
      </c>
      <c r="C575" s="89" t="s">
        <v>352</v>
      </c>
      <c r="D575" s="89" t="s">
        <v>597</v>
      </c>
      <c r="E575" s="35"/>
      <c r="F575" s="35"/>
      <c r="G575" s="35"/>
      <c r="H575" s="35"/>
      <c r="I575" s="35"/>
      <c r="J575" s="69"/>
      <c r="K575" s="36"/>
    </row>
    <row r="576" spans="1:11" s="34" customFormat="1">
      <c r="A576" s="39">
        <v>574</v>
      </c>
      <c r="B576" s="40" t="s">
        <v>517</v>
      </c>
      <c r="C576" s="79" t="s">
        <v>353</v>
      </c>
      <c r="D576" s="79" t="s">
        <v>855</v>
      </c>
      <c r="E576" s="23">
        <v>10</v>
      </c>
      <c r="F576" s="23">
        <v>10</v>
      </c>
      <c r="G576" s="23"/>
      <c r="H576" s="23">
        <v>10</v>
      </c>
      <c r="I576" s="23"/>
      <c r="J576" s="64"/>
      <c r="K576" s="36"/>
    </row>
    <row r="577" spans="1:11" s="34" customFormat="1">
      <c r="A577" s="39">
        <v>575</v>
      </c>
      <c r="B577" s="40" t="s">
        <v>506</v>
      </c>
      <c r="C577" s="89" t="s">
        <v>354</v>
      </c>
      <c r="D577" s="89" t="s">
        <v>856</v>
      </c>
      <c r="E577" s="35">
        <v>4</v>
      </c>
      <c r="F577" s="35">
        <v>4</v>
      </c>
      <c r="G577" s="35">
        <v>4</v>
      </c>
      <c r="H577" s="35">
        <v>4</v>
      </c>
      <c r="I577" s="35"/>
      <c r="J577" s="69"/>
      <c r="K577" s="36"/>
    </row>
    <row r="578" spans="1:11" s="34" customFormat="1">
      <c r="A578" s="39">
        <v>576</v>
      </c>
      <c r="B578" s="40" t="s">
        <v>506</v>
      </c>
      <c r="C578" s="79" t="s">
        <v>551</v>
      </c>
      <c r="D578" s="79" t="s">
        <v>859</v>
      </c>
      <c r="E578" s="23">
        <v>1</v>
      </c>
      <c r="F578" s="23">
        <v>1</v>
      </c>
      <c r="G578" s="23">
        <v>1</v>
      </c>
      <c r="H578" s="23">
        <v>1</v>
      </c>
      <c r="I578" s="23"/>
      <c r="J578" s="64"/>
      <c r="K578" s="36"/>
    </row>
    <row r="579" spans="1:11" s="34" customFormat="1">
      <c r="A579" s="39">
        <v>577</v>
      </c>
      <c r="B579" s="40" t="s">
        <v>508</v>
      </c>
      <c r="C579" s="79" t="s">
        <v>357</v>
      </c>
      <c r="D579" s="79" t="s">
        <v>579</v>
      </c>
      <c r="E579" s="23"/>
      <c r="F579" s="23"/>
      <c r="G579" s="23"/>
      <c r="H579" s="23"/>
      <c r="I579" s="23"/>
      <c r="J579" s="64"/>
      <c r="K579" s="36"/>
    </row>
    <row r="580" spans="1:11" s="34" customFormat="1">
      <c r="A580" s="39">
        <v>578</v>
      </c>
      <c r="B580" s="40" t="s">
        <v>508</v>
      </c>
      <c r="C580" s="79" t="s">
        <v>358</v>
      </c>
      <c r="D580" s="79" t="s">
        <v>570</v>
      </c>
      <c r="E580" s="23"/>
      <c r="F580" s="23"/>
      <c r="G580" s="23"/>
      <c r="H580" s="23"/>
      <c r="I580" s="23"/>
      <c r="J580" s="64"/>
      <c r="K580" s="36"/>
    </row>
    <row r="581" spans="1:11" s="34" customFormat="1">
      <c r="A581" s="39">
        <v>579</v>
      </c>
      <c r="B581" s="10" t="s">
        <v>502</v>
      </c>
      <c r="C581" s="79" t="s">
        <v>2882</v>
      </c>
      <c r="D581" s="79" t="s">
        <v>2466</v>
      </c>
      <c r="E581" s="23"/>
      <c r="F581" s="23"/>
      <c r="G581" s="23"/>
      <c r="H581" s="23"/>
      <c r="I581" s="23"/>
      <c r="J581" s="64">
        <v>1.4</v>
      </c>
      <c r="K581" s="36"/>
    </row>
    <row r="582" spans="1:11" s="86" customFormat="1">
      <c r="A582" s="39">
        <v>580</v>
      </c>
      <c r="B582" s="10" t="s">
        <v>2051</v>
      </c>
      <c r="C582" s="79" t="s">
        <v>359</v>
      </c>
      <c r="D582" s="89" t="s">
        <v>1912</v>
      </c>
      <c r="E582" s="25"/>
      <c r="F582" s="25"/>
      <c r="G582" s="25"/>
      <c r="H582" s="25"/>
      <c r="I582" s="25"/>
      <c r="J582" s="64"/>
      <c r="K582" s="43"/>
    </row>
    <row r="583" spans="1:11" s="86" customFormat="1">
      <c r="A583" s="39">
        <v>581</v>
      </c>
      <c r="B583" s="10" t="s">
        <v>508</v>
      </c>
      <c r="C583" s="79" t="s">
        <v>4699</v>
      </c>
      <c r="D583" s="79" t="s">
        <v>3570</v>
      </c>
      <c r="E583" s="23"/>
      <c r="F583" s="23"/>
      <c r="G583" s="23"/>
      <c r="H583" s="23"/>
      <c r="I583" s="23"/>
      <c r="J583" s="64">
        <v>2</v>
      </c>
      <c r="K583" s="36"/>
    </row>
    <row r="584" spans="1:11" s="86" customFormat="1">
      <c r="A584" s="39">
        <v>582</v>
      </c>
      <c r="B584" s="40" t="s">
        <v>514</v>
      </c>
      <c r="C584" s="79" t="s">
        <v>1931</v>
      </c>
      <c r="D584" s="79" t="s">
        <v>1932</v>
      </c>
      <c r="E584" s="23"/>
      <c r="F584" s="23"/>
      <c r="G584" s="23"/>
      <c r="H584" s="23"/>
      <c r="I584" s="23"/>
      <c r="J584" s="64"/>
      <c r="K584" s="36"/>
    </row>
    <row r="585" spans="1:11" s="86" customFormat="1">
      <c r="A585" s="39">
        <v>583</v>
      </c>
      <c r="B585" s="10" t="s">
        <v>504</v>
      </c>
      <c r="C585" s="79" t="s">
        <v>2275</v>
      </c>
      <c r="D585" s="79" t="s">
        <v>2276</v>
      </c>
      <c r="E585" s="23"/>
      <c r="F585" s="23"/>
      <c r="G585" s="23"/>
      <c r="H585" s="23"/>
      <c r="I585" s="23"/>
      <c r="J585" s="64">
        <v>1.4</v>
      </c>
      <c r="K585" s="36"/>
    </row>
    <row r="586" spans="1:11" s="34" customFormat="1">
      <c r="A586" s="39">
        <v>584</v>
      </c>
      <c r="B586" s="10" t="s">
        <v>507</v>
      </c>
      <c r="C586" s="79" t="s">
        <v>3551</v>
      </c>
      <c r="D586" s="79" t="s">
        <v>3552</v>
      </c>
      <c r="E586" s="23"/>
      <c r="F586" s="23"/>
      <c r="G586" s="23"/>
      <c r="H586" s="23"/>
      <c r="I586" s="23"/>
      <c r="J586" s="64">
        <v>2</v>
      </c>
      <c r="K586" s="36"/>
    </row>
    <row r="587" spans="1:11" s="34" customFormat="1">
      <c r="A587" s="39">
        <v>585</v>
      </c>
      <c r="B587" s="81" t="s">
        <v>3889</v>
      </c>
      <c r="C587" s="82" t="s">
        <v>4769</v>
      </c>
      <c r="D587" s="82" t="s">
        <v>3963</v>
      </c>
      <c r="E587" s="23"/>
      <c r="F587" s="23"/>
      <c r="G587" s="23">
        <v>1</v>
      </c>
      <c r="H587" s="23"/>
      <c r="I587" s="23"/>
      <c r="J587" s="64"/>
      <c r="K587" s="36"/>
    </row>
    <row r="588" spans="1:11" s="34" customFormat="1">
      <c r="A588" s="39">
        <v>586</v>
      </c>
      <c r="B588" s="40" t="s">
        <v>508</v>
      </c>
      <c r="C588" s="79" t="s">
        <v>362</v>
      </c>
      <c r="D588" s="79" t="s">
        <v>579</v>
      </c>
      <c r="E588" s="23"/>
      <c r="F588" s="23"/>
      <c r="G588" s="23"/>
      <c r="H588" s="23"/>
      <c r="I588" s="23"/>
      <c r="J588" s="64"/>
      <c r="K588" s="36"/>
    </row>
    <row r="589" spans="1:11" s="34" customFormat="1">
      <c r="A589" s="39">
        <v>587</v>
      </c>
      <c r="B589" s="10" t="s">
        <v>504</v>
      </c>
      <c r="C589" s="79" t="s">
        <v>2453</v>
      </c>
      <c r="D589" s="79" t="s">
        <v>2454</v>
      </c>
      <c r="E589" s="23">
        <v>2</v>
      </c>
      <c r="F589" s="23">
        <v>2</v>
      </c>
      <c r="G589" s="23">
        <v>3</v>
      </c>
      <c r="H589" s="23">
        <v>2</v>
      </c>
      <c r="I589" s="23"/>
      <c r="J589" s="64">
        <v>1.4</v>
      </c>
      <c r="K589" s="36"/>
    </row>
    <row r="590" spans="1:11" s="34" customFormat="1">
      <c r="A590" s="39">
        <v>588</v>
      </c>
      <c r="B590" s="40" t="s">
        <v>504</v>
      </c>
      <c r="C590" s="89" t="s">
        <v>363</v>
      </c>
      <c r="D590" s="89" t="s">
        <v>861</v>
      </c>
      <c r="E590" s="35">
        <v>2</v>
      </c>
      <c r="F590" s="35">
        <v>3</v>
      </c>
      <c r="G590" s="35">
        <v>2</v>
      </c>
      <c r="H590" s="35">
        <v>3</v>
      </c>
      <c r="I590" s="35"/>
      <c r="J590" s="69"/>
      <c r="K590" s="36"/>
    </row>
    <row r="591" spans="1:11" s="34" customFormat="1">
      <c r="A591" s="39">
        <v>589</v>
      </c>
      <c r="B591" s="40" t="s">
        <v>508</v>
      </c>
      <c r="C591" s="89" t="s">
        <v>364</v>
      </c>
      <c r="D591" s="89" t="s">
        <v>701</v>
      </c>
      <c r="E591" s="35"/>
      <c r="F591" s="35"/>
      <c r="G591" s="35"/>
      <c r="H591" s="35"/>
      <c r="I591" s="35"/>
      <c r="J591" s="69"/>
      <c r="K591" s="38"/>
    </row>
    <row r="592" spans="1:11" s="34" customFormat="1">
      <c r="A592" s="39">
        <v>590</v>
      </c>
      <c r="B592" s="40" t="s">
        <v>506</v>
      </c>
      <c r="C592" s="89" t="s">
        <v>365</v>
      </c>
      <c r="D592" s="89" t="s">
        <v>863</v>
      </c>
      <c r="E592" s="35">
        <v>5</v>
      </c>
      <c r="F592" s="35">
        <v>5</v>
      </c>
      <c r="G592" s="35">
        <v>5</v>
      </c>
      <c r="H592" s="35">
        <v>5</v>
      </c>
      <c r="I592" s="35"/>
      <c r="J592" s="69"/>
      <c r="K592" s="38"/>
    </row>
    <row r="593" spans="1:11" s="34" customFormat="1">
      <c r="A593" s="39">
        <v>591</v>
      </c>
      <c r="B593" s="10" t="s">
        <v>504</v>
      </c>
      <c r="C593" s="79" t="s">
        <v>2451</v>
      </c>
      <c r="D593" s="92" t="s">
        <v>2452</v>
      </c>
      <c r="E593" s="23"/>
      <c r="F593" s="23"/>
      <c r="G593" s="23"/>
      <c r="H593" s="23"/>
      <c r="I593" s="23"/>
      <c r="J593" s="64">
        <v>1.4</v>
      </c>
      <c r="K593" s="36"/>
    </row>
    <row r="594" spans="1:11" s="34" customFormat="1">
      <c r="A594" s="39">
        <v>592</v>
      </c>
      <c r="B594" s="40" t="s">
        <v>517</v>
      </c>
      <c r="C594" s="79" t="s">
        <v>366</v>
      </c>
      <c r="D594" s="79" t="s">
        <v>1400</v>
      </c>
      <c r="E594" s="23">
        <v>4</v>
      </c>
      <c r="F594" s="23">
        <v>6</v>
      </c>
      <c r="G594" s="23">
        <v>7</v>
      </c>
      <c r="H594" s="23">
        <v>6</v>
      </c>
      <c r="I594" s="23"/>
      <c r="J594" s="64"/>
      <c r="K594" s="36"/>
    </row>
    <row r="595" spans="1:11" s="34" customFormat="1" ht="31.5" customHeight="1">
      <c r="A595" s="39">
        <v>593</v>
      </c>
      <c r="B595" s="40" t="s">
        <v>1302</v>
      </c>
      <c r="C595" s="79" t="s">
        <v>369</v>
      </c>
      <c r="D595" s="79" t="s">
        <v>866</v>
      </c>
      <c r="E595" s="23">
        <v>2</v>
      </c>
      <c r="F595" s="23">
        <v>3</v>
      </c>
      <c r="G595" s="23">
        <v>5</v>
      </c>
      <c r="H595" s="23">
        <v>5</v>
      </c>
      <c r="I595" s="23"/>
      <c r="J595" s="64"/>
      <c r="K595" s="36"/>
    </row>
    <row r="596" spans="1:11" s="34" customFormat="1">
      <c r="A596" s="39">
        <v>594</v>
      </c>
      <c r="B596" s="10" t="s">
        <v>502</v>
      </c>
      <c r="C596" s="79" t="s">
        <v>2258</v>
      </c>
      <c r="D596" s="79" t="s">
        <v>5264</v>
      </c>
      <c r="E596" s="23"/>
      <c r="F596" s="23"/>
      <c r="G596" s="23"/>
      <c r="H596" s="23"/>
      <c r="I596" s="23"/>
      <c r="J596" s="64">
        <v>1.4</v>
      </c>
      <c r="K596" s="36"/>
    </row>
    <row r="597" spans="1:11" s="34" customFormat="1">
      <c r="A597" s="39">
        <v>595</v>
      </c>
      <c r="B597" s="10" t="s">
        <v>2409</v>
      </c>
      <c r="C597" s="79" t="s">
        <v>2410</v>
      </c>
      <c r="D597" s="79" t="s">
        <v>2411</v>
      </c>
      <c r="E597" s="23"/>
      <c r="F597" s="23"/>
      <c r="G597" s="23"/>
      <c r="H597" s="23"/>
      <c r="I597" s="23"/>
      <c r="J597" s="64">
        <v>1.4</v>
      </c>
      <c r="K597" s="36"/>
    </row>
    <row r="598" spans="1:11" s="34" customFormat="1">
      <c r="A598" s="39">
        <v>596</v>
      </c>
      <c r="B598" s="40" t="s">
        <v>506</v>
      </c>
      <c r="C598" s="79" t="s">
        <v>1090</v>
      </c>
      <c r="D598" s="89" t="s">
        <v>867</v>
      </c>
      <c r="E598" s="35">
        <v>4</v>
      </c>
      <c r="F598" s="23">
        <v>4</v>
      </c>
      <c r="G598" s="35">
        <v>4</v>
      </c>
      <c r="H598" s="35">
        <v>4</v>
      </c>
      <c r="I598" s="35"/>
      <c r="J598" s="69"/>
      <c r="K598" s="36"/>
    </row>
    <row r="599" spans="1:11" s="34" customFormat="1">
      <c r="A599" s="39">
        <v>597</v>
      </c>
      <c r="B599" s="40" t="s">
        <v>514</v>
      </c>
      <c r="C599" s="89" t="s">
        <v>371</v>
      </c>
      <c r="D599" s="89" t="s">
        <v>868</v>
      </c>
      <c r="E599" s="35">
        <v>1</v>
      </c>
      <c r="F599" s="35">
        <v>1</v>
      </c>
      <c r="G599" s="35">
        <v>1</v>
      </c>
      <c r="H599" s="35">
        <v>1</v>
      </c>
      <c r="I599" s="35">
        <v>20</v>
      </c>
      <c r="J599" s="69"/>
      <c r="K599" s="38"/>
    </row>
    <row r="600" spans="1:11" s="34" customFormat="1">
      <c r="A600" s="39">
        <v>598</v>
      </c>
      <c r="B600" s="40" t="s">
        <v>514</v>
      </c>
      <c r="C600" s="89" t="s">
        <v>372</v>
      </c>
      <c r="D600" s="89" t="s">
        <v>870</v>
      </c>
      <c r="E600" s="35"/>
      <c r="F600" s="35"/>
      <c r="G600" s="35"/>
      <c r="H600" s="35"/>
      <c r="I600" s="35"/>
      <c r="J600" s="69"/>
      <c r="K600" s="36"/>
    </row>
    <row r="601" spans="1:11" s="34" customFormat="1">
      <c r="A601" s="39">
        <v>599</v>
      </c>
      <c r="B601" s="10" t="s">
        <v>2409</v>
      </c>
      <c r="C601" s="79" t="s">
        <v>2412</v>
      </c>
      <c r="D601" s="79" t="s">
        <v>2413</v>
      </c>
      <c r="E601" s="23"/>
      <c r="F601" s="23"/>
      <c r="G601" s="23"/>
      <c r="H601" s="23"/>
      <c r="I601" s="23"/>
      <c r="J601" s="64">
        <v>1.4</v>
      </c>
      <c r="K601" s="36"/>
    </row>
    <row r="602" spans="1:11" s="34" customFormat="1">
      <c r="A602" s="39">
        <v>600</v>
      </c>
      <c r="B602" s="40" t="s">
        <v>508</v>
      </c>
      <c r="C602" s="79" t="s">
        <v>373</v>
      </c>
      <c r="D602" s="79" t="s">
        <v>589</v>
      </c>
      <c r="E602" s="23"/>
      <c r="F602" s="23"/>
      <c r="G602" s="23"/>
      <c r="H602" s="23"/>
      <c r="I602" s="23"/>
      <c r="J602" s="64"/>
      <c r="K602" s="36"/>
    </row>
    <row r="603" spans="1:11" s="34" customFormat="1">
      <c r="A603" s="39">
        <v>601</v>
      </c>
      <c r="B603" s="10" t="s">
        <v>2295</v>
      </c>
      <c r="C603" s="79" t="s">
        <v>2327</v>
      </c>
      <c r="D603" s="79" t="s">
        <v>2328</v>
      </c>
      <c r="E603" s="23"/>
      <c r="F603" s="23"/>
      <c r="G603" s="23"/>
      <c r="H603" s="23"/>
      <c r="I603" s="23"/>
      <c r="J603" s="64">
        <v>1.4</v>
      </c>
      <c r="K603" s="36"/>
    </row>
    <row r="604" spans="1:11" s="34" customFormat="1">
      <c r="A604" s="39">
        <v>602</v>
      </c>
      <c r="B604" s="40" t="s">
        <v>508</v>
      </c>
      <c r="C604" s="79" t="s">
        <v>374</v>
      </c>
      <c r="D604" s="79" t="s">
        <v>872</v>
      </c>
      <c r="E604" s="23"/>
      <c r="F604" s="23"/>
      <c r="G604" s="23"/>
      <c r="H604" s="23"/>
      <c r="I604" s="23"/>
      <c r="J604" s="64"/>
      <c r="K604" s="36"/>
    </row>
    <row r="605" spans="1:11" s="34" customFormat="1">
      <c r="A605" s="39">
        <v>603</v>
      </c>
      <c r="B605" s="40" t="s">
        <v>508</v>
      </c>
      <c r="C605" s="79" t="s">
        <v>375</v>
      </c>
      <c r="D605" s="79" t="s">
        <v>587</v>
      </c>
      <c r="E605" s="23"/>
      <c r="F605" s="23"/>
      <c r="G605" s="23"/>
      <c r="H605" s="23"/>
      <c r="I605" s="23"/>
      <c r="J605" s="64"/>
      <c r="K605" s="36"/>
    </row>
    <row r="606" spans="1:11" s="34" customFormat="1">
      <c r="A606" s="39">
        <v>604</v>
      </c>
      <c r="B606" s="10" t="s">
        <v>525</v>
      </c>
      <c r="C606" s="79" t="s">
        <v>5059</v>
      </c>
      <c r="D606" s="79" t="s">
        <v>3497</v>
      </c>
      <c r="E606" s="23">
        <v>2</v>
      </c>
      <c r="F606" s="23">
        <v>2</v>
      </c>
      <c r="G606" s="23">
        <v>3</v>
      </c>
      <c r="H606" s="23">
        <v>2</v>
      </c>
      <c r="I606" s="23"/>
      <c r="J606" s="64">
        <v>2</v>
      </c>
      <c r="K606" s="36"/>
    </row>
    <row r="607" spans="1:11" s="34" customFormat="1">
      <c r="A607" s="39">
        <v>605</v>
      </c>
      <c r="B607" s="10" t="s">
        <v>1957</v>
      </c>
      <c r="C607" s="79" t="s">
        <v>2205</v>
      </c>
      <c r="D607" s="79" t="s">
        <v>5270</v>
      </c>
      <c r="E607" s="23"/>
      <c r="F607" s="23"/>
      <c r="G607" s="23"/>
      <c r="H607" s="23"/>
      <c r="I607" s="23"/>
      <c r="J607" s="64">
        <v>1.3</v>
      </c>
      <c r="K607" s="43"/>
    </row>
    <row r="608" spans="1:11" s="34" customFormat="1">
      <c r="A608" s="39">
        <v>606</v>
      </c>
      <c r="B608" s="40" t="s">
        <v>508</v>
      </c>
      <c r="C608" s="79" t="s">
        <v>376</v>
      </c>
      <c r="D608" s="79" t="s">
        <v>579</v>
      </c>
      <c r="E608" s="23"/>
      <c r="F608" s="23"/>
      <c r="G608" s="23"/>
      <c r="H608" s="23"/>
      <c r="I608" s="23"/>
      <c r="J608" s="64"/>
      <c r="K608" s="36"/>
    </row>
    <row r="609" spans="1:11" s="34" customFormat="1">
      <c r="A609" s="39">
        <v>607</v>
      </c>
      <c r="B609" s="40" t="s">
        <v>504</v>
      </c>
      <c r="C609" s="89" t="s">
        <v>377</v>
      </c>
      <c r="D609" s="89" t="s">
        <v>873</v>
      </c>
      <c r="E609" s="35"/>
      <c r="F609" s="35"/>
      <c r="G609" s="35"/>
      <c r="H609" s="35"/>
      <c r="I609" s="35"/>
      <c r="J609" s="69"/>
      <c r="K609" s="36"/>
    </row>
    <row r="610" spans="1:11" s="34" customFormat="1">
      <c r="A610" s="39">
        <v>608</v>
      </c>
      <c r="B610" s="40" t="s">
        <v>508</v>
      </c>
      <c r="C610" s="79" t="s">
        <v>1091</v>
      </c>
      <c r="D610" s="79" t="s">
        <v>583</v>
      </c>
      <c r="E610" s="23"/>
      <c r="F610" s="23"/>
      <c r="G610" s="23"/>
      <c r="H610" s="23"/>
      <c r="I610" s="23"/>
      <c r="J610" s="64"/>
      <c r="K610" s="36"/>
    </row>
    <row r="611" spans="1:11" s="34" customFormat="1">
      <c r="A611" s="39">
        <v>609</v>
      </c>
      <c r="B611" s="10" t="s">
        <v>3889</v>
      </c>
      <c r="C611" s="79" t="s">
        <v>4744</v>
      </c>
      <c r="D611" s="79" t="s">
        <v>3400</v>
      </c>
      <c r="E611" s="23"/>
      <c r="F611" s="23"/>
      <c r="G611" s="23"/>
      <c r="H611" s="23"/>
      <c r="I611" s="23"/>
      <c r="J611" s="64">
        <v>2</v>
      </c>
      <c r="K611" s="36"/>
    </row>
    <row r="612" spans="1:11" s="34" customFormat="1">
      <c r="A612" s="39">
        <v>610</v>
      </c>
      <c r="B612" s="40" t="s">
        <v>504</v>
      </c>
      <c r="C612" s="89" t="s">
        <v>379</v>
      </c>
      <c r="D612" s="89" t="s">
        <v>875</v>
      </c>
      <c r="E612" s="35">
        <v>1</v>
      </c>
      <c r="F612" s="35">
        <v>1</v>
      </c>
      <c r="G612" s="35">
        <v>1</v>
      </c>
      <c r="H612" s="35">
        <v>1</v>
      </c>
      <c r="I612" s="35"/>
      <c r="J612" s="69"/>
      <c r="K612" s="36"/>
    </row>
    <row r="613" spans="1:11" s="34" customFormat="1">
      <c r="A613" s="39">
        <v>611</v>
      </c>
      <c r="B613" s="40" t="s">
        <v>504</v>
      </c>
      <c r="C613" s="79" t="s">
        <v>380</v>
      </c>
      <c r="D613" s="79" t="s">
        <v>877</v>
      </c>
      <c r="E613" s="23"/>
      <c r="F613" s="23">
        <v>1</v>
      </c>
      <c r="G613" s="23"/>
      <c r="H613" s="23"/>
      <c r="I613" s="23"/>
      <c r="J613" s="64"/>
      <c r="K613" s="36"/>
    </row>
    <row r="614" spans="1:11" s="34" customFormat="1">
      <c r="A614" s="39">
        <v>612</v>
      </c>
      <c r="B614" s="40" t="s">
        <v>508</v>
      </c>
      <c r="C614" s="79" t="s">
        <v>1925</v>
      </c>
      <c r="D614" s="79" t="s">
        <v>1926</v>
      </c>
      <c r="E614" s="23"/>
      <c r="F614" s="23"/>
      <c r="G614" s="23"/>
      <c r="H614" s="23"/>
      <c r="I614" s="23"/>
      <c r="J614" s="64"/>
      <c r="K614" s="36"/>
    </row>
    <row r="615" spans="1:11" s="34" customFormat="1">
      <c r="A615" s="39">
        <v>613</v>
      </c>
      <c r="B615" s="10" t="s">
        <v>1957</v>
      </c>
      <c r="C615" s="79" t="s">
        <v>2204</v>
      </c>
      <c r="D615" s="79" t="s">
        <v>5270</v>
      </c>
      <c r="E615" s="23"/>
      <c r="F615" s="23"/>
      <c r="G615" s="23"/>
      <c r="H615" s="23"/>
      <c r="I615" s="23"/>
      <c r="J615" s="64">
        <v>1.3</v>
      </c>
      <c r="K615" s="43"/>
    </row>
    <row r="616" spans="1:11" s="34" customFormat="1" ht="27">
      <c r="A616" s="39">
        <v>614</v>
      </c>
      <c r="B616" s="32" t="s">
        <v>1972</v>
      </c>
      <c r="C616" s="88" t="s">
        <v>1973</v>
      </c>
      <c r="D616" s="88" t="s">
        <v>1974</v>
      </c>
      <c r="E616" s="33"/>
      <c r="F616" s="33"/>
      <c r="G616" s="33"/>
      <c r="H616" s="33"/>
      <c r="I616" s="33"/>
      <c r="J616" s="68"/>
      <c r="K616" s="37"/>
    </row>
    <row r="617" spans="1:11" s="34" customFormat="1">
      <c r="A617" s="39">
        <v>615</v>
      </c>
      <c r="B617" s="10" t="s">
        <v>524</v>
      </c>
      <c r="C617" s="79" t="s">
        <v>3596</v>
      </c>
      <c r="D617" s="79" t="s">
        <v>3769</v>
      </c>
      <c r="E617" s="23"/>
      <c r="F617" s="23"/>
      <c r="G617" s="23"/>
      <c r="H617" s="23"/>
      <c r="I617" s="23"/>
      <c r="J617" s="64">
        <v>2</v>
      </c>
      <c r="K617" s="36"/>
    </row>
    <row r="618" spans="1:11" s="34" customFormat="1">
      <c r="A618" s="39">
        <v>616</v>
      </c>
      <c r="B618" s="10" t="s">
        <v>524</v>
      </c>
      <c r="C618" s="79" t="s">
        <v>3614</v>
      </c>
      <c r="D618" s="79" t="s">
        <v>4263</v>
      </c>
      <c r="E618" s="23"/>
      <c r="F618" s="23"/>
      <c r="G618" s="23"/>
      <c r="H618" s="23"/>
      <c r="I618" s="23"/>
      <c r="J618" s="64">
        <v>2</v>
      </c>
      <c r="K618" s="36"/>
    </row>
    <row r="619" spans="1:11" s="34" customFormat="1">
      <c r="A619" s="39">
        <v>617</v>
      </c>
      <c r="B619" s="10" t="s">
        <v>1957</v>
      </c>
      <c r="C619" s="79" t="s">
        <v>2201</v>
      </c>
      <c r="D619" s="79" t="s">
        <v>5270</v>
      </c>
      <c r="E619" s="23"/>
      <c r="F619" s="23"/>
      <c r="G619" s="23"/>
      <c r="H619" s="23"/>
      <c r="I619" s="23"/>
      <c r="J619" s="64">
        <v>1.3</v>
      </c>
      <c r="K619" s="43"/>
    </row>
    <row r="620" spans="1:11" s="34" customFormat="1">
      <c r="A620" s="39">
        <v>618</v>
      </c>
      <c r="B620" s="11" t="s">
        <v>4679</v>
      </c>
      <c r="C620" s="89" t="s">
        <v>499</v>
      </c>
      <c r="D620" s="89" t="s">
        <v>878</v>
      </c>
      <c r="E620" s="35">
        <v>1</v>
      </c>
      <c r="F620" s="35">
        <v>1</v>
      </c>
      <c r="G620" s="35">
        <v>1</v>
      </c>
      <c r="H620" s="35">
        <v>1</v>
      </c>
      <c r="I620" s="35"/>
      <c r="J620" s="69"/>
      <c r="K620" s="36"/>
    </row>
    <row r="621" spans="1:11" s="34" customFormat="1">
      <c r="A621" s="39">
        <v>619</v>
      </c>
      <c r="B621" s="40" t="s">
        <v>508</v>
      </c>
      <c r="C621" s="79" t="s">
        <v>381</v>
      </c>
      <c r="D621" s="79" t="s">
        <v>579</v>
      </c>
      <c r="E621" s="23"/>
      <c r="F621" s="23"/>
      <c r="G621" s="23"/>
      <c r="H621" s="23"/>
      <c r="I621" s="23"/>
      <c r="J621" s="64"/>
      <c r="K621" s="36"/>
    </row>
    <row r="622" spans="1:11" s="34" customFormat="1">
      <c r="A622" s="39">
        <v>620</v>
      </c>
      <c r="B622" s="40" t="s">
        <v>504</v>
      </c>
      <c r="C622" s="79" t="s">
        <v>383</v>
      </c>
      <c r="D622" s="79" t="s">
        <v>879</v>
      </c>
      <c r="E622" s="23">
        <v>1</v>
      </c>
      <c r="F622" s="23"/>
      <c r="G622" s="23"/>
      <c r="H622" s="23"/>
      <c r="I622" s="23"/>
      <c r="J622" s="64"/>
      <c r="K622" s="36"/>
    </row>
    <row r="623" spans="1:11" s="34" customFormat="1">
      <c r="A623" s="39">
        <v>621</v>
      </c>
      <c r="B623" s="10" t="s">
        <v>506</v>
      </c>
      <c r="C623" s="79" t="s">
        <v>2440</v>
      </c>
      <c r="D623" s="79" t="s">
        <v>2441</v>
      </c>
      <c r="E623" s="23"/>
      <c r="F623" s="23"/>
      <c r="G623" s="23"/>
      <c r="H623" s="23"/>
      <c r="I623" s="23"/>
      <c r="J623" s="64">
        <v>1.4</v>
      </c>
      <c r="K623" s="36"/>
    </row>
    <row r="624" spans="1:11" s="34" customFormat="1" ht="27">
      <c r="A624" s="39">
        <v>622</v>
      </c>
      <c r="B624" s="40" t="s">
        <v>508</v>
      </c>
      <c r="C624" s="79" t="s">
        <v>384</v>
      </c>
      <c r="D624" s="79" t="s">
        <v>1806</v>
      </c>
      <c r="E624" s="23"/>
      <c r="F624" s="23"/>
      <c r="G624" s="23"/>
      <c r="H624" s="23"/>
      <c r="I624" s="23"/>
      <c r="J624" s="64"/>
      <c r="K624" s="38"/>
    </row>
    <row r="625" spans="1:11" s="34" customFormat="1">
      <c r="A625" s="39">
        <v>623</v>
      </c>
      <c r="B625" s="10" t="s">
        <v>1957</v>
      </c>
      <c r="C625" s="79" t="s">
        <v>2198</v>
      </c>
      <c r="D625" s="79" t="s">
        <v>5270</v>
      </c>
      <c r="E625" s="23"/>
      <c r="F625" s="23"/>
      <c r="G625" s="23"/>
      <c r="H625" s="23"/>
      <c r="I625" s="23"/>
      <c r="J625" s="64">
        <v>1.3</v>
      </c>
      <c r="K625" s="43"/>
    </row>
    <row r="626" spans="1:11" s="34" customFormat="1">
      <c r="A626" s="39">
        <v>624</v>
      </c>
      <c r="B626" s="11" t="s">
        <v>2105</v>
      </c>
      <c r="C626" s="79" t="s">
        <v>2111</v>
      </c>
      <c r="D626" s="79" t="s">
        <v>2112</v>
      </c>
      <c r="E626" s="23"/>
      <c r="F626" s="23"/>
      <c r="G626" s="23"/>
      <c r="H626" s="23"/>
      <c r="I626" s="23"/>
      <c r="J626" s="64">
        <v>1.2</v>
      </c>
      <c r="K626" s="43"/>
    </row>
    <row r="627" spans="1:11" s="34" customFormat="1">
      <c r="A627" s="39">
        <v>625</v>
      </c>
      <c r="B627" s="10" t="s">
        <v>2110</v>
      </c>
      <c r="C627" s="79" t="s">
        <v>2099</v>
      </c>
      <c r="D627" s="79" t="s">
        <v>2100</v>
      </c>
      <c r="E627" s="23"/>
      <c r="F627" s="23"/>
      <c r="G627" s="23"/>
      <c r="H627" s="23"/>
      <c r="I627" s="23"/>
      <c r="J627" s="64">
        <v>1.2</v>
      </c>
      <c r="K627" s="43"/>
    </row>
    <row r="628" spans="1:11" s="34" customFormat="1">
      <c r="A628" s="39">
        <v>626</v>
      </c>
      <c r="B628" s="10" t="s">
        <v>504</v>
      </c>
      <c r="C628" s="79" t="s">
        <v>2461</v>
      </c>
      <c r="D628" s="79" t="s">
        <v>2462</v>
      </c>
      <c r="E628" s="23"/>
      <c r="F628" s="23"/>
      <c r="G628" s="23"/>
      <c r="H628" s="23"/>
      <c r="I628" s="23"/>
      <c r="J628" s="64">
        <v>1.4</v>
      </c>
      <c r="K628" s="36"/>
    </row>
    <row r="629" spans="1:11" s="34" customFormat="1">
      <c r="A629" s="39">
        <v>627</v>
      </c>
      <c r="B629" s="40" t="s">
        <v>504</v>
      </c>
      <c r="C629" s="79" t="s">
        <v>385</v>
      </c>
      <c r="D629" s="79" t="s">
        <v>881</v>
      </c>
      <c r="E629" s="23"/>
      <c r="F629" s="23"/>
      <c r="G629" s="23">
        <v>1</v>
      </c>
      <c r="H629" s="23"/>
      <c r="I629" s="23"/>
      <c r="J629" s="64"/>
      <c r="K629" s="38"/>
    </row>
    <row r="630" spans="1:11" s="34" customFormat="1">
      <c r="A630" s="39">
        <v>628</v>
      </c>
      <c r="B630" s="40" t="s">
        <v>508</v>
      </c>
      <c r="C630" s="79" t="s">
        <v>386</v>
      </c>
      <c r="D630" s="79" t="s">
        <v>579</v>
      </c>
      <c r="E630" s="23"/>
      <c r="F630" s="23"/>
      <c r="G630" s="23"/>
      <c r="H630" s="23"/>
      <c r="I630" s="23"/>
      <c r="J630" s="64"/>
      <c r="K630" s="36"/>
    </row>
    <row r="631" spans="1:11" s="34" customFormat="1">
      <c r="A631" s="39">
        <v>629</v>
      </c>
      <c r="B631" s="10" t="s">
        <v>4704</v>
      </c>
      <c r="C631" s="79" t="s">
        <v>3752</v>
      </c>
      <c r="D631" s="79" t="s">
        <v>3586</v>
      </c>
      <c r="E631" s="23"/>
      <c r="F631" s="23"/>
      <c r="G631" s="23"/>
      <c r="H631" s="23"/>
      <c r="I631" s="23"/>
      <c r="J631" s="64">
        <v>2</v>
      </c>
      <c r="K631" s="36"/>
    </row>
    <row r="632" spans="1:11" s="34" customFormat="1">
      <c r="A632" s="39">
        <v>630</v>
      </c>
      <c r="B632" s="10" t="s">
        <v>2295</v>
      </c>
      <c r="C632" s="79" t="s">
        <v>2861</v>
      </c>
      <c r="D632" s="79" t="s">
        <v>3040</v>
      </c>
      <c r="E632" s="23"/>
      <c r="F632" s="23"/>
      <c r="G632" s="23"/>
      <c r="H632" s="23"/>
      <c r="I632" s="23"/>
      <c r="J632" s="64">
        <v>1.4</v>
      </c>
      <c r="K632" s="36"/>
    </row>
    <row r="633" spans="1:11" s="34" customFormat="1">
      <c r="A633" s="39">
        <v>631</v>
      </c>
      <c r="B633" s="10" t="s">
        <v>2295</v>
      </c>
      <c r="C633" s="79" t="s">
        <v>2863</v>
      </c>
      <c r="D633" s="79" t="s">
        <v>3041</v>
      </c>
      <c r="E633" s="23"/>
      <c r="F633" s="23"/>
      <c r="G633" s="23"/>
      <c r="H633" s="23"/>
      <c r="I633" s="23"/>
      <c r="J633" s="64">
        <v>1.4</v>
      </c>
      <c r="K633" s="36"/>
    </row>
    <row r="634" spans="1:11" s="34" customFormat="1">
      <c r="A634" s="39">
        <v>632</v>
      </c>
      <c r="B634" s="10" t="s">
        <v>2295</v>
      </c>
      <c r="C634" s="79" t="s">
        <v>2865</v>
      </c>
      <c r="D634" s="79" t="s">
        <v>3052</v>
      </c>
      <c r="E634" s="23"/>
      <c r="F634" s="23"/>
      <c r="G634" s="23"/>
      <c r="H634" s="23"/>
      <c r="I634" s="23"/>
      <c r="J634" s="64">
        <v>1.4</v>
      </c>
      <c r="K634" s="36"/>
    </row>
    <row r="635" spans="1:11" s="34" customFormat="1">
      <c r="A635" s="39">
        <v>633</v>
      </c>
      <c r="B635" s="10" t="s">
        <v>2295</v>
      </c>
      <c r="C635" s="79" t="s">
        <v>2867</v>
      </c>
      <c r="D635" s="79" t="s">
        <v>3043</v>
      </c>
      <c r="E635" s="23"/>
      <c r="F635" s="23"/>
      <c r="G635" s="23"/>
      <c r="H635" s="23"/>
      <c r="I635" s="23"/>
      <c r="J635" s="64">
        <v>1.4</v>
      </c>
      <c r="K635" s="36"/>
    </row>
    <row r="636" spans="1:11" s="34" customFormat="1">
      <c r="A636" s="39">
        <v>634</v>
      </c>
      <c r="B636" s="10" t="s">
        <v>2295</v>
      </c>
      <c r="C636" s="79" t="s">
        <v>2869</v>
      </c>
      <c r="D636" s="79" t="s">
        <v>3085</v>
      </c>
      <c r="E636" s="23"/>
      <c r="F636" s="23"/>
      <c r="G636" s="23"/>
      <c r="H636" s="23"/>
      <c r="I636" s="23"/>
      <c r="J636" s="64">
        <v>1.4</v>
      </c>
      <c r="K636" s="36"/>
    </row>
    <row r="637" spans="1:11" s="34" customFormat="1">
      <c r="A637" s="39">
        <v>635</v>
      </c>
      <c r="B637" s="10" t="s">
        <v>2295</v>
      </c>
      <c r="C637" s="79" t="s">
        <v>2315</v>
      </c>
      <c r="D637" s="79" t="s">
        <v>2316</v>
      </c>
      <c r="E637" s="23"/>
      <c r="F637" s="23"/>
      <c r="G637" s="23"/>
      <c r="H637" s="23"/>
      <c r="I637" s="23"/>
      <c r="J637" s="64">
        <v>1.4</v>
      </c>
      <c r="K637" s="36"/>
    </row>
    <row r="638" spans="1:11" s="34" customFormat="1">
      <c r="A638" s="39">
        <v>636</v>
      </c>
      <c r="B638" s="40" t="s">
        <v>508</v>
      </c>
      <c r="C638" s="79" t="s">
        <v>387</v>
      </c>
      <c r="D638" s="79" t="s">
        <v>589</v>
      </c>
      <c r="E638" s="23"/>
      <c r="F638" s="23"/>
      <c r="G638" s="23"/>
      <c r="H638" s="23"/>
      <c r="I638" s="23"/>
      <c r="J638" s="64"/>
      <c r="K638" s="36"/>
    </row>
    <row r="639" spans="1:11" s="34" customFormat="1">
      <c r="A639" s="39">
        <v>637</v>
      </c>
      <c r="B639" s="10" t="s">
        <v>524</v>
      </c>
      <c r="C639" s="79" t="s">
        <v>4718</v>
      </c>
      <c r="D639" s="79" t="s">
        <v>4221</v>
      </c>
      <c r="E639" s="23"/>
      <c r="F639" s="23"/>
      <c r="G639" s="23"/>
      <c r="H639" s="23"/>
      <c r="I639" s="23"/>
      <c r="J639" s="64">
        <v>2</v>
      </c>
      <c r="K639" s="36"/>
    </row>
    <row r="640" spans="1:11" s="34" customFormat="1">
      <c r="A640" s="39">
        <v>638</v>
      </c>
      <c r="B640" s="10" t="s">
        <v>2469</v>
      </c>
      <c r="C640" s="79" t="s">
        <v>2858</v>
      </c>
      <c r="D640" s="79" t="s">
        <v>2859</v>
      </c>
      <c r="E640" s="23"/>
      <c r="F640" s="23"/>
      <c r="G640" s="23"/>
      <c r="H640" s="23"/>
      <c r="I640" s="23"/>
      <c r="J640" s="64">
        <v>1.4</v>
      </c>
      <c r="K640" s="36"/>
    </row>
    <row r="641" spans="1:11">
      <c r="A641" s="39">
        <v>639</v>
      </c>
      <c r="B641" s="10" t="s">
        <v>507</v>
      </c>
      <c r="C641" s="79" t="s">
        <v>3531</v>
      </c>
      <c r="D641" s="79" t="s">
        <v>3532</v>
      </c>
      <c r="E641" s="23"/>
      <c r="F641" s="23"/>
      <c r="G641" s="23"/>
      <c r="H641" s="23"/>
      <c r="I641" s="23"/>
      <c r="J641" s="64">
        <v>2</v>
      </c>
      <c r="K641" s="36"/>
    </row>
    <row r="642" spans="1:11">
      <c r="A642" s="39">
        <v>640</v>
      </c>
      <c r="B642" s="10" t="s">
        <v>525</v>
      </c>
      <c r="C642" s="79" t="s">
        <v>3510</v>
      </c>
      <c r="D642" s="79" t="s">
        <v>3511</v>
      </c>
      <c r="E642" s="23"/>
      <c r="F642" s="23"/>
      <c r="G642" s="23"/>
      <c r="H642" s="23"/>
      <c r="I642" s="23"/>
      <c r="J642" s="64">
        <v>2</v>
      </c>
      <c r="K642" s="36"/>
    </row>
    <row r="643" spans="1:11">
      <c r="A643" s="39">
        <v>641</v>
      </c>
      <c r="B643" s="10" t="s">
        <v>3889</v>
      </c>
      <c r="C643" s="79" t="s">
        <v>4745</v>
      </c>
      <c r="D643" s="79" t="s">
        <v>4728</v>
      </c>
      <c r="E643" s="23"/>
      <c r="F643" s="23"/>
      <c r="G643" s="23"/>
      <c r="H643" s="23"/>
      <c r="I643" s="23"/>
      <c r="J643" s="64">
        <v>2</v>
      </c>
      <c r="K643" s="36"/>
    </row>
    <row r="644" spans="1:11" s="34" customFormat="1">
      <c r="A644" s="39">
        <v>642</v>
      </c>
      <c r="B644" s="10" t="s">
        <v>2050</v>
      </c>
      <c r="C644" s="79" t="s">
        <v>389</v>
      </c>
      <c r="D644" s="79" t="s">
        <v>2072</v>
      </c>
      <c r="E644" s="23"/>
      <c r="F644" s="23"/>
      <c r="G644" s="23"/>
      <c r="H644" s="23"/>
      <c r="I644" s="23"/>
      <c r="J644" s="64"/>
      <c r="K644" s="43"/>
    </row>
    <row r="645" spans="1:11" s="34" customFormat="1">
      <c r="A645" s="39">
        <v>643</v>
      </c>
      <c r="B645" s="81" t="s">
        <v>3889</v>
      </c>
      <c r="C645" s="82" t="s">
        <v>3917</v>
      </c>
      <c r="D645" s="82" t="s">
        <v>3941</v>
      </c>
      <c r="E645" s="23"/>
      <c r="F645" s="23"/>
      <c r="G645" s="23"/>
      <c r="H645" s="23"/>
      <c r="I645" s="23"/>
      <c r="J645" s="64">
        <v>1.4</v>
      </c>
      <c r="K645" s="36"/>
    </row>
    <row r="646" spans="1:11">
      <c r="A646" s="39">
        <v>644</v>
      </c>
      <c r="B646" s="40" t="s">
        <v>504</v>
      </c>
      <c r="C646" s="89" t="s">
        <v>5058</v>
      </c>
      <c r="D646" s="89" t="s">
        <v>884</v>
      </c>
      <c r="E646" s="35">
        <v>2</v>
      </c>
      <c r="F646" s="35"/>
      <c r="G646" s="35">
        <v>2</v>
      </c>
      <c r="H646" s="35">
        <v>3</v>
      </c>
      <c r="I646" s="35"/>
      <c r="J646" s="69"/>
      <c r="K646" s="36"/>
    </row>
    <row r="647" spans="1:11">
      <c r="A647" s="39">
        <v>645</v>
      </c>
      <c r="B647" s="40" t="s">
        <v>504</v>
      </c>
      <c r="C647" s="89" t="s">
        <v>390</v>
      </c>
      <c r="D647" s="89" t="s">
        <v>886</v>
      </c>
      <c r="E647" s="35"/>
      <c r="F647" s="35"/>
      <c r="G647" s="35"/>
      <c r="H647" s="35">
        <v>2</v>
      </c>
      <c r="I647" s="35"/>
      <c r="J647" s="69"/>
      <c r="K647" s="36"/>
    </row>
    <row r="648" spans="1:11">
      <c r="A648" s="39">
        <v>646</v>
      </c>
      <c r="B648" s="10" t="s">
        <v>4693</v>
      </c>
      <c r="C648" s="79" t="s">
        <v>3719</v>
      </c>
      <c r="D648" s="79" t="s">
        <v>3553</v>
      </c>
      <c r="E648" s="23">
        <v>2</v>
      </c>
      <c r="F648" s="23">
        <v>2</v>
      </c>
      <c r="G648" s="23">
        <v>2</v>
      </c>
      <c r="H648" s="23">
        <v>2</v>
      </c>
      <c r="I648" s="23"/>
      <c r="J648" s="64">
        <v>2</v>
      </c>
      <c r="K648" s="36"/>
    </row>
    <row r="649" spans="1:11">
      <c r="A649" s="39">
        <v>647</v>
      </c>
      <c r="B649" s="81" t="s">
        <v>3403</v>
      </c>
      <c r="C649" s="82" t="s">
        <v>4770</v>
      </c>
      <c r="D649" s="82" t="s">
        <v>4771</v>
      </c>
      <c r="E649" s="23"/>
      <c r="F649" s="23"/>
      <c r="G649" s="23">
        <v>1</v>
      </c>
      <c r="H649" s="23"/>
      <c r="I649" s="23"/>
      <c r="J649" s="64"/>
      <c r="K649" s="36"/>
    </row>
    <row r="650" spans="1:11">
      <c r="A650" s="39">
        <v>648</v>
      </c>
      <c r="B650" s="40" t="s">
        <v>504</v>
      </c>
      <c r="C650" s="79" t="s">
        <v>392</v>
      </c>
      <c r="D650" s="79" t="s">
        <v>888</v>
      </c>
      <c r="E650" s="23">
        <v>1</v>
      </c>
      <c r="F650" s="23"/>
      <c r="G650" s="23"/>
      <c r="H650" s="23"/>
      <c r="I650" s="23"/>
      <c r="J650" s="64"/>
      <c r="K650" s="36"/>
    </row>
    <row r="651" spans="1:11">
      <c r="A651" s="39">
        <v>649</v>
      </c>
      <c r="B651" s="40" t="s">
        <v>506</v>
      </c>
      <c r="C651" s="89" t="s">
        <v>2880</v>
      </c>
      <c r="D651" s="89" t="s">
        <v>2881</v>
      </c>
      <c r="E651" s="35">
        <v>4</v>
      </c>
      <c r="F651" s="35">
        <v>4</v>
      </c>
      <c r="G651" s="35">
        <v>5</v>
      </c>
      <c r="H651" s="35">
        <v>4</v>
      </c>
      <c r="I651" s="35"/>
      <c r="J651" s="69"/>
      <c r="K651" s="36"/>
    </row>
    <row r="652" spans="1:11">
      <c r="A652" s="39">
        <v>650</v>
      </c>
      <c r="B652" s="40" t="s">
        <v>506</v>
      </c>
      <c r="C652" s="79" t="s">
        <v>1097</v>
      </c>
      <c r="D652" s="79" t="s">
        <v>889</v>
      </c>
      <c r="E652" s="23">
        <v>10</v>
      </c>
      <c r="F652" s="23">
        <v>3</v>
      </c>
      <c r="G652" s="23">
        <v>10</v>
      </c>
      <c r="H652" s="23">
        <v>2</v>
      </c>
      <c r="I652" s="23"/>
      <c r="J652" s="64"/>
      <c r="K652" s="36"/>
    </row>
    <row r="653" spans="1:11">
      <c r="A653" s="39">
        <v>651</v>
      </c>
      <c r="B653" s="10" t="s">
        <v>507</v>
      </c>
      <c r="C653" s="79" t="s">
        <v>3539</v>
      </c>
      <c r="D653" s="79" t="s">
        <v>4695</v>
      </c>
      <c r="E653" s="23"/>
      <c r="F653" s="23"/>
      <c r="G653" s="23"/>
      <c r="H653" s="23"/>
      <c r="I653" s="23"/>
      <c r="J653" s="64">
        <v>2</v>
      </c>
      <c r="K653" s="36"/>
    </row>
    <row r="654" spans="1:11">
      <c r="A654" s="39">
        <v>652</v>
      </c>
      <c r="B654" s="10" t="s">
        <v>508</v>
      </c>
      <c r="C654" s="79" t="s">
        <v>3575</v>
      </c>
      <c r="D654" s="79" t="s">
        <v>3572</v>
      </c>
      <c r="E654" s="23"/>
      <c r="F654" s="23"/>
      <c r="G654" s="23"/>
      <c r="H654" s="23"/>
      <c r="I654" s="23"/>
      <c r="J654" s="64">
        <v>2</v>
      </c>
      <c r="K654" s="36"/>
    </row>
    <row r="655" spans="1:11">
      <c r="A655" s="39">
        <v>653</v>
      </c>
      <c r="B655" s="40" t="s">
        <v>506</v>
      </c>
      <c r="C655" s="79" t="s">
        <v>394</v>
      </c>
      <c r="D655" s="79" t="s">
        <v>890</v>
      </c>
      <c r="E655" s="23">
        <v>6</v>
      </c>
      <c r="F655" s="23">
        <v>6</v>
      </c>
      <c r="G655" s="23">
        <v>6</v>
      </c>
      <c r="H655" s="23">
        <v>6</v>
      </c>
      <c r="I655" s="23"/>
      <c r="J655" s="64"/>
      <c r="K655" s="36"/>
    </row>
    <row r="656" spans="1:11">
      <c r="A656" s="39">
        <v>654</v>
      </c>
      <c r="B656" s="10" t="s">
        <v>2295</v>
      </c>
      <c r="C656" s="79" t="s">
        <v>2307</v>
      </c>
      <c r="D656" s="79" t="s">
        <v>2308</v>
      </c>
      <c r="E656" s="23"/>
      <c r="F656" s="23"/>
      <c r="G656" s="23"/>
      <c r="H656" s="23"/>
      <c r="I656" s="23"/>
      <c r="J656" s="64">
        <v>1.4</v>
      </c>
      <c r="K656" s="36"/>
    </row>
    <row r="657" spans="1:15">
      <c r="A657" s="39">
        <v>655</v>
      </c>
      <c r="B657" s="40" t="s">
        <v>506</v>
      </c>
      <c r="C657" s="89" t="s">
        <v>395</v>
      </c>
      <c r="D657" s="89" t="s">
        <v>891</v>
      </c>
      <c r="E657" s="35">
        <v>2</v>
      </c>
      <c r="F657" s="35">
        <v>2</v>
      </c>
      <c r="G657" s="35">
        <v>2</v>
      </c>
      <c r="H657" s="35">
        <v>2</v>
      </c>
      <c r="I657" s="35"/>
      <c r="J657" s="69"/>
      <c r="K657" s="38"/>
    </row>
    <row r="658" spans="1:15">
      <c r="A658" s="39">
        <v>656</v>
      </c>
      <c r="B658" s="10" t="s">
        <v>5064</v>
      </c>
      <c r="C658" s="79" t="s">
        <v>5205</v>
      </c>
      <c r="D658" s="89" t="s">
        <v>5230</v>
      </c>
      <c r="E658" s="23"/>
      <c r="F658" s="23"/>
      <c r="G658" s="23"/>
      <c r="H658" s="23"/>
      <c r="I658" s="23"/>
      <c r="J658" s="64"/>
      <c r="K658" s="43"/>
    </row>
    <row r="659" spans="1:15">
      <c r="A659" s="39">
        <v>657</v>
      </c>
      <c r="B659" s="10" t="s">
        <v>5134</v>
      </c>
      <c r="C659" s="79" t="s">
        <v>5119</v>
      </c>
      <c r="D659" s="89" t="s">
        <v>5228</v>
      </c>
      <c r="E659" s="23"/>
      <c r="F659" s="23"/>
      <c r="G659" s="23"/>
      <c r="H659" s="23"/>
      <c r="I659" s="23"/>
      <c r="J659" s="64"/>
      <c r="K659" s="43"/>
      <c r="O659" s="94"/>
    </row>
    <row r="660" spans="1:15">
      <c r="A660" s="39">
        <v>658</v>
      </c>
      <c r="B660" s="10" t="s">
        <v>1957</v>
      </c>
      <c r="C660" s="79" t="s">
        <v>2195</v>
      </c>
      <c r="D660" s="79" t="s">
        <v>5270</v>
      </c>
      <c r="E660" s="23"/>
      <c r="F660" s="23"/>
      <c r="G660" s="23"/>
      <c r="H660" s="23"/>
      <c r="I660" s="23"/>
      <c r="J660" s="64">
        <v>1.3</v>
      </c>
      <c r="K660" s="43"/>
    </row>
    <row r="661" spans="1:15" s="77" customFormat="1">
      <c r="A661" s="39">
        <v>659</v>
      </c>
      <c r="B661" s="10" t="s">
        <v>3889</v>
      </c>
      <c r="C661" s="79" t="s">
        <v>4746</v>
      </c>
      <c r="D661" s="79" t="s">
        <v>4730</v>
      </c>
      <c r="E661" s="23"/>
      <c r="F661" s="23"/>
      <c r="G661" s="23"/>
      <c r="H661" s="23"/>
      <c r="I661" s="23"/>
      <c r="J661" s="64">
        <v>2</v>
      </c>
      <c r="K661" s="36"/>
      <c r="N661" s="95"/>
    </row>
    <row r="662" spans="1:15" s="77" customFormat="1">
      <c r="A662" s="39">
        <v>660</v>
      </c>
      <c r="B662" s="40" t="s">
        <v>508</v>
      </c>
      <c r="C662" s="79" t="s">
        <v>396</v>
      </c>
      <c r="D662" s="79" t="s">
        <v>587</v>
      </c>
      <c r="E662" s="23"/>
      <c r="F662" s="23"/>
      <c r="G662" s="23"/>
      <c r="H662" s="23"/>
      <c r="I662" s="23"/>
      <c r="J662" s="64"/>
      <c r="K662" s="36"/>
    </row>
    <row r="663" spans="1:15">
      <c r="A663" s="39">
        <v>661</v>
      </c>
      <c r="B663" s="10" t="s">
        <v>4721</v>
      </c>
      <c r="C663" s="79" t="s">
        <v>4747</v>
      </c>
      <c r="D663" s="79" t="s">
        <v>3400</v>
      </c>
      <c r="E663" s="23"/>
      <c r="F663" s="23"/>
      <c r="G663" s="23"/>
      <c r="H663" s="23"/>
      <c r="I663" s="23"/>
      <c r="J663" s="64">
        <v>2</v>
      </c>
      <c r="K663" s="36"/>
      <c r="N663" s="77"/>
    </row>
    <row r="664" spans="1:15">
      <c r="A664" s="39">
        <v>662</v>
      </c>
      <c r="B664" s="40" t="s">
        <v>504</v>
      </c>
      <c r="C664" s="79" t="s">
        <v>397</v>
      </c>
      <c r="D664" s="79" t="s">
        <v>893</v>
      </c>
      <c r="E664" s="23"/>
      <c r="F664" s="23"/>
      <c r="G664" s="23"/>
      <c r="H664" s="23">
        <v>1</v>
      </c>
      <c r="I664" s="23"/>
      <c r="J664" s="64"/>
      <c r="K664" s="38"/>
    </row>
    <row r="665" spans="1:15">
      <c r="A665" s="39">
        <v>663</v>
      </c>
      <c r="B665" s="40" t="s">
        <v>504</v>
      </c>
      <c r="C665" s="79" t="s">
        <v>398</v>
      </c>
      <c r="D665" s="79" t="s">
        <v>894</v>
      </c>
      <c r="E665" s="23"/>
      <c r="F665" s="23"/>
      <c r="G665" s="23"/>
      <c r="H665" s="23">
        <v>1</v>
      </c>
      <c r="I665" s="23"/>
      <c r="J665" s="64"/>
      <c r="K665" s="36"/>
    </row>
    <row r="666" spans="1:15">
      <c r="A666" s="39">
        <v>664</v>
      </c>
      <c r="B666" s="40" t="s">
        <v>504</v>
      </c>
      <c r="C666" s="79" t="s">
        <v>399</v>
      </c>
      <c r="D666" s="79" t="s">
        <v>895</v>
      </c>
      <c r="E666" s="23"/>
      <c r="F666" s="23"/>
      <c r="G666" s="23"/>
      <c r="H666" s="23">
        <v>1</v>
      </c>
      <c r="I666" s="23"/>
      <c r="J666" s="64"/>
      <c r="K666" s="36"/>
    </row>
    <row r="667" spans="1:15" ht="27">
      <c r="A667" s="39">
        <v>665</v>
      </c>
      <c r="B667" s="11" t="s">
        <v>517</v>
      </c>
      <c r="C667" s="79" t="s">
        <v>400</v>
      </c>
      <c r="D667" s="79" t="s">
        <v>1809</v>
      </c>
      <c r="E667" s="23">
        <v>4</v>
      </c>
      <c r="F667" s="23">
        <v>5</v>
      </c>
      <c r="G667" s="23">
        <v>1</v>
      </c>
      <c r="H667" s="23">
        <v>2</v>
      </c>
      <c r="I667" s="23"/>
      <c r="J667" s="64"/>
      <c r="K667" s="36"/>
    </row>
    <row r="668" spans="1:15">
      <c r="A668" s="39">
        <v>666</v>
      </c>
      <c r="B668" s="40" t="s">
        <v>508</v>
      </c>
      <c r="C668" s="79" t="s">
        <v>401</v>
      </c>
      <c r="D668" s="79" t="s">
        <v>567</v>
      </c>
      <c r="E668" s="23"/>
      <c r="F668" s="23"/>
      <c r="G668" s="23"/>
      <c r="H668" s="23"/>
      <c r="I668" s="23"/>
      <c r="J668" s="64"/>
      <c r="K668" s="36"/>
    </row>
    <row r="669" spans="1:15">
      <c r="A669" s="39">
        <v>667</v>
      </c>
      <c r="B669" s="10" t="s">
        <v>3403</v>
      </c>
      <c r="C669" s="79" t="s">
        <v>4748</v>
      </c>
      <c r="D669" s="79" t="s">
        <v>4600</v>
      </c>
      <c r="E669" s="23"/>
      <c r="F669" s="23"/>
      <c r="G669" s="23"/>
      <c r="H669" s="23"/>
      <c r="I669" s="23"/>
      <c r="J669" s="64">
        <v>2</v>
      </c>
      <c r="K669" s="36"/>
    </row>
    <row r="670" spans="1:15">
      <c r="A670" s="39">
        <v>668</v>
      </c>
      <c r="B670" s="10" t="s">
        <v>3403</v>
      </c>
      <c r="C670" s="79" t="s">
        <v>4749</v>
      </c>
      <c r="D670" s="79" t="s">
        <v>4730</v>
      </c>
      <c r="E670" s="23"/>
      <c r="F670" s="23"/>
      <c r="G670" s="23"/>
      <c r="H670" s="23"/>
      <c r="I670" s="23"/>
      <c r="J670" s="64">
        <v>2</v>
      </c>
      <c r="K670" s="36"/>
    </row>
    <row r="671" spans="1:15">
      <c r="A671" s="39">
        <v>669</v>
      </c>
      <c r="B671" s="40" t="s">
        <v>508</v>
      </c>
      <c r="C671" s="79" t="s">
        <v>402</v>
      </c>
      <c r="D671" s="79" t="s">
        <v>587</v>
      </c>
      <c r="E671" s="23"/>
      <c r="F671" s="23"/>
      <c r="G671" s="23"/>
      <c r="H671" s="23"/>
      <c r="I671" s="23"/>
      <c r="J671" s="64"/>
      <c r="K671" s="36"/>
    </row>
    <row r="672" spans="1:15">
      <c r="A672" s="39">
        <v>670</v>
      </c>
      <c r="B672" s="40" t="s">
        <v>506</v>
      </c>
      <c r="C672" s="89" t="s">
        <v>1098</v>
      </c>
      <c r="D672" s="89" t="s">
        <v>897</v>
      </c>
      <c r="E672" s="35">
        <v>2</v>
      </c>
      <c r="F672" s="35">
        <v>5</v>
      </c>
      <c r="G672" s="35">
        <v>2</v>
      </c>
      <c r="H672" s="35">
        <v>5</v>
      </c>
      <c r="I672" s="35"/>
      <c r="J672" s="69"/>
      <c r="K672" s="36"/>
    </row>
    <row r="673" spans="1:11">
      <c r="A673" s="39">
        <v>671</v>
      </c>
      <c r="B673" s="10" t="s">
        <v>502</v>
      </c>
      <c r="C673" s="79" t="s">
        <v>2424</v>
      </c>
      <c r="D673" s="79" t="s">
        <v>2423</v>
      </c>
      <c r="E673" s="23"/>
      <c r="F673" s="23"/>
      <c r="G673" s="23"/>
      <c r="H673" s="23"/>
      <c r="I673" s="23"/>
      <c r="J673" s="64">
        <v>1.4</v>
      </c>
      <c r="K673" s="36"/>
    </row>
    <row r="674" spans="1:11">
      <c r="A674" s="39">
        <v>672</v>
      </c>
      <c r="B674" s="10" t="s">
        <v>1957</v>
      </c>
      <c r="C674" s="79" t="s">
        <v>2200</v>
      </c>
      <c r="D674" s="79" t="s">
        <v>5270</v>
      </c>
      <c r="E674" s="23"/>
      <c r="F674" s="23"/>
      <c r="G674" s="23"/>
      <c r="H674" s="23"/>
      <c r="I674" s="23"/>
      <c r="J674" s="64">
        <v>1.3</v>
      </c>
      <c r="K674" s="43"/>
    </row>
    <row r="675" spans="1:11">
      <c r="A675" s="39">
        <v>673</v>
      </c>
      <c r="B675" s="40" t="s">
        <v>504</v>
      </c>
      <c r="C675" s="79" t="s">
        <v>404</v>
      </c>
      <c r="D675" s="79" t="s">
        <v>898</v>
      </c>
      <c r="E675" s="23"/>
      <c r="F675" s="23">
        <v>1</v>
      </c>
      <c r="G675" s="23"/>
      <c r="H675" s="23"/>
      <c r="I675" s="23"/>
      <c r="J675" s="64"/>
      <c r="K675" s="36"/>
    </row>
    <row r="676" spans="1:11">
      <c r="A676" s="39">
        <v>674</v>
      </c>
      <c r="B676" s="40" t="s">
        <v>504</v>
      </c>
      <c r="C676" s="79" t="s">
        <v>405</v>
      </c>
      <c r="D676" s="79" t="s">
        <v>899</v>
      </c>
      <c r="E676" s="23"/>
      <c r="F676" s="23">
        <v>1</v>
      </c>
      <c r="G676" s="23"/>
      <c r="H676" s="23"/>
      <c r="I676" s="23"/>
      <c r="J676" s="64"/>
      <c r="K676" s="36"/>
    </row>
    <row r="677" spans="1:11">
      <c r="A677" s="39">
        <v>675</v>
      </c>
      <c r="B677" s="40" t="s">
        <v>504</v>
      </c>
      <c r="C677" s="79" t="s">
        <v>406</v>
      </c>
      <c r="D677" s="79" t="s">
        <v>900</v>
      </c>
      <c r="E677" s="23"/>
      <c r="F677" s="23">
        <v>1</v>
      </c>
      <c r="G677" s="23"/>
      <c r="H677" s="23"/>
      <c r="I677" s="23"/>
      <c r="J677" s="64"/>
      <c r="K677" s="36"/>
    </row>
    <row r="678" spans="1:11">
      <c r="A678" s="39">
        <v>676</v>
      </c>
      <c r="B678" s="40" t="s">
        <v>504</v>
      </c>
      <c r="C678" s="79" t="s">
        <v>407</v>
      </c>
      <c r="D678" s="79" t="s">
        <v>901</v>
      </c>
      <c r="E678" s="23">
        <v>1</v>
      </c>
      <c r="F678" s="23"/>
      <c r="G678" s="23"/>
      <c r="H678" s="23"/>
      <c r="I678" s="23"/>
      <c r="J678" s="64"/>
      <c r="K678" s="36"/>
    </row>
    <row r="679" spans="1:11">
      <c r="A679" s="39">
        <v>677</v>
      </c>
      <c r="B679" s="40" t="s">
        <v>506</v>
      </c>
      <c r="C679" s="79" t="s">
        <v>408</v>
      </c>
      <c r="D679" s="79" t="s">
        <v>902</v>
      </c>
      <c r="E679" s="23">
        <v>2</v>
      </c>
      <c r="F679" s="23"/>
      <c r="G679" s="23">
        <v>2</v>
      </c>
      <c r="H679" s="23">
        <v>2</v>
      </c>
      <c r="I679" s="23"/>
      <c r="J679" s="64"/>
      <c r="K679" s="36"/>
    </row>
    <row r="680" spans="1:11">
      <c r="A680" s="39">
        <v>678</v>
      </c>
      <c r="B680" s="40" t="s">
        <v>506</v>
      </c>
      <c r="C680" s="79" t="s">
        <v>409</v>
      </c>
      <c r="D680" s="79" t="s">
        <v>903</v>
      </c>
      <c r="E680" s="23">
        <v>3</v>
      </c>
      <c r="F680" s="23">
        <v>4</v>
      </c>
      <c r="G680" s="23">
        <v>3</v>
      </c>
      <c r="H680" s="23">
        <v>3</v>
      </c>
      <c r="I680" s="23"/>
      <c r="J680" s="64"/>
      <c r="K680" s="36"/>
    </row>
    <row r="681" spans="1:11">
      <c r="A681" s="39">
        <v>679</v>
      </c>
      <c r="B681" s="40" t="s">
        <v>504</v>
      </c>
      <c r="C681" s="79" t="s">
        <v>410</v>
      </c>
      <c r="D681" s="79" t="s">
        <v>904</v>
      </c>
      <c r="E681" s="23">
        <v>1</v>
      </c>
      <c r="F681" s="23"/>
      <c r="G681" s="23"/>
      <c r="H681" s="23"/>
      <c r="I681" s="23"/>
      <c r="J681" s="64"/>
      <c r="K681" s="36"/>
    </row>
    <row r="682" spans="1:11">
      <c r="A682" s="39">
        <v>680</v>
      </c>
      <c r="B682" s="40" t="s">
        <v>504</v>
      </c>
      <c r="C682" s="79" t="s">
        <v>411</v>
      </c>
      <c r="D682" s="79" t="s">
        <v>905</v>
      </c>
      <c r="E682" s="23">
        <v>1</v>
      </c>
      <c r="F682" s="23"/>
      <c r="G682" s="23"/>
      <c r="H682" s="23"/>
      <c r="I682" s="23"/>
      <c r="J682" s="64"/>
      <c r="K682" s="36"/>
    </row>
    <row r="683" spans="1:11">
      <c r="A683" s="39">
        <v>681</v>
      </c>
      <c r="B683" s="40" t="s">
        <v>504</v>
      </c>
      <c r="C683" s="79" t="s">
        <v>412</v>
      </c>
      <c r="D683" s="79" t="s">
        <v>906</v>
      </c>
      <c r="E683" s="23">
        <v>1</v>
      </c>
      <c r="F683" s="23"/>
      <c r="G683" s="23"/>
      <c r="H683" s="23"/>
      <c r="I683" s="23"/>
      <c r="J683" s="64"/>
      <c r="K683" s="36"/>
    </row>
    <row r="684" spans="1:11">
      <c r="A684" s="39">
        <v>682</v>
      </c>
      <c r="B684" s="40" t="s">
        <v>506</v>
      </c>
      <c r="C684" s="79" t="s">
        <v>1099</v>
      </c>
      <c r="D684" s="79" t="s">
        <v>907</v>
      </c>
      <c r="E684" s="23">
        <v>6</v>
      </c>
      <c r="F684" s="23">
        <v>2</v>
      </c>
      <c r="G684" s="23">
        <v>6</v>
      </c>
      <c r="H684" s="23">
        <v>2</v>
      </c>
      <c r="I684" s="23"/>
      <c r="J684" s="64"/>
      <c r="K684" s="36"/>
    </row>
    <row r="685" spans="1:11">
      <c r="A685" s="39">
        <v>683</v>
      </c>
      <c r="B685" s="10" t="s">
        <v>2108</v>
      </c>
      <c r="C685" s="79" t="s">
        <v>2085</v>
      </c>
      <c r="D685" s="79" t="s">
        <v>2086</v>
      </c>
      <c r="E685" s="23">
        <v>2</v>
      </c>
      <c r="F685" s="23">
        <v>2</v>
      </c>
      <c r="G685" s="23">
        <v>2</v>
      </c>
      <c r="H685" s="23">
        <v>2</v>
      </c>
      <c r="I685" s="23"/>
      <c r="J685" s="64">
        <v>1.2</v>
      </c>
      <c r="K685" s="43"/>
    </row>
    <row r="686" spans="1:11">
      <c r="A686" s="39">
        <v>684</v>
      </c>
      <c r="B686" s="10" t="s">
        <v>4693</v>
      </c>
      <c r="C686" s="79" t="s">
        <v>4694</v>
      </c>
      <c r="D686" s="79" t="s">
        <v>3538</v>
      </c>
      <c r="E686" s="23"/>
      <c r="F686" s="23"/>
      <c r="G686" s="23"/>
      <c r="H686" s="23"/>
      <c r="I686" s="23"/>
      <c r="J686" s="64">
        <v>2</v>
      </c>
      <c r="K686" s="36"/>
    </row>
    <row r="687" spans="1:11">
      <c r="A687" s="39">
        <v>685</v>
      </c>
      <c r="B687" s="10" t="s">
        <v>1957</v>
      </c>
      <c r="C687" s="79" t="s">
        <v>2209</v>
      </c>
      <c r="D687" s="79" t="s">
        <v>5270</v>
      </c>
      <c r="E687" s="23"/>
      <c r="F687" s="23"/>
      <c r="G687" s="23"/>
      <c r="H687" s="23"/>
      <c r="I687" s="23"/>
      <c r="J687" s="64">
        <v>1.3</v>
      </c>
      <c r="K687" s="43"/>
    </row>
    <row r="688" spans="1:11" s="77" customFormat="1">
      <c r="A688" s="39">
        <v>686</v>
      </c>
      <c r="B688" s="40" t="s">
        <v>506</v>
      </c>
      <c r="C688" s="79" t="s">
        <v>414</v>
      </c>
      <c r="D688" s="79" t="s">
        <v>908</v>
      </c>
      <c r="E688" s="23">
        <v>2</v>
      </c>
      <c r="F688" s="23">
        <v>4</v>
      </c>
      <c r="G688" s="23">
        <v>2</v>
      </c>
      <c r="H688" s="23">
        <v>2</v>
      </c>
      <c r="I688" s="23"/>
      <c r="J688" s="64"/>
      <c r="K688" s="36"/>
    </row>
    <row r="689" spans="1:11">
      <c r="A689" s="39">
        <v>687</v>
      </c>
      <c r="B689" s="10" t="s">
        <v>1302</v>
      </c>
      <c r="C689" s="79" t="s">
        <v>415</v>
      </c>
      <c r="D689" s="79" t="s">
        <v>1273</v>
      </c>
      <c r="E689" s="23">
        <v>5</v>
      </c>
      <c r="F689" s="23">
        <v>2</v>
      </c>
      <c r="G689" s="23"/>
      <c r="H689" s="23">
        <v>2</v>
      </c>
      <c r="I689" s="23"/>
      <c r="J689" s="64"/>
      <c r="K689" s="43"/>
    </row>
    <row r="690" spans="1:11">
      <c r="A690" s="39">
        <v>688</v>
      </c>
      <c r="B690" s="40" t="s">
        <v>517</v>
      </c>
      <c r="C690" s="79" t="s">
        <v>1404</v>
      </c>
      <c r="D690" s="79" t="s">
        <v>2048</v>
      </c>
      <c r="E690" s="23"/>
      <c r="F690" s="23">
        <v>2</v>
      </c>
      <c r="G690" s="23">
        <v>5</v>
      </c>
      <c r="H690" s="23">
        <v>2</v>
      </c>
      <c r="I690" s="23"/>
      <c r="J690" s="64"/>
      <c r="K690" s="36"/>
    </row>
    <row r="691" spans="1:11">
      <c r="A691" s="39">
        <v>689</v>
      </c>
      <c r="B691" s="40" t="s">
        <v>508</v>
      </c>
      <c r="C691" s="79" t="s">
        <v>416</v>
      </c>
      <c r="D691" s="79" t="s">
        <v>587</v>
      </c>
      <c r="E691" s="23"/>
      <c r="F691" s="23"/>
      <c r="G691" s="23"/>
      <c r="H691" s="23"/>
      <c r="I691" s="23"/>
      <c r="J691" s="64"/>
      <c r="K691" s="36"/>
    </row>
    <row r="692" spans="1:11">
      <c r="A692" s="39">
        <v>690</v>
      </c>
      <c r="B692" s="10" t="s">
        <v>1957</v>
      </c>
      <c r="C692" s="79" t="s">
        <v>2133</v>
      </c>
      <c r="D692" s="79" t="s">
        <v>5270</v>
      </c>
      <c r="E692" s="23"/>
      <c r="F692" s="23"/>
      <c r="G692" s="23"/>
      <c r="H692" s="23"/>
      <c r="I692" s="23"/>
      <c r="J692" s="64">
        <v>1.3</v>
      </c>
      <c r="K692" s="43"/>
    </row>
    <row r="693" spans="1:11">
      <c r="A693" s="39">
        <v>691</v>
      </c>
      <c r="B693" s="40" t="s">
        <v>506</v>
      </c>
      <c r="C693" s="79" t="s">
        <v>1101</v>
      </c>
      <c r="D693" s="79" t="s">
        <v>911</v>
      </c>
      <c r="E693" s="23">
        <v>3</v>
      </c>
      <c r="F693" s="23"/>
      <c r="G693" s="23">
        <v>3</v>
      </c>
      <c r="H693" s="23"/>
      <c r="I693" s="23"/>
      <c r="J693" s="64"/>
      <c r="K693" s="36"/>
    </row>
    <row r="694" spans="1:11">
      <c r="A694" s="39">
        <v>692</v>
      </c>
      <c r="B694" s="40" t="s">
        <v>504</v>
      </c>
      <c r="C694" s="79" t="s">
        <v>420</v>
      </c>
      <c r="D694" s="79" t="s">
        <v>912</v>
      </c>
      <c r="E694" s="23">
        <v>1</v>
      </c>
      <c r="F694" s="23"/>
      <c r="G694" s="23"/>
      <c r="H694" s="23"/>
      <c r="I694" s="23"/>
      <c r="J694" s="64"/>
      <c r="K694" s="36"/>
    </row>
    <row r="695" spans="1:11">
      <c r="A695" s="39">
        <v>693</v>
      </c>
      <c r="B695" s="40" t="s">
        <v>506</v>
      </c>
      <c r="C695" s="79" t="s">
        <v>421</v>
      </c>
      <c r="D695" s="79" t="s">
        <v>913</v>
      </c>
      <c r="E695" s="23">
        <v>1</v>
      </c>
      <c r="F695" s="23">
        <v>4</v>
      </c>
      <c r="G695" s="23">
        <v>1</v>
      </c>
      <c r="H695" s="23">
        <v>1</v>
      </c>
      <c r="I695" s="23"/>
      <c r="J695" s="64"/>
      <c r="K695" s="36"/>
    </row>
    <row r="696" spans="1:11">
      <c r="A696" s="39">
        <v>694</v>
      </c>
      <c r="B696" s="40" t="s">
        <v>504</v>
      </c>
      <c r="C696" s="79" t="s">
        <v>1102</v>
      </c>
      <c r="D696" s="79" t="s">
        <v>914</v>
      </c>
      <c r="E696" s="23"/>
      <c r="F696" s="23"/>
      <c r="G696" s="23"/>
      <c r="H696" s="23">
        <v>2</v>
      </c>
      <c r="I696" s="23"/>
      <c r="J696" s="64"/>
      <c r="K696" s="36"/>
    </row>
    <row r="697" spans="1:11">
      <c r="A697" s="39">
        <v>695</v>
      </c>
      <c r="B697" s="10" t="s">
        <v>4682</v>
      </c>
      <c r="C697" s="79" t="s">
        <v>3516</v>
      </c>
      <c r="D697" s="79" t="s">
        <v>4687</v>
      </c>
      <c r="E697" s="23">
        <v>2</v>
      </c>
      <c r="F697" s="23">
        <v>2</v>
      </c>
      <c r="G697" s="23">
        <v>3</v>
      </c>
      <c r="H697" s="23">
        <v>2</v>
      </c>
      <c r="I697" s="23"/>
      <c r="J697" s="64">
        <v>2</v>
      </c>
      <c r="K697" s="36"/>
    </row>
    <row r="698" spans="1:11">
      <c r="A698" s="39">
        <v>696</v>
      </c>
      <c r="B698" s="40" t="s">
        <v>508</v>
      </c>
      <c r="C698" s="79" t="s">
        <v>423</v>
      </c>
      <c r="D698" s="79" t="s">
        <v>579</v>
      </c>
      <c r="E698" s="23"/>
      <c r="F698" s="23"/>
      <c r="G698" s="23"/>
      <c r="H698" s="23"/>
      <c r="I698" s="23"/>
      <c r="J698" s="64"/>
      <c r="K698" s="36"/>
    </row>
    <row r="699" spans="1:11">
      <c r="A699" s="39">
        <v>697</v>
      </c>
      <c r="B699" s="40" t="s">
        <v>514</v>
      </c>
      <c r="C699" s="89" t="s">
        <v>424</v>
      </c>
      <c r="D699" s="89" t="s">
        <v>915</v>
      </c>
      <c r="E699" s="35">
        <v>3</v>
      </c>
      <c r="F699" s="35"/>
      <c r="G699" s="35">
        <v>3</v>
      </c>
      <c r="H699" s="35">
        <v>1</v>
      </c>
      <c r="I699" s="35"/>
      <c r="J699" s="69"/>
      <c r="K699" s="36"/>
    </row>
    <row r="700" spans="1:11">
      <c r="A700" s="39">
        <v>698</v>
      </c>
      <c r="B700" s="10" t="s">
        <v>3889</v>
      </c>
      <c r="C700" s="79" t="s">
        <v>4641</v>
      </c>
      <c r="D700" s="79" t="s">
        <v>4600</v>
      </c>
      <c r="E700" s="23"/>
      <c r="F700" s="23"/>
      <c r="G700" s="23"/>
      <c r="H700" s="23"/>
      <c r="I700" s="23"/>
      <c r="J700" s="64">
        <v>2</v>
      </c>
      <c r="K700" s="36"/>
    </row>
    <row r="701" spans="1:11">
      <c r="A701" s="39">
        <v>699</v>
      </c>
      <c r="B701" s="40" t="s">
        <v>508</v>
      </c>
      <c r="C701" s="79" t="s">
        <v>425</v>
      </c>
      <c r="D701" s="79" t="s">
        <v>567</v>
      </c>
      <c r="E701" s="23"/>
      <c r="F701" s="23"/>
      <c r="G701" s="23"/>
      <c r="H701" s="23"/>
      <c r="I701" s="23"/>
      <c r="J701" s="64"/>
      <c r="K701" s="36"/>
    </row>
    <row r="702" spans="1:11">
      <c r="A702" s="39">
        <v>700</v>
      </c>
      <c r="B702" s="10" t="s">
        <v>502</v>
      </c>
      <c r="C702" s="87" t="s">
        <v>2259</v>
      </c>
      <c r="D702" s="79" t="s">
        <v>5264</v>
      </c>
      <c r="E702" s="23"/>
      <c r="F702" s="23"/>
      <c r="G702" s="23"/>
      <c r="H702" s="23"/>
      <c r="I702" s="23"/>
      <c r="J702" s="64">
        <v>1.4</v>
      </c>
      <c r="K702" s="36"/>
    </row>
    <row r="703" spans="1:11">
      <c r="A703" s="39">
        <v>701</v>
      </c>
      <c r="B703" s="40" t="s">
        <v>506</v>
      </c>
      <c r="C703" s="79" t="s">
        <v>426</v>
      </c>
      <c r="D703" s="79" t="s">
        <v>917</v>
      </c>
      <c r="E703" s="23">
        <v>4</v>
      </c>
      <c r="F703" s="23">
        <v>7</v>
      </c>
      <c r="G703" s="23">
        <v>4</v>
      </c>
      <c r="H703" s="23">
        <v>6</v>
      </c>
      <c r="I703" s="23"/>
      <c r="J703" s="64"/>
      <c r="K703" s="36"/>
    </row>
    <row r="704" spans="1:11">
      <c r="A704" s="39">
        <v>702</v>
      </c>
      <c r="B704" s="40" t="s">
        <v>504</v>
      </c>
      <c r="C704" s="89" t="s">
        <v>427</v>
      </c>
      <c r="D704" s="89" t="s">
        <v>918</v>
      </c>
      <c r="E704" s="35"/>
      <c r="F704" s="35"/>
      <c r="G704" s="35"/>
      <c r="H704" s="35">
        <v>3</v>
      </c>
      <c r="I704" s="35"/>
      <c r="J704" s="69"/>
      <c r="K704" s="36"/>
    </row>
    <row r="705" spans="1:11">
      <c r="A705" s="39">
        <v>703</v>
      </c>
      <c r="B705" s="40" t="s">
        <v>504</v>
      </c>
      <c r="C705" s="79" t="s">
        <v>5062</v>
      </c>
      <c r="D705" s="79" t="s">
        <v>920</v>
      </c>
      <c r="E705" s="23"/>
      <c r="F705" s="23">
        <v>5</v>
      </c>
      <c r="G705" s="23"/>
      <c r="H705" s="23">
        <v>10</v>
      </c>
      <c r="I705" s="23"/>
      <c r="J705" s="64"/>
      <c r="K705" s="36"/>
    </row>
    <row r="706" spans="1:11">
      <c r="A706" s="39">
        <v>704</v>
      </c>
      <c r="B706" s="10" t="s">
        <v>507</v>
      </c>
      <c r="C706" s="79" t="s">
        <v>3535</v>
      </c>
      <c r="D706" s="79" t="s">
        <v>4692</v>
      </c>
      <c r="E706" s="23">
        <v>2</v>
      </c>
      <c r="F706" s="23">
        <v>2</v>
      </c>
      <c r="G706" s="23">
        <v>2</v>
      </c>
      <c r="H706" s="23">
        <v>2</v>
      </c>
      <c r="I706" s="23"/>
      <c r="J706" s="64">
        <v>2</v>
      </c>
      <c r="K706" s="36"/>
    </row>
    <row r="707" spans="1:11">
      <c r="A707" s="39">
        <v>705</v>
      </c>
      <c r="B707" s="40" t="s">
        <v>504</v>
      </c>
      <c r="C707" s="89" t="s">
        <v>428</v>
      </c>
      <c r="D707" s="89" t="s">
        <v>921</v>
      </c>
      <c r="E707" s="35">
        <v>2</v>
      </c>
      <c r="F707" s="35">
        <v>2</v>
      </c>
      <c r="G707" s="35"/>
      <c r="H707" s="35">
        <v>1</v>
      </c>
      <c r="I707" s="35"/>
      <c r="J707" s="69"/>
      <c r="K707" s="36"/>
    </row>
    <row r="708" spans="1:11">
      <c r="A708" s="39">
        <v>706</v>
      </c>
      <c r="B708" s="10" t="s">
        <v>2409</v>
      </c>
      <c r="C708" s="79" t="s">
        <v>2420</v>
      </c>
      <c r="D708" s="79" t="s">
        <v>2421</v>
      </c>
      <c r="E708" s="23">
        <v>3</v>
      </c>
      <c r="F708" s="23">
        <v>3</v>
      </c>
      <c r="G708" s="23">
        <v>3</v>
      </c>
      <c r="H708" s="23">
        <v>3</v>
      </c>
      <c r="I708" s="23"/>
      <c r="J708" s="64">
        <v>1.4</v>
      </c>
      <c r="K708" s="36"/>
    </row>
    <row r="709" spans="1:11">
      <c r="A709" s="39">
        <v>707</v>
      </c>
      <c r="B709" s="10" t="s">
        <v>502</v>
      </c>
      <c r="C709" s="79" t="s">
        <v>2426</v>
      </c>
      <c r="D709" s="79" t="s">
        <v>2425</v>
      </c>
      <c r="E709" s="23"/>
      <c r="F709" s="23"/>
      <c r="G709" s="23"/>
      <c r="H709" s="23"/>
      <c r="I709" s="23"/>
      <c r="J709" s="64">
        <v>1.4</v>
      </c>
      <c r="K709" s="36"/>
    </row>
    <row r="710" spans="1:11">
      <c r="A710" s="39">
        <v>708</v>
      </c>
      <c r="B710" s="40" t="s">
        <v>508</v>
      </c>
      <c r="C710" s="79" t="s">
        <v>1103</v>
      </c>
      <c r="D710" s="79" t="s">
        <v>583</v>
      </c>
      <c r="E710" s="23"/>
      <c r="F710" s="23"/>
      <c r="G710" s="23"/>
      <c r="H710" s="23"/>
      <c r="I710" s="23"/>
      <c r="J710" s="64"/>
      <c r="K710" s="36"/>
    </row>
    <row r="711" spans="1:11">
      <c r="A711" s="39">
        <v>709</v>
      </c>
      <c r="B711" s="40" t="s">
        <v>508</v>
      </c>
      <c r="C711" s="79" t="s">
        <v>1104</v>
      </c>
      <c r="D711" s="79" t="s">
        <v>583</v>
      </c>
      <c r="E711" s="23"/>
      <c r="F711" s="23"/>
      <c r="G711" s="23"/>
      <c r="H711" s="23"/>
      <c r="I711" s="23"/>
      <c r="J711" s="64"/>
      <c r="K711" s="36"/>
    </row>
    <row r="712" spans="1:11">
      <c r="A712" s="39">
        <v>710</v>
      </c>
      <c r="B712" s="10" t="s">
        <v>2295</v>
      </c>
      <c r="C712" s="79" t="s">
        <v>2343</v>
      </c>
      <c r="D712" s="79" t="s">
        <v>2344</v>
      </c>
      <c r="E712" s="23">
        <v>2</v>
      </c>
      <c r="F712" s="23">
        <v>2</v>
      </c>
      <c r="G712" s="23">
        <v>2</v>
      </c>
      <c r="H712" s="23">
        <v>2</v>
      </c>
      <c r="I712" s="23"/>
      <c r="J712" s="64">
        <v>1.4</v>
      </c>
      <c r="K712" s="36"/>
    </row>
    <row r="713" spans="1:11">
      <c r="A713" s="39">
        <v>711</v>
      </c>
      <c r="B713" s="10" t="s">
        <v>507</v>
      </c>
      <c r="C713" s="79" t="s">
        <v>3558</v>
      </c>
      <c r="D713" s="79" t="s">
        <v>3559</v>
      </c>
      <c r="E713" s="23"/>
      <c r="F713" s="23"/>
      <c r="G713" s="23"/>
      <c r="H713" s="23"/>
      <c r="I713" s="23"/>
      <c r="J713" s="64">
        <v>2</v>
      </c>
      <c r="K713" s="36"/>
    </row>
    <row r="714" spans="1:11" ht="27">
      <c r="A714" s="39">
        <v>712</v>
      </c>
      <c r="B714" s="32" t="s">
        <v>1962</v>
      </c>
      <c r="C714" s="88" t="s">
        <v>1963</v>
      </c>
      <c r="D714" s="88" t="s">
        <v>1964</v>
      </c>
      <c r="E714" s="33">
        <v>1</v>
      </c>
      <c r="F714" s="33">
        <v>1</v>
      </c>
      <c r="G714" s="33">
        <v>1</v>
      </c>
      <c r="H714" s="33">
        <v>1</v>
      </c>
      <c r="I714" s="33"/>
      <c r="J714" s="68"/>
      <c r="K714" s="37"/>
    </row>
    <row r="715" spans="1:11">
      <c r="A715" s="39">
        <v>713</v>
      </c>
      <c r="B715" s="40" t="s">
        <v>508</v>
      </c>
      <c r="C715" s="79" t="s">
        <v>1105</v>
      </c>
      <c r="D715" s="79" t="s">
        <v>811</v>
      </c>
      <c r="E715" s="23"/>
      <c r="F715" s="23"/>
      <c r="G715" s="23"/>
      <c r="H715" s="23"/>
      <c r="I715" s="23"/>
      <c r="J715" s="64"/>
      <c r="K715" s="36"/>
    </row>
    <row r="716" spans="1:11">
      <c r="A716" s="39">
        <v>714</v>
      </c>
      <c r="B716" s="40" t="s">
        <v>506</v>
      </c>
      <c r="C716" s="79" t="s">
        <v>432</v>
      </c>
      <c r="D716" s="79" t="s">
        <v>923</v>
      </c>
      <c r="E716" s="23">
        <v>4</v>
      </c>
      <c r="F716" s="23">
        <v>5</v>
      </c>
      <c r="G716" s="23">
        <v>4</v>
      </c>
      <c r="H716" s="23">
        <v>5</v>
      </c>
      <c r="I716" s="23"/>
      <c r="J716" s="64"/>
      <c r="K716" s="38"/>
    </row>
    <row r="717" spans="1:11">
      <c r="A717" s="39">
        <v>715</v>
      </c>
      <c r="B717" s="10" t="s">
        <v>508</v>
      </c>
      <c r="C717" s="79" t="s">
        <v>4702</v>
      </c>
      <c r="D717" s="79" t="s">
        <v>4703</v>
      </c>
      <c r="E717" s="23"/>
      <c r="F717" s="23"/>
      <c r="G717" s="23"/>
      <c r="H717" s="23"/>
      <c r="I717" s="23"/>
      <c r="J717" s="64">
        <v>2</v>
      </c>
      <c r="K717" s="36"/>
    </row>
    <row r="718" spans="1:11">
      <c r="A718" s="39">
        <v>716</v>
      </c>
      <c r="B718" s="10" t="s">
        <v>1957</v>
      </c>
      <c r="C718" s="79" t="s">
        <v>2196</v>
      </c>
      <c r="D718" s="79" t="s">
        <v>5270</v>
      </c>
      <c r="E718" s="23"/>
      <c r="F718" s="23"/>
      <c r="G718" s="23"/>
      <c r="H718" s="23"/>
      <c r="I718" s="23"/>
      <c r="J718" s="64">
        <v>1.3</v>
      </c>
      <c r="K718" s="43"/>
    </row>
    <row r="719" spans="1:11">
      <c r="A719" s="39">
        <v>717</v>
      </c>
      <c r="B719" s="40" t="s">
        <v>506</v>
      </c>
      <c r="C719" s="89" t="s">
        <v>433</v>
      </c>
      <c r="D719" s="89" t="s">
        <v>924</v>
      </c>
      <c r="E719" s="35">
        <v>6</v>
      </c>
      <c r="F719" s="35">
        <v>2</v>
      </c>
      <c r="G719" s="35">
        <v>6</v>
      </c>
      <c r="H719" s="35">
        <v>2</v>
      </c>
      <c r="I719" s="35"/>
      <c r="J719" s="69"/>
      <c r="K719" s="36"/>
    </row>
    <row r="720" spans="1:11">
      <c r="A720" s="39">
        <v>718</v>
      </c>
      <c r="B720" s="40" t="s">
        <v>512</v>
      </c>
      <c r="C720" s="79" t="s">
        <v>2016</v>
      </c>
      <c r="D720" s="79" t="s">
        <v>2018</v>
      </c>
      <c r="E720" s="23"/>
      <c r="F720" s="23"/>
      <c r="G720" s="23">
        <v>2</v>
      </c>
      <c r="H720" s="23"/>
      <c r="I720" s="23"/>
      <c r="J720" s="64"/>
      <c r="K720" s="36"/>
    </row>
    <row r="721" spans="1:11">
      <c r="A721" s="39">
        <v>719</v>
      </c>
      <c r="B721" s="40" t="s">
        <v>512</v>
      </c>
      <c r="C721" s="79" t="s">
        <v>2015</v>
      </c>
      <c r="D721" s="79" t="s">
        <v>2017</v>
      </c>
      <c r="E721" s="23"/>
      <c r="F721" s="23"/>
      <c r="G721" s="23">
        <v>1</v>
      </c>
      <c r="H721" s="23">
        <v>1</v>
      </c>
      <c r="I721" s="23"/>
      <c r="J721" s="64"/>
      <c r="K721" s="36"/>
    </row>
    <row r="722" spans="1:11">
      <c r="A722" s="39">
        <v>720</v>
      </c>
      <c r="B722" s="40" t="s">
        <v>508</v>
      </c>
      <c r="C722" s="79" t="s">
        <v>434</v>
      </c>
      <c r="D722" s="79" t="s">
        <v>570</v>
      </c>
      <c r="E722" s="23"/>
      <c r="F722" s="23"/>
      <c r="G722" s="23"/>
      <c r="H722" s="23"/>
      <c r="I722" s="23"/>
      <c r="J722" s="64"/>
      <c r="K722" s="36"/>
    </row>
    <row r="723" spans="1:11">
      <c r="A723" s="39">
        <v>721</v>
      </c>
      <c r="B723" s="40" t="s">
        <v>504</v>
      </c>
      <c r="C723" s="79" t="s">
        <v>435</v>
      </c>
      <c r="D723" s="79" t="s">
        <v>926</v>
      </c>
      <c r="E723" s="23">
        <v>1</v>
      </c>
      <c r="F723" s="23"/>
      <c r="G723" s="23"/>
      <c r="H723" s="23"/>
      <c r="I723" s="23"/>
      <c r="J723" s="64"/>
      <c r="K723" s="36"/>
    </row>
    <row r="724" spans="1:11">
      <c r="A724" s="39">
        <v>722</v>
      </c>
      <c r="B724" s="40" t="s">
        <v>508</v>
      </c>
      <c r="C724" s="79" t="s">
        <v>436</v>
      </c>
      <c r="D724" s="79" t="s">
        <v>570</v>
      </c>
      <c r="E724" s="23"/>
      <c r="F724" s="23"/>
      <c r="G724" s="23"/>
      <c r="H724" s="23"/>
      <c r="I724" s="23"/>
      <c r="J724" s="64"/>
      <c r="K724" s="36"/>
    </row>
    <row r="725" spans="1:11">
      <c r="A725" s="39">
        <v>723</v>
      </c>
      <c r="B725" s="40" t="s">
        <v>504</v>
      </c>
      <c r="C725" s="79" t="s">
        <v>438</v>
      </c>
      <c r="D725" s="79" t="s">
        <v>928</v>
      </c>
      <c r="E725" s="23"/>
      <c r="F725" s="23">
        <v>1</v>
      </c>
      <c r="G725" s="23"/>
      <c r="H725" s="23"/>
      <c r="I725" s="23"/>
      <c r="J725" s="64"/>
      <c r="K725" s="36"/>
    </row>
    <row r="726" spans="1:11">
      <c r="A726" s="39">
        <v>724</v>
      </c>
      <c r="B726" s="40" t="s">
        <v>504</v>
      </c>
      <c r="C726" s="79" t="s">
        <v>439</v>
      </c>
      <c r="D726" s="79" t="s">
        <v>929</v>
      </c>
      <c r="E726" s="23"/>
      <c r="F726" s="23">
        <v>1</v>
      </c>
      <c r="G726" s="23"/>
      <c r="H726" s="23"/>
      <c r="I726" s="23"/>
      <c r="J726" s="64"/>
      <c r="K726" s="36"/>
    </row>
    <row r="727" spans="1:11">
      <c r="A727" s="39">
        <v>725</v>
      </c>
      <c r="B727" s="40" t="s">
        <v>517</v>
      </c>
      <c r="C727" s="79" t="s">
        <v>440</v>
      </c>
      <c r="D727" s="79" t="s">
        <v>2011</v>
      </c>
      <c r="E727" s="23"/>
      <c r="F727" s="23">
        <v>6</v>
      </c>
      <c r="G727" s="23">
        <v>6</v>
      </c>
      <c r="H727" s="23"/>
      <c r="I727" s="23"/>
      <c r="J727" s="64"/>
      <c r="K727" s="36"/>
    </row>
    <row r="728" spans="1:11">
      <c r="A728" s="39">
        <v>726</v>
      </c>
      <c r="B728" s="40" t="s">
        <v>504</v>
      </c>
      <c r="C728" s="79" t="s">
        <v>441</v>
      </c>
      <c r="D728" s="79" t="s">
        <v>931</v>
      </c>
      <c r="E728" s="23"/>
      <c r="F728" s="23">
        <v>1</v>
      </c>
      <c r="G728" s="23"/>
      <c r="H728" s="23"/>
      <c r="I728" s="23"/>
      <c r="J728" s="64"/>
      <c r="K728" s="36"/>
    </row>
    <row r="729" spans="1:11">
      <c r="A729" s="39">
        <v>727</v>
      </c>
      <c r="B729" s="10" t="s">
        <v>506</v>
      </c>
      <c r="C729" s="79" t="s">
        <v>2271</v>
      </c>
      <c r="D729" s="79" t="s">
        <v>2272</v>
      </c>
      <c r="E729" s="23">
        <v>2</v>
      </c>
      <c r="F729" s="23">
        <v>2</v>
      </c>
      <c r="G729" s="23">
        <v>2</v>
      </c>
      <c r="H729" s="23">
        <v>2</v>
      </c>
      <c r="I729" s="23"/>
      <c r="J729" s="64">
        <v>1.4</v>
      </c>
      <c r="K729" s="36"/>
    </row>
    <row r="730" spans="1:11">
      <c r="A730" s="39">
        <v>728</v>
      </c>
      <c r="B730" s="10" t="s">
        <v>2295</v>
      </c>
      <c r="C730" s="79" t="s">
        <v>2313</v>
      </c>
      <c r="D730" s="79" t="s">
        <v>2314</v>
      </c>
      <c r="E730" s="23"/>
      <c r="F730" s="23"/>
      <c r="G730" s="23"/>
      <c r="H730" s="23"/>
      <c r="I730" s="23"/>
      <c r="J730" s="64">
        <v>1.4</v>
      </c>
      <c r="K730" s="36"/>
    </row>
    <row r="731" spans="1:11">
      <c r="A731" s="39">
        <v>729</v>
      </c>
      <c r="B731" s="40" t="s">
        <v>508</v>
      </c>
      <c r="C731" s="79" t="s">
        <v>482</v>
      </c>
      <c r="D731" s="79" t="s">
        <v>933</v>
      </c>
      <c r="E731" s="23"/>
      <c r="F731" s="23"/>
      <c r="G731" s="23"/>
      <c r="H731" s="23"/>
      <c r="I731" s="23"/>
      <c r="J731" s="64"/>
      <c r="K731" s="36"/>
    </row>
    <row r="732" spans="1:11">
      <c r="A732" s="39">
        <v>730</v>
      </c>
      <c r="B732" s="40" t="s">
        <v>508</v>
      </c>
      <c r="C732" s="79" t="s">
        <v>443</v>
      </c>
      <c r="D732" s="79" t="s">
        <v>577</v>
      </c>
      <c r="E732" s="23"/>
      <c r="F732" s="23"/>
      <c r="G732" s="23"/>
      <c r="H732" s="23"/>
      <c r="I732" s="23"/>
      <c r="J732" s="64"/>
      <c r="K732" s="36"/>
    </row>
    <row r="733" spans="1:11">
      <c r="A733" s="39">
        <v>731</v>
      </c>
      <c r="B733" s="10" t="s">
        <v>2295</v>
      </c>
      <c r="C733" s="79" t="s">
        <v>2305</v>
      </c>
      <c r="D733" s="79" t="s">
        <v>2306</v>
      </c>
      <c r="E733" s="23"/>
      <c r="F733" s="23"/>
      <c r="G733" s="23"/>
      <c r="H733" s="23"/>
      <c r="I733" s="23"/>
      <c r="J733" s="64">
        <v>1.4</v>
      </c>
      <c r="K733" s="36"/>
    </row>
    <row r="734" spans="1:11">
      <c r="A734" s="39">
        <v>732</v>
      </c>
      <c r="B734" s="40" t="s">
        <v>504</v>
      </c>
      <c r="C734" s="79" t="s">
        <v>444</v>
      </c>
      <c r="D734" s="79" t="s">
        <v>935</v>
      </c>
      <c r="E734" s="23"/>
      <c r="F734" s="23"/>
      <c r="G734" s="23">
        <v>1</v>
      </c>
      <c r="H734" s="23"/>
      <c r="I734" s="23"/>
      <c r="J734" s="64"/>
      <c r="K734" s="36"/>
    </row>
    <row r="735" spans="1:11">
      <c r="A735" s="39">
        <v>733</v>
      </c>
      <c r="B735" s="40" t="s">
        <v>504</v>
      </c>
      <c r="C735" s="79" t="s">
        <v>445</v>
      </c>
      <c r="D735" s="79" t="s">
        <v>936</v>
      </c>
      <c r="E735" s="23"/>
      <c r="F735" s="23"/>
      <c r="G735" s="23">
        <v>1</v>
      </c>
      <c r="H735" s="23"/>
      <c r="I735" s="23"/>
      <c r="J735" s="64"/>
      <c r="K735" s="36"/>
    </row>
    <row r="736" spans="1:11">
      <c r="A736" s="39">
        <v>734</v>
      </c>
      <c r="B736" s="40" t="s">
        <v>504</v>
      </c>
      <c r="C736" s="79" t="s">
        <v>446</v>
      </c>
      <c r="D736" s="79" t="s">
        <v>937</v>
      </c>
      <c r="E736" s="23"/>
      <c r="F736" s="23"/>
      <c r="G736" s="23">
        <v>1</v>
      </c>
      <c r="H736" s="23"/>
      <c r="I736" s="23"/>
      <c r="J736" s="64"/>
      <c r="K736" s="36"/>
    </row>
    <row r="737" spans="1:11">
      <c r="A737" s="39">
        <v>735</v>
      </c>
      <c r="B737" s="40" t="s">
        <v>506</v>
      </c>
      <c r="C737" s="89" t="s">
        <v>1106</v>
      </c>
      <c r="D737" s="89" t="s">
        <v>938</v>
      </c>
      <c r="E737" s="35">
        <v>4</v>
      </c>
      <c r="F737" s="35">
        <v>2</v>
      </c>
      <c r="G737" s="35"/>
      <c r="H737" s="35">
        <v>2</v>
      </c>
      <c r="I737" s="35"/>
      <c r="J737" s="69"/>
      <c r="K737" s="36"/>
    </row>
    <row r="738" spans="1:11">
      <c r="A738" s="39">
        <v>736</v>
      </c>
      <c r="B738" s="10" t="s">
        <v>2295</v>
      </c>
      <c r="C738" s="79" t="s">
        <v>2397</v>
      </c>
      <c r="D738" s="79" t="s">
        <v>2398</v>
      </c>
      <c r="E738" s="23"/>
      <c r="F738" s="23"/>
      <c r="G738" s="23"/>
      <c r="H738" s="23"/>
      <c r="I738" s="23">
        <v>25</v>
      </c>
      <c r="J738" s="64">
        <v>1.4</v>
      </c>
      <c r="K738" s="36"/>
    </row>
    <row r="739" spans="1:11">
      <c r="A739" s="39">
        <v>737</v>
      </c>
      <c r="B739" s="10" t="s">
        <v>2295</v>
      </c>
      <c r="C739" s="79" t="s">
        <v>2399</v>
      </c>
      <c r="D739" s="79" t="s">
        <v>2400</v>
      </c>
      <c r="E739" s="23"/>
      <c r="F739" s="23"/>
      <c r="G739" s="23"/>
      <c r="H739" s="23"/>
      <c r="I739" s="23">
        <v>25</v>
      </c>
      <c r="J739" s="64">
        <v>1.4</v>
      </c>
      <c r="K739" s="36"/>
    </row>
    <row r="740" spans="1:11">
      <c r="A740" s="39">
        <v>738</v>
      </c>
      <c r="B740" s="40" t="s">
        <v>504</v>
      </c>
      <c r="C740" s="79" t="s">
        <v>448</v>
      </c>
      <c r="D740" s="79" t="s">
        <v>939</v>
      </c>
      <c r="E740" s="23">
        <v>11</v>
      </c>
      <c r="F740" s="23"/>
      <c r="G740" s="23">
        <v>11</v>
      </c>
      <c r="H740" s="23"/>
      <c r="I740" s="23"/>
      <c r="J740" s="64"/>
      <c r="K740" s="36"/>
    </row>
    <row r="741" spans="1:11">
      <c r="A741" s="39">
        <v>739</v>
      </c>
      <c r="B741" s="40" t="s">
        <v>504</v>
      </c>
      <c r="C741" s="79" t="s">
        <v>449</v>
      </c>
      <c r="D741" s="79" t="s">
        <v>940</v>
      </c>
      <c r="E741" s="23"/>
      <c r="F741" s="23"/>
      <c r="G741" s="23"/>
      <c r="H741" s="23">
        <v>2</v>
      </c>
      <c r="I741" s="23"/>
      <c r="J741" s="64"/>
      <c r="K741" s="36"/>
    </row>
    <row r="742" spans="1:11">
      <c r="A742" s="39">
        <v>740</v>
      </c>
      <c r="B742" s="40" t="s">
        <v>508</v>
      </c>
      <c r="C742" s="79" t="s">
        <v>450</v>
      </c>
      <c r="D742" s="79" t="s">
        <v>570</v>
      </c>
      <c r="E742" s="23"/>
      <c r="F742" s="23"/>
      <c r="G742" s="23"/>
      <c r="H742" s="23"/>
      <c r="I742" s="23"/>
      <c r="J742" s="64"/>
      <c r="K742" s="36"/>
    </row>
    <row r="743" spans="1:11">
      <c r="A743" s="39">
        <v>741</v>
      </c>
      <c r="B743" s="81" t="s">
        <v>3403</v>
      </c>
      <c r="C743" s="82" t="s">
        <v>4551</v>
      </c>
      <c r="D743" s="82" t="s">
        <v>3389</v>
      </c>
      <c r="E743" s="23"/>
      <c r="F743" s="23"/>
      <c r="G743" s="23">
        <v>1</v>
      </c>
      <c r="H743" s="23"/>
      <c r="I743" s="23"/>
      <c r="J743" s="64"/>
      <c r="K743" s="36"/>
    </row>
    <row r="744" spans="1:11">
      <c r="A744" s="39">
        <v>742</v>
      </c>
      <c r="B744" s="40" t="s">
        <v>504</v>
      </c>
      <c r="C744" s="89" t="s">
        <v>452</v>
      </c>
      <c r="D744" s="89" t="s">
        <v>941</v>
      </c>
      <c r="E744" s="35">
        <v>3</v>
      </c>
      <c r="F744" s="35"/>
      <c r="G744" s="35">
        <v>3</v>
      </c>
      <c r="H744" s="35">
        <v>1</v>
      </c>
      <c r="I744" s="35"/>
      <c r="J744" s="69"/>
      <c r="K744" s="36"/>
    </row>
    <row r="745" spans="1:11" ht="27">
      <c r="A745" s="39">
        <v>743</v>
      </c>
      <c r="B745" s="40" t="s">
        <v>508</v>
      </c>
      <c r="C745" s="79" t="s">
        <v>453</v>
      </c>
      <c r="D745" s="79" t="s">
        <v>1814</v>
      </c>
      <c r="E745" s="23"/>
      <c r="F745" s="23"/>
      <c r="G745" s="23"/>
      <c r="H745" s="23"/>
      <c r="I745" s="23"/>
      <c r="J745" s="64"/>
      <c r="K745" s="36"/>
    </row>
    <row r="746" spans="1:11" ht="27">
      <c r="A746" s="39">
        <v>744</v>
      </c>
      <c r="B746" s="40" t="s">
        <v>508</v>
      </c>
      <c r="C746" s="79" t="s">
        <v>454</v>
      </c>
      <c r="D746" s="79" t="s">
        <v>1955</v>
      </c>
      <c r="E746" s="24"/>
      <c r="F746" s="23"/>
      <c r="G746" s="23"/>
      <c r="H746" s="23"/>
      <c r="I746" s="23"/>
      <c r="J746" s="64"/>
      <c r="K746" s="36"/>
    </row>
    <row r="747" spans="1:11">
      <c r="A747" s="39">
        <v>745</v>
      </c>
      <c r="B747" s="40" t="s">
        <v>508</v>
      </c>
      <c r="C747" s="89" t="s">
        <v>456</v>
      </c>
      <c r="D747" s="89" t="s">
        <v>583</v>
      </c>
      <c r="E747" s="35"/>
      <c r="F747" s="35"/>
      <c r="G747" s="35"/>
      <c r="H747" s="35"/>
      <c r="I747" s="35"/>
      <c r="J747" s="69"/>
      <c r="K747" s="36"/>
    </row>
    <row r="748" spans="1:11">
      <c r="A748" s="39">
        <v>746</v>
      </c>
      <c r="B748" s="40" t="s">
        <v>504</v>
      </c>
      <c r="C748" s="79" t="s">
        <v>457</v>
      </c>
      <c r="D748" s="79" t="s">
        <v>945</v>
      </c>
      <c r="E748" s="23"/>
      <c r="F748" s="23"/>
      <c r="G748" s="23"/>
      <c r="H748" s="23">
        <v>1</v>
      </c>
      <c r="I748" s="23"/>
      <c r="J748" s="64"/>
      <c r="K748" s="36"/>
    </row>
    <row r="749" spans="1:11">
      <c r="A749" s="39">
        <v>747</v>
      </c>
      <c r="B749" s="40" t="s">
        <v>504</v>
      </c>
      <c r="C749" s="79" t="s">
        <v>458</v>
      </c>
      <c r="D749" s="79" t="s">
        <v>946</v>
      </c>
      <c r="E749" s="23"/>
      <c r="F749" s="23"/>
      <c r="G749" s="23"/>
      <c r="H749" s="23">
        <v>1</v>
      </c>
      <c r="I749" s="23"/>
      <c r="J749" s="64"/>
      <c r="K749" s="38"/>
    </row>
    <row r="750" spans="1:11">
      <c r="A750" s="39">
        <v>748</v>
      </c>
      <c r="B750" s="40" t="s">
        <v>504</v>
      </c>
      <c r="C750" s="79" t="s">
        <v>459</v>
      </c>
      <c r="D750" s="79" t="s">
        <v>947</v>
      </c>
      <c r="E750" s="23"/>
      <c r="F750" s="23"/>
      <c r="G750" s="23"/>
      <c r="H750" s="23">
        <v>1</v>
      </c>
      <c r="I750" s="23"/>
      <c r="J750" s="64"/>
      <c r="K750" s="36"/>
    </row>
    <row r="751" spans="1:11">
      <c r="A751" s="39">
        <v>749</v>
      </c>
      <c r="B751" s="40" t="s">
        <v>517</v>
      </c>
      <c r="C751" s="79" t="s">
        <v>460</v>
      </c>
      <c r="D751" s="79" t="s">
        <v>948</v>
      </c>
      <c r="E751" s="23"/>
      <c r="F751" s="23">
        <v>6</v>
      </c>
      <c r="G751" s="23">
        <v>6</v>
      </c>
      <c r="H751" s="23"/>
      <c r="I751" s="23"/>
      <c r="J751" s="64"/>
      <c r="K751" s="36"/>
    </row>
    <row r="752" spans="1:11">
      <c r="A752" s="39">
        <v>750</v>
      </c>
      <c r="B752" s="40" t="s">
        <v>504</v>
      </c>
      <c r="C752" s="89" t="s">
        <v>5057</v>
      </c>
      <c r="D752" s="89" t="s">
        <v>949</v>
      </c>
      <c r="E752" s="35"/>
      <c r="F752" s="35">
        <v>1</v>
      </c>
      <c r="G752" s="35"/>
      <c r="H752" s="35"/>
      <c r="I752" s="35"/>
      <c r="J752" s="69"/>
      <c r="K752" s="36"/>
    </row>
    <row r="753" spans="1:11">
      <c r="A753" s="39">
        <v>751</v>
      </c>
      <c r="B753" s="40" t="s">
        <v>504</v>
      </c>
      <c r="C753" s="79" t="s">
        <v>461</v>
      </c>
      <c r="D753" s="79" t="s">
        <v>951</v>
      </c>
      <c r="E753" s="23"/>
      <c r="F753" s="23"/>
      <c r="G753" s="23"/>
      <c r="H753" s="23">
        <v>1</v>
      </c>
      <c r="I753" s="23"/>
      <c r="J753" s="64"/>
      <c r="K753" s="36"/>
    </row>
    <row r="754" spans="1:11">
      <c r="A754" s="39">
        <v>752</v>
      </c>
      <c r="B754" s="10" t="s">
        <v>3889</v>
      </c>
      <c r="C754" s="79" t="s">
        <v>3659</v>
      </c>
      <c r="D754" s="79" t="s">
        <v>4728</v>
      </c>
      <c r="E754" s="23"/>
      <c r="F754" s="23"/>
      <c r="G754" s="23"/>
      <c r="H754" s="23"/>
      <c r="I754" s="23"/>
      <c r="J754" s="64">
        <v>2</v>
      </c>
      <c r="K754" s="36"/>
    </row>
    <row r="755" spans="1:11">
      <c r="A755" s="39">
        <v>753</v>
      </c>
      <c r="B755" s="40" t="s">
        <v>504</v>
      </c>
      <c r="C755" s="79" t="s">
        <v>462</v>
      </c>
      <c r="D755" s="79" t="s">
        <v>952</v>
      </c>
      <c r="E755" s="23"/>
      <c r="F755" s="23">
        <v>1</v>
      </c>
      <c r="G755" s="23"/>
      <c r="H755" s="23"/>
      <c r="I755" s="23"/>
      <c r="J755" s="64"/>
      <c r="K755" s="36"/>
    </row>
    <row r="756" spans="1:11">
      <c r="A756" s="39">
        <v>754</v>
      </c>
      <c r="B756" s="10" t="s">
        <v>504</v>
      </c>
      <c r="C756" s="79" t="s">
        <v>2289</v>
      </c>
      <c r="D756" s="79" t="s">
        <v>2290</v>
      </c>
      <c r="E756" s="23"/>
      <c r="F756" s="23"/>
      <c r="G756" s="23"/>
      <c r="H756" s="23"/>
      <c r="I756" s="23"/>
      <c r="J756" s="64">
        <v>1.4</v>
      </c>
      <c r="K756" s="36"/>
    </row>
    <row r="757" spans="1:11">
      <c r="A757" s="39">
        <v>755</v>
      </c>
      <c r="B757" s="40" t="s">
        <v>508</v>
      </c>
      <c r="C757" s="79" t="s">
        <v>465</v>
      </c>
      <c r="D757" s="79" t="s">
        <v>570</v>
      </c>
      <c r="E757" s="23"/>
      <c r="F757" s="23"/>
      <c r="G757" s="23"/>
      <c r="H757" s="23"/>
      <c r="I757" s="23"/>
      <c r="J757" s="64"/>
      <c r="K757" s="36"/>
    </row>
    <row r="758" spans="1:11">
      <c r="A758" s="39">
        <v>756</v>
      </c>
      <c r="B758" s="40" t="s">
        <v>508</v>
      </c>
      <c r="C758" s="79" t="s">
        <v>466</v>
      </c>
      <c r="D758" s="79" t="s">
        <v>567</v>
      </c>
      <c r="E758" s="23"/>
      <c r="F758" s="23"/>
      <c r="G758" s="23"/>
      <c r="H758" s="23"/>
      <c r="I758" s="23"/>
      <c r="J758" s="64"/>
      <c r="K758" s="36"/>
    </row>
    <row r="759" spans="1:11">
      <c r="A759" s="39">
        <v>757</v>
      </c>
      <c r="B759" s="81" t="s">
        <v>3403</v>
      </c>
      <c r="C759" s="82" t="s">
        <v>3427</v>
      </c>
      <c r="D759" s="82" t="s">
        <v>3376</v>
      </c>
      <c r="E759" s="23"/>
      <c r="F759" s="23"/>
      <c r="G759" s="23"/>
      <c r="H759" s="23"/>
      <c r="I759" s="23"/>
      <c r="J759" s="64"/>
      <c r="K759" s="43"/>
    </row>
    <row r="760" spans="1:11">
      <c r="A760" s="39">
        <v>758</v>
      </c>
      <c r="B760" s="40" t="s">
        <v>506</v>
      </c>
      <c r="C760" s="79" t="s">
        <v>1107</v>
      </c>
      <c r="D760" s="79" t="s">
        <v>955</v>
      </c>
      <c r="E760" s="23">
        <v>6</v>
      </c>
      <c r="F760" s="23">
        <v>2</v>
      </c>
      <c r="G760" s="23">
        <v>6</v>
      </c>
      <c r="H760" s="23">
        <v>2</v>
      </c>
      <c r="I760" s="23"/>
      <c r="J760" s="64"/>
      <c r="K760" s="36"/>
    </row>
    <row r="761" spans="1:11">
      <c r="A761" s="39">
        <v>759</v>
      </c>
      <c r="B761" s="40" t="s">
        <v>502</v>
      </c>
      <c r="C761" s="79" t="s">
        <v>1866</v>
      </c>
      <c r="D761" s="79" t="s">
        <v>1867</v>
      </c>
      <c r="E761" s="23"/>
      <c r="F761" s="23"/>
      <c r="G761" s="23"/>
      <c r="H761" s="23"/>
      <c r="I761" s="23"/>
      <c r="J761" s="64"/>
      <c r="K761" s="36"/>
    </row>
    <row r="762" spans="1:11">
      <c r="A762" s="39">
        <v>760</v>
      </c>
      <c r="B762" s="10" t="s">
        <v>2295</v>
      </c>
      <c r="C762" s="79" t="s">
        <v>2323</v>
      </c>
      <c r="D762" s="79" t="s">
        <v>2324</v>
      </c>
      <c r="E762" s="23"/>
      <c r="F762" s="23"/>
      <c r="G762" s="23"/>
      <c r="H762" s="23"/>
      <c r="I762" s="23"/>
      <c r="J762" s="64">
        <v>1.4</v>
      </c>
      <c r="K762" s="36"/>
    </row>
    <row r="763" spans="1:11">
      <c r="A763" s="39">
        <v>761</v>
      </c>
      <c r="B763" s="40" t="s">
        <v>517</v>
      </c>
      <c r="C763" s="79" t="s">
        <v>1406</v>
      </c>
      <c r="D763" s="79" t="s">
        <v>956</v>
      </c>
      <c r="E763" s="23"/>
      <c r="F763" s="23"/>
      <c r="G763" s="23"/>
      <c r="H763" s="23"/>
      <c r="I763" s="23"/>
      <c r="J763" s="64"/>
      <c r="K763" s="36"/>
    </row>
    <row r="764" spans="1:11" ht="27">
      <c r="A764" s="39">
        <v>762</v>
      </c>
      <c r="B764" s="11" t="s">
        <v>502</v>
      </c>
      <c r="C764" s="79" t="s">
        <v>468</v>
      </c>
      <c r="D764" s="79" t="s">
        <v>1820</v>
      </c>
      <c r="E764" s="23">
        <v>1</v>
      </c>
      <c r="F764" s="23"/>
      <c r="G764" s="23"/>
      <c r="H764" s="23"/>
      <c r="I764" s="23"/>
      <c r="J764" s="64"/>
      <c r="K764" s="36"/>
    </row>
    <row r="765" spans="1:11">
      <c r="A765" s="39">
        <v>763</v>
      </c>
      <c r="B765" s="10" t="s">
        <v>4721</v>
      </c>
      <c r="C765" s="79" t="s">
        <v>4750</v>
      </c>
      <c r="D765" s="79" t="s">
        <v>4598</v>
      </c>
      <c r="E765" s="23"/>
      <c r="F765" s="23"/>
      <c r="G765" s="23"/>
      <c r="H765" s="23"/>
      <c r="I765" s="23"/>
      <c r="J765" s="64">
        <v>2</v>
      </c>
      <c r="K765" s="36"/>
    </row>
    <row r="766" spans="1:11">
      <c r="A766" s="39">
        <v>764</v>
      </c>
      <c r="B766" s="10" t="s">
        <v>2247</v>
      </c>
      <c r="C766" s="79" t="s">
        <v>2248</v>
      </c>
      <c r="D766" s="79" t="s">
        <v>2249</v>
      </c>
      <c r="E766" s="23"/>
      <c r="F766" s="23"/>
      <c r="G766" s="23"/>
      <c r="H766" s="23"/>
      <c r="I766" s="23"/>
      <c r="J766" s="64">
        <v>1.3</v>
      </c>
      <c r="K766" s="43"/>
    </row>
    <row r="767" spans="1:11">
      <c r="A767" s="39">
        <v>765</v>
      </c>
      <c r="B767" s="10" t="s">
        <v>506</v>
      </c>
      <c r="C767" s="79" t="s">
        <v>2870</v>
      </c>
      <c r="D767" s="79" t="s">
        <v>2450</v>
      </c>
      <c r="E767" s="23">
        <v>2</v>
      </c>
      <c r="F767" s="23">
        <v>2</v>
      </c>
      <c r="G767" s="23">
        <v>3</v>
      </c>
      <c r="H767" s="23">
        <v>2</v>
      </c>
      <c r="I767" s="23"/>
      <c r="J767" s="64">
        <v>1.4</v>
      </c>
      <c r="K767" s="36"/>
    </row>
    <row r="768" spans="1:11">
      <c r="A768" s="39">
        <v>766</v>
      </c>
      <c r="B768" s="10" t="s">
        <v>504</v>
      </c>
      <c r="C768" s="79" t="s">
        <v>2455</v>
      </c>
      <c r="D768" s="79" t="s">
        <v>2456</v>
      </c>
      <c r="E768" s="23"/>
      <c r="F768" s="23"/>
      <c r="G768" s="23"/>
      <c r="H768" s="23"/>
      <c r="I768" s="23"/>
      <c r="J768" s="64">
        <v>1.4</v>
      </c>
      <c r="K768" s="36"/>
    </row>
    <row r="769" spans="1:11">
      <c r="A769" s="39">
        <v>767</v>
      </c>
      <c r="B769" s="11" t="s">
        <v>508</v>
      </c>
      <c r="C769" s="79" t="s">
        <v>1110</v>
      </c>
      <c r="D769" s="79" t="s">
        <v>583</v>
      </c>
      <c r="E769" s="23"/>
      <c r="F769" s="23"/>
      <c r="G769" s="23"/>
      <c r="H769" s="23"/>
      <c r="I769" s="23"/>
      <c r="J769" s="64"/>
      <c r="K769" s="36"/>
    </row>
    <row r="770" spans="1:11">
      <c r="A770" s="39">
        <v>768</v>
      </c>
      <c r="B770" s="11" t="s">
        <v>508</v>
      </c>
      <c r="C770" s="79" t="s">
        <v>1111</v>
      </c>
      <c r="D770" s="79" t="s">
        <v>583</v>
      </c>
      <c r="E770" s="23"/>
      <c r="F770" s="23"/>
      <c r="G770" s="23"/>
      <c r="H770" s="23"/>
      <c r="I770" s="23"/>
      <c r="J770" s="64"/>
      <c r="K770" s="36"/>
    </row>
    <row r="771" spans="1:11">
      <c r="A771" s="39">
        <v>769</v>
      </c>
      <c r="B771" s="10" t="s">
        <v>3889</v>
      </c>
      <c r="C771" s="79" t="s">
        <v>4644</v>
      </c>
      <c r="D771" s="79" t="s">
        <v>4730</v>
      </c>
      <c r="E771" s="23"/>
      <c r="F771" s="23"/>
      <c r="G771" s="23"/>
      <c r="H771" s="23"/>
      <c r="I771" s="23"/>
      <c r="J771" s="64">
        <v>2</v>
      </c>
      <c r="K771" s="36"/>
    </row>
    <row r="772" spans="1:11">
      <c r="A772" s="39">
        <v>770</v>
      </c>
      <c r="B772" s="81" t="s">
        <v>3889</v>
      </c>
      <c r="C772" s="82" t="s">
        <v>4669</v>
      </c>
      <c r="D772" s="82" t="s">
        <v>4541</v>
      </c>
      <c r="E772" s="23"/>
      <c r="F772" s="23"/>
      <c r="G772" s="23"/>
      <c r="H772" s="23"/>
      <c r="I772" s="23"/>
      <c r="J772" s="64"/>
      <c r="K772" s="43"/>
    </row>
    <row r="773" spans="1:11">
      <c r="A773" s="39">
        <v>771</v>
      </c>
      <c r="B773" s="11" t="s">
        <v>514</v>
      </c>
      <c r="C773" s="89" t="s">
        <v>471</v>
      </c>
      <c r="D773" s="89" t="s">
        <v>958</v>
      </c>
      <c r="E773" s="35">
        <v>2</v>
      </c>
      <c r="F773" s="35"/>
      <c r="G773" s="35">
        <v>3</v>
      </c>
      <c r="H773" s="35"/>
      <c r="I773" s="35"/>
      <c r="J773" s="69"/>
      <c r="K773" s="36"/>
    </row>
    <row r="774" spans="1:11">
      <c r="A774" s="39">
        <v>772</v>
      </c>
      <c r="B774" s="10" t="s">
        <v>4721</v>
      </c>
      <c r="C774" s="79" t="s">
        <v>4751</v>
      </c>
      <c r="D774" s="79" t="s">
        <v>4752</v>
      </c>
      <c r="E774" s="23"/>
      <c r="F774" s="23"/>
      <c r="G774" s="23"/>
      <c r="H774" s="23"/>
      <c r="I774" s="23"/>
      <c r="J774" s="64">
        <v>2</v>
      </c>
      <c r="K774" s="36"/>
    </row>
    <row r="775" spans="1:11">
      <c r="A775" s="39">
        <v>773</v>
      </c>
      <c r="B775" s="10" t="s">
        <v>2295</v>
      </c>
      <c r="C775" s="79" t="s">
        <v>2367</v>
      </c>
      <c r="D775" s="79" t="s">
        <v>2368</v>
      </c>
      <c r="E775" s="23">
        <v>3</v>
      </c>
      <c r="F775" s="23">
        <v>3</v>
      </c>
      <c r="G775" s="23">
        <v>3</v>
      </c>
      <c r="H775" s="23">
        <v>3</v>
      </c>
      <c r="I775" s="23"/>
      <c r="J775" s="64">
        <v>1.4</v>
      </c>
      <c r="K775" s="36"/>
    </row>
    <row r="776" spans="1:11">
      <c r="A776" s="39">
        <v>774</v>
      </c>
      <c r="B776" s="10" t="s">
        <v>2295</v>
      </c>
      <c r="C776" s="79" t="s">
        <v>2351</v>
      </c>
      <c r="D776" s="79" t="s">
        <v>2352</v>
      </c>
      <c r="E776" s="23"/>
      <c r="F776" s="23">
        <v>1</v>
      </c>
      <c r="G776" s="23"/>
      <c r="H776" s="23"/>
      <c r="I776" s="23"/>
      <c r="J776" s="64">
        <v>1.4</v>
      </c>
      <c r="K776" s="36"/>
    </row>
    <row r="777" spans="1:11">
      <c r="A777" s="39">
        <v>775</v>
      </c>
      <c r="B777" s="11" t="s">
        <v>517</v>
      </c>
      <c r="C777" s="79" t="s">
        <v>1917</v>
      </c>
      <c r="D777" s="79" t="s">
        <v>962</v>
      </c>
      <c r="E777" s="23"/>
      <c r="F777" s="23"/>
      <c r="G777" s="23"/>
      <c r="H777" s="23"/>
      <c r="I777" s="23"/>
      <c r="J777" s="64"/>
      <c r="K777" s="36"/>
    </row>
    <row r="778" spans="1:11">
      <c r="A778" s="39">
        <v>776</v>
      </c>
      <c r="B778" s="11" t="s">
        <v>517</v>
      </c>
      <c r="C778" s="79" t="s">
        <v>475</v>
      </c>
      <c r="D778" s="79" t="s">
        <v>963</v>
      </c>
      <c r="E778" s="23">
        <v>6</v>
      </c>
      <c r="F778" s="23">
        <v>6</v>
      </c>
      <c r="G778" s="23"/>
      <c r="H778" s="23">
        <v>6</v>
      </c>
      <c r="I778" s="23"/>
      <c r="J778" s="64"/>
      <c r="K778" s="36"/>
    </row>
    <row r="779" spans="1:11">
      <c r="A779" s="39">
        <v>777</v>
      </c>
      <c r="B779" s="40" t="s">
        <v>512</v>
      </c>
      <c r="C779" s="79" t="s">
        <v>2013</v>
      </c>
      <c r="D779" s="79" t="s">
        <v>2014</v>
      </c>
      <c r="E779" s="23"/>
      <c r="F779" s="23">
        <v>2</v>
      </c>
      <c r="G779" s="23">
        <v>1</v>
      </c>
      <c r="H779" s="23"/>
      <c r="I779" s="23"/>
      <c r="J779" s="64"/>
      <c r="K779" s="36"/>
    </row>
    <row r="780" spans="1:11">
      <c r="A780" s="39">
        <v>778</v>
      </c>
      <c r="B780" s="40" t="s">
        <v>512</v>
      </c>
      <c r="C780" s="79" t="s">
        <v>2019</v>
      </c>
      <c r="D780" s="79" t="s">
        <v>2020</v>
      </c>
      <c r="E780" s="23"/>
      <c r="F780" s="23">
        <v>1</v>
      </c>
      <c r="G780" s="23"/>
      <c r="H780" s="23">
        <v>1</v>
      </c>
      <c r="I780" s="23"/>
      <c r="J780" s="64"/>
      <c r="K780" s="36"/>
    </row>
    <row r="781" spans="1:11">
      <c r="A781" s="39">
        <v>779</v>
      </c>
      <c r="B781" s="10" t="s">
        <v>4704</v>
      </c>
      <c r="C781" s="79" t="s">
        <v>3581</v>
      </c>
      <c r="D781" s="79" t="s">
        <v>4705</v>
      </c>
      <c r="E781" s="23"/>
      <c r="F781" s="23"/>
      <c r="G781" s="23"/>
      <c r="H781" s="23"/>
      <c r="I781" s="23"/>
      <c r="J781" s="64">
        <v>2</v>
      </c>
      <c r="K781" s="36"/>
    </row>
    <row r="782" spans="1:11">
      <c r="A782" s="39">
        <v>780</v>
      </c>
      <c r="B782" s="10" t="s">
        <v>2295</v>
      </c>
      <c r="C782" s="79" t="s">
        <v>2299</v>
      </c>
      <c r="D782" s="79" t="s">
        <v>3073</v>
      </c>
      <c r="E782" s="23"/>
      <c r="F782" s="23"/>
      <c r="G782" s="23"/>
      <c r="H782" s="23"/>
      <c r="I782" s="23"/>
      <c r="J782" s="64">
        <v>1.4</v>
      </c>
      <c r="K782" s="36"/>
    </row>
    <row r="783" spans="1:11">
      <c r="A783" s="39">
        <v>781</v>
      </c>
      <c r="B783" s="10" t="s">
        <v>2295</v>
      </c>
      <c r="C783" s="79" t="s">
        <v>2298</v>
      </c>
      <c r="D783" s="79" t="s">
        <v>3067</v>
      </c>
      <c r="E783" s="23"/>
      <c r="F783" s="23"/>
      <c r="G783" s="23"/>
      <c r="H783" s="23"/>
      <c r="I783" s="23"/>
      <c r="J783" s="64">
        <v>1.4</v>
      </c>
      <c r="K783" s="36"/>
    </row>
    <row r="784" spans="1:11">
      <c r="A784" s="39">
        <v>782</v>
      </c>
      <c r="B784" s="10" t="s">
        <v>2295</v>
      </c>
      <c r="C784" s="79" t="s">
        <v>2302</v>
      </c>
      <c r="D784" s="79" t="s">
        <v>3035</v>
      </c>
      <c r="E784" s="23"/>
      <c r="F784" s="23"/>
      <c r="G784" s="23"/>
      <c r="H784" s="23"/>
      <c r="I784" s="23"/>
      <c r="J784" s="64">
        <v>1.4</v>
      </c>
      <c r="K784" s="36"/>
    </row>
    <row r="785" spans="1:20" s="86" customFormat="1">
      <c r="A785" s="39">
        <v>783</v>
      </c>
      <c r="B785" s="10" t="s">
        <v>2295</v>
      </c>
      <c r="C785" s="79" t="s">
        <v>2300</v>
      </c>
      <c r="D785" s="79" t="s">
        <v>3075</v>
      </c>
      <c r="E785" s="23"/>
      <c r="F785" s="23"/>
      <c r="G785" s="23"/>
      <c r="H785" s="23"/>
      <c r="I785" s="23"/>
      <c r="J785" s="64">
        <v>1.4</v>
      </c>
      <c r="K785" s="36"/>
    </row>
    <row r="786" spans="1:20">
      <c r="A786" s="39">
        <v>784</v>
      </c>
      <c r="B786" s="10" t="s">
        <v>2295</v>
      </c>
      <c r="C786" s="79" t="s">
        <v>2301</v>
      </c>
      <c r="D786" s="79" t="s">
        <v>3077</v>
      </c>
      <c r="E786" s="23"/>
      <c r="F786" s="23"/>
      <c r="G786" s="23"/>
      <c r="H786" s="23"/>
      <c r="I786" s="23"/>
      <c r="J786" s="64">
        <v>1.4</v>
      </c>
      <c r="K786" s="36"/>
    </row>
    <row r="787" spans="1:20" s="86" customFormat="1">
      <c r="A787" s="39">
        <v>785</v>
      </c>
      <c r="B787" s="11" t="s">
        <v>508</v>
      </c>
      <c r="C787" s="79" t="s">
        <v>1113</v>
      </c>
      <c r="D787" s="79" t="s">
        <v>583</v>
      </c>
      <c r="E787" s="23"/>
      <c r="F787" s="23"/>
      <c r="G787" s="23"/>
      <c r="H787" s="23"/>
      <c r="I787" s="23"/>
      <c r="J787" s="64"/>
      <c r="K787" s="36"/>
    </row>
    <row r="788" spans="1:20">
      <c r="A788" s="39">
        <v>786</v>
      </c>
      <c r="B788" s="10" t="s">
        <v>2295</v>
      </c>
      <c r="C788" s="79" t="s">
        <v>2333</v>
      </c>
      <c r="D788" s="79" t="s">
        <v>2334</v>
      </c>
      <c r="E788" s="23"/>
      <c r="F788" s="23"/>
      <c r="G788" s="23"/>
      <c r="H788" s="23"/>
      <c r="I788" s="23"/>
      <c r="J788" s="64">
        <v>1.4</v>
      </c>
      <c r="K788" s="36"/>
    </row>
    <row r="789" spans="1:20">
      <c r="A789" s="39">
        <v>787</v>
      </c>
      <c r="B789" s="11" t="s">
        <v>508</v>
      </c>
      <c r="C789" s="79" t="s">
        <v>477</v>
      </c>
      <c r="D789" s="79" t="s">
        <v>579</v>
      </c>
      <c r="E789" s="23"/>
      <c r="F789" s="23"/>
      <c r="G789" s="23"/>
      <c r="H789" s="23"/>
      <c r="I789" s="23"/>
      <c r="J789" s="64"/>
      <c r="K789" s="36"/>
    </row>
    <row r="790" spans="1:20" s="86" customFormat="1">
      <c r="A790" s="39">
        <v>788</v>
      </c>
      <c r="B790" s="10" t="s">
        <v>2295</v>
      </c>
      <c r="C790" s="79" t="s">
        <v>2321</v>
      </c>
      <c r="D790" s="79" t="s">
        <v>2322</v>
      </c>
      <c r="E790" s="23"/>
      <c r="F790" s="23"/>
      <c r="G790" s="23"/>
      <c r="H790" s="23"/>
      <c r="I790" s="23"/>
      <c r="J790" s="64">
        <v>1.4</v>
      </c>
      <c r="K790" s="36"/>
    </row>
    <row r="791" spans="1:20" s="86" customFormat="1">
      <c r="A791" s="39">
        <v>789</v>
      </c>
      <c r="B791" s="11" t="s">
        <v>504</v>
      </c>
      <c r="C791" s="79" t="s">
        <v>478</v>
      </c>
      <c r="D791" s="79" t="s">
        <v>964</v>
      </c>
      <c r="E791" s="23"/>
      <c r="F791" s="23">
        <v>1</v>
      </c>
      <c r="G791" s="23"/>
      <c r="H791" s="23"/>
      <c r="I791" s="23"/>
      <c r="J791" s="64"/>
      <c r="K791" s="36"/>
    </row>
    <row r="792" spans="1:20">
      <c r="B792" s="30"/>
      <c r="K792" s="1"/>
    </row>
    <row r="793" spans="1:20">
      <c r="B793" s="30"/>
      <c r="K793" s="1"/>
    </row>
    <row r="794" spans="1:20">
      <c r="B794" s="30"/>
      <c r="K794" s="1"/>
    </row>
    <row r="795" spans="1:20">
      <c r="B795" s="30"/>
      <c r="K795" s="1"/>
    </row>
    <row r="796" spans="1:20" ht="17.25" thickBot="1">
      <c r="B796" s="30"/>
      <c r="K796" s="1"/>
    </row>
    <row r="797" spans="1:20" ht="31.5" customHeight="1" thickBot="1">
      <c r="A797" s="71" t="s">
        <v>492</v>
      </c>
      <c r="B797" s="72" t="s">
        <v>501</v>
      </c>
      <c r="C797" s="91" t="s">
        <v>2131</v>
      </c>
      <c r="D797" s="93" t="s">
        <v>2129</v>
      </c>
      <c r="E797" s="73" t="s">
        <v>538</v>
      </c>
      <c r="F797" s="73" t="s">
        <v>539</v>
      </c>
      <c r="G797" s="73" t="s">
        <v>540</v>
      </c>
      <c r="H797" s="73" t="s">
        <v>541</v>
      </c>
      <c r="I797" s="73" t="s">
        <v>542</v>
      </c>
      <c r="J797" s="74" t="s">
        <v>1997</v>
      </c>
      <c r="K797" s="75" t="s">
        <v>494</v>
      </c>
      <c r="L797" s="132" t="s">
        <v>491</v>
      </c>
      <c r="M797" s="133"/>
      <c r="N797" s="133"/>
      <c r="O797" s="133"/>
      <c r="P797" s="133"/>
      <c r="Q797" s="133"/>
      <c r="R797" s="133"/>
      <c r="S797" s="133"/>
      <c r="T797" s="134"/>
    </row>
    <row r="798" spans="1:20" ht="29.1" customHeight="1">
      <c r="A798" s="39">
        <v>790</v>
      </c>
      <c r="B798" s="10" t="s">
        <v>508</v>
      </c>
      <c r="C798" s="79" t="s">
        <v>488</v>
      </c>
      <c r="D798" s="79"/>
      <c r="E798" s="23"/>
      <c r="F798" s="23"/>
      <c r="G798" s="23"/>
      <c r="H798" s="23"/>
      <c r="I798" s="23"/>
      <c r="J798" s="64"/>
      <c r="K798" s="3"/>
      <c r="L798" s="123" t="s">
        <v>487</v>
      </c>
      <c r="M798" s="124"/>
      <c r="N798" s="124"/>
      <c r="O798" s="124"/>
      <c r="P798" s="124"/>
      <c r="Q798" s="124"/>
      <c r="R798" s="124"/>
      <c r="S798" s="124"/>
      <c r="T798" s="125"/>
    </row>
    <row r="799" spans="1:20" ht="29.1" customHeight="1">
      <c r="A799" s="70">
        <v>791</v>
      </c>
      <c r="B799" s="10" t="s">
        <v>508</v>
      </c>
      <c r="C799" s="79" t="s">
        <v>489</v>
      </c>
      <c r="D799" s="79"/>
      <c r="E799" s="23"/>
      <c r="F799" s="23"/>
      <c r="G799" s="23"/>
      <c r="H799" s="23"/>
      <c r="I799" s="23"/>
      <c r="J799" s="64"/>
      <c r="K799" s="3"/>
      <c r="L799" s="126"/>
      <c r="M799" s="127"/>
      <c r="N799" s="127"/>
      <c r="O799" s="127"/>
      <c r="P799" s="127"/>
      <c r="Q799" s="127"/>
      <c r="R799" s="127"/>
      <c r="S799" s="127"/>
      <c r="T799" s="128"/>
    </row>
    <row r="800" spans="1:20" ht="29.1" customHeight="1">
      <c r="A800" s="39">
        <v>792</v>
      </c>
      <c r="B800" s="10" t="s">
        <v>508</v>
      </c>
      <c r="C800" s="79" t="s">
        <v>490</v>
      </c>
      <c r="D800" s="79"/>
      <c r="E800" s="23"/>
      <c r="F800" s="23"/>
      <c r="G800" s="23"/>
      <c r="H800" s="23"/>
      <c r="I800" s="23"/>
      <c r="J800" s="64"/>
      <c r="K800" s="3"/>
      <c r="L800" s="129"/>
      <c r="M800" s="130"/>
      <c r="N800" s="130"/>
      <c r="O800" s="130"/>
      <c r="P800" s="130"/>
      <c r="Q800" s="130"/>
      <c r="R800" s="130"/>
      <c r="S800" s="130"/>
      <c r="T800" s="131"/>
    </row>
  </sheetData>
  <autoFilter ref="A2:K791">
    <sortState ref="A3:K791">
      <sortCondition ref="C2:C791"/>
    </sortState>
  </autoFilter>
  <mergeCells count="7">
    <mergeCell ref="L798:T800"/>
    <mergeCell ref="A1:K1"/>
    <mergeCell ref="Q2:R2"/>
    <mergeCell ref="M3:N3"/>
    <mergeCell ref="L797:T797"/>
    <mergeCell ref="S1:U1"/>
    <mergeCell ref="S2:U2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9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31" customWidth="1"/>
    <col min="2" max="2" width="9" style="31"/>
    <col min="3" max="3" width="25.375" style="90" bestFit="1" customWidth="1"/>
    <col min="4" max="4" width="29.625" style="90" customWidth="1"/>
    <col min="5" max="8" width="4.625" style="31" customWidth="1"/>
    <col min="9" max="9" width="6.75" style="31" customWidth="1"/>
    <col min="10" max="10" width="6.75" style="66" customWidth="1"/>
    <col min="11" max="11" width="13.375" style="31" customWidth="1"/>
    <col min="12" max="12" width="4.875" style="31" customWidth="1"/>
    <col min="13" max="13" width="9" style="31"/>
    <col min="14" max="14" width="10.625" style="31" customWidth="1"/>
    <col min="15" max="15" width="15.875" style="31" bestFit="1" customWidth="1"/>
    <col min="16" max="16" width="14.875" style="31" customWidth="1"/>
    <col min="17" max="16384" width="9" style="31"/>
  </cols>
  <sheetData>
    <row r="1" spans="1:21" ht="30" customHeight="1" thickBot="1">
      <c r="A1" s="116" t="s">
        <v>5054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2128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s="34" customFormat="1" ht="17.25" thickBot="1">
      <c r="A3" s="39">
        <v>1</v>
      </c>
      <c r="B3" s="10" t="s">
        <v>3889</v>
      </c>
      <c r="C3" s="79" t="s">
        <v>5017</v>
      </c>
      <c r="D3" s="79" t="s">
        <v>4596</v>
      </c>
      <c r="E3" s="23"/>
      <c r="F3" s="23"/>
      <c r="G3" s="23"/>
      <c r="H3" s="23"/>
      <c r="I3" s="23"/>
      <c r="J3" s="64">
        <v>2</v>
      </c>
      <c r="K3" s="36"/>
      <c r="M3" s="121" t="s">
        <v>2223</v>
      </c>
      <c r="N3" s="122"/>
    </row>
    <row r="4" spans="1:21" s="34" customFormat="1">
      <c r="A4" s="39">
        <v>2</v>
      </c>
      <c r="B4" s="10" t="s">
        <v>2511</v>
      </c>
      <c r="C4" s="79" t="s">
        <v>2755</v>
      </c>
      <c r="D4" s="79" t="s">
        <v>2756</v>
      </c>
      <c r="E4" s="23"/>
      <c r="F4" s="23"/>
      <c r="G4" s="23"/>
      <c r="H4" s="23">
        <v>1</v>
      </c>
      <c r="I4" s="23"/>
      <c r="J4" s="64">
        <v>1.4</v>
      </c>
      <c r="K4" s="36"/>
      <c r="M4" s="44" t="s">
        <v>498</v>
      </c>
      <c r="N4" s="45" t="s">
        <v>497</v>
      </c>
    </row>
    <row r="5" spans="1:21" s="34" customFormat="1" ht="17.25" thickBot="1">
      <c r="A5" s="39">
        <v>3</v>
      </c>
      <c r="B5" s="10" t="s">
        <v>2511</v>
      </c>
      <c r="C5" s="79" t="s">
        <v>2769</v>
      </c>
      <c r="D5" s="79" t="s">
        <v>2770</v>
      </c>
      <c r="E5" s="23"/>
      <c r="F5" s="23">
        <v>1</v>
      </c>
      <c r="G5" s="23"/>
      <c r="H5" s="23"/>
      <c r="I5" s="23"/>
      <c r="J5" s="64">
        <v>1.4</v>
      </c>
      <c r="K5" s="36"/>
      <c r="M5" s="46">
        <f>COUNTA(K3:K1048576)-1</f>
        <v>1</v>
      </c>
      <c r="N5" s="47">
        <f>COUNT(A3:A1048576)</f>
        <v>801</v>
      </c>
    </row>
    <row r="6" spans="1:21" s="34" customFormat="1">
      <c r="A6" s="39">
        <v>4</v>
      </c>
      <c r="B6" s="10" t="s">
        <v>2511</v>
      </c>
      <c r="C6" s="79" t="s">
        <v>2757</v>
      </c>
      <c r="D6" s="79" t="s">
        <v>2758</v>
      </c>
      <c r="E6" s="23"/>
      <c r="F6" s="23"/>
      <c r="G6" s="23"/>
      <c r="H6" s="23">
        <v>1</v>
      </c>
      <c r="I6" s="23"/>
      <c r="J6" s="64">
        <v>1.4</v>
      </c>
      <c r="K6" s="36"/>
    </row>
    <row r="7" spans="1:21" s="34" customFormat="1" ht="17.25" thickBot="1">
      <c r="A7" s="39">
        <v>5</v>
      </c>
      <c r="B7" s="10" t="s">
        <v>2511</v>
      </c>
      <c r="C7" s="79" t="s">
        <v>2771</v>
      </c>
      <c r="D7" s="79" t="s">
        <v>2772</v>
      </c>
      <c r="E7" s="23"/>
      <c r="F7" s="23">
        <v>1</v>
      </c>
      <c r="G7" s="23"/>
      <c r="H7" s="23"/>
      <c r="I7" s="23"/>
      <c r="J7" s="64">
        <v>1.4</v>
      </c>
      <c r="K7" s="36"/>
    </row>
    <row r="8" spans="1:21" s="34" customFormat="1" ht="17.25" thickBot="1">
      <c r="A8" s="39">
        <v>6</v>
      </c>
      <c r="B8" s="10" t="s">
        <v>2511</v>
      </c>
      <c r="C8" s="79" t="s">
        <v>2759</v>
      </c>
      <c r="D8" s="79" t="s">
        <v>2760</v>
      </c>
      <c r="E8" s="23"/>
      <c r="F8" s="23"/>
      <c r="G8" s="23"/>
      <c r="H8" s="23">
        <v>1</v>
      </c>
      <c r="I8" s="23"/>
      <c r="J8" s="64">
        <v>1.4</v>
      </c>
      <c r="K8" s="36"/>
      <c r="M8" s="20" t="s">
        <v>974</v>
      </c>
      <c r="N8" s="21" t="s">
        <v>973</v>
      </c>
      <c r="O8" s="22" t="s">
        <v>975</v>
      </c>
    </row>
    <row r="9" spans="1:21" s="34" customFormat="1">
      <c r="A9" s="39">
        <v>7</v>
      </c>
      <c r="B9" s="10" t="s">
        <v>2511</v>
      </c>
      <c r="C9" s="79" t="s">
        <v>2773</v>
      </c>
      <c r="D9" s="79" t="s">
        <v>2774</v>
      </c>
      <c r="E9" s="23"/>
      <c r="F9" s="23">
        <v>1</v>
      </c>
      <c r="G9" s="23"/>
      <c r="H9" s="23"/>
      <c r="I9" s="23"/>
      <c r="J9" s="64">
        <v>1.4</v>
      </c>
      <c r="K9" s="36"/>
      <c r="M9" s="48" t="s">
        <v>538</v>
      </c>
      <c r="N9" s="51">
        <f>SUMIF($K$3:$K$1048576,"*",$E$3:$E$1048576)</f>
        <v>0</v>
      </c>
      <c r="O9" s="52">
        <f>SUM(E3:E1048576)</f>
        <v>624</v>
      </c>
    </row>
    <row r="10" spans="1:21" s="34" customFormat="1">
      <c r="A10" s="39">
        <v>8</v>
      </c>
      <c r="B10" s="10" t="s">
        <v>2511</v>
      </c>
      <c r="C10" s="79" t="s">
        <v>2761</v>
      </c>
      <c r="D10" s="79" t="s">
        <v>2762</v>
      </c>
      <c r="E10" s="23"/>
      <c r="F10" s="23"/>
      <c r="G10" s="23"/>
      <c r="H10" s="23">
        <v>1</v>
      </c>
      <c r="I10" s="23"/>
      <c r="J10" s="64">
        <v>1.4</v>
      </c>
      <c r="K10" s="36"/>
      <c r="M10" s="50" t="s">
        <v>969</v>
      </c>
      <c r="N10" s="51">
        <f>SUMIF($K$3:$K$1048576,"*",$F$3:$F$1048576)</f>
        <v>0</v>
      </c>
      <c r="O10" s="52">
        <f>SUM(F3:F1048576)</f>
        <v>564</v>
      </c>
    </row>
    <row r="11" spans="1:21" s="34" customFormat="1">
      <c r="A11" s="39">
        <v>9</v>
      </c>
      <c r="B11" s="10" t="s">
        <v>2511</v>
      </c>
      <c r="C11" s="79" t="s">
        <v>2775</v>
      </c>
      <c r="D11" s="79" t="s">
        <v>2776</v>
      </c>
      <c r="E11" s="23"/>
      <c r="F11" s="23">
        <v>1</v>
      </c>
      <c r="G11" s="23"/>
      <c r="H11" s="23"/>
      <c r="I11" s="23"/>
      <c r="J11" s="64">
        <v>1.4</v>
      </c>
      <c r="K11" s="36"/>
      <c r="M11" s="50" t="s">
        <v>970</v>
      </c>
      <c r="N11" s="54">
        <f>SUMIF($K$3:$K$1048576,"*",$G$3:$G$1048576)</f>
        <v>0</v>
      </c>
      <c r="O11" s="52">
        <f>SUM(G3:G1048576)</f>
        <v>587</v>
      </c>
    </row>
    <row r="12" spans="1:21" s="34" customFormat="1">
      <c r="A12" s="39">
        <v>10</v>
      </c>
      <c r="B12" s="10" t="s">
        <v>2511</v>
      </c>
      <c r="C12" s="79" t="s">
        <v>2763</v>
      </c>
      <c r="D12" s="79" t="s">
        <v>2764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1.4</v>
      </c>
      <c r="K12" s="36"/>
      <c r="M12" s="53" t="s">
        <v>971</v>
      </c>
      <c r="N12" s="51">
        <f>SUMIF(K3:K1048576,"*",H3:$H$1048576)</f>
        <v>1</v>
      </c>
      <c r="O12" s="52">
        <f>SUM(H3:H1048576)</f>
        <v>571</v>
      </c>
    </row>
    <row r="13" spans="1:21" s="34" customFormat="1" ht="17.25" thickBot="1">
      <c r="A13" s="39">
        <v>11</v>
      </c>
      <c r="B13" s="10" t="s">
        <v>517</v>
      </c>
      <c r="C13" s="79" t="s">
        <v>980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/>
      <c r="K13" s="43"/>
      <c r="M13" s="55" t="s">
        <v>542</v>
      </c>
      <c r="N13" s="58">
        <f>SUMIF($K$3:$K$1048576,"*",$I$3:$I$1048576)</f>
        <v>0</v>
      </c>
      <c r="O13" s="59">
        <f>SUM(I3:I1048576)</f>
        <v>250</v>
      </c>
    </row>
    <row r="14" spans="1:21" s="34" customFormat="1">
      <c r="A14" s="39">
        <v>12</v>
      </c>
      <c r="B14" s="10" t="s">
        <v>2511</v>
      </c>
      <c r="C14" s="79" t="s">
        <v>2777</v>
      </c>
      <c r="D14" s="79" t="s">
        <v>2778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1.4</v>
      </c>
      <c r="K14" s="36"/>
    </row>
    <row r="15" spans="1:21" s="34" customFormat="1">
      <c r="A15" s="39">
        <v>13</v>
      </c>
      <c r="B15" s="10" t="s">
        <v>2511</v>
      </c>
      <c r="C15" s="79" t="s">
        <v>2765</v>
      </c>
      <c r="D15" s="79" t="s">
        <v>2766</v>
      </c>
      <c r="E15" s="23"/>
      <c r="F15" s="23"/>
      <c r="G15" s="23"/>
      <c r="H15" s="23">
        <v>1</v>
      </c>
      <c r="I15" s="23"/>
      <c r="J15" s="64">
        <v>1.4</v>
      </c>
      <c r="K15" s="36"/>
    </row>
    <row r="16" spans="1:21" s="34" customFormat="1">
      <c r="A16" s="39">
        <v>14</v>
      </c>
      <c r="B16" s="10" t="s">
        <v>2511</v>
      </c>
      <c r="C16" s="79" t="s">
        <v>2779</v>
      </c>
      <c r="D16" s="79" t="s">
        <v>2780</v>
      </c>
      <c r="E16" s="23"/>
      <c r="F16" s="23">
        <v>1</v>
      </c>
      <c r="G16" s="23"/>
      <c r="H16" s="23"/>
      <c r="I16" s="23"/>
      <c r="J16" s="64">
        <v>1.4</v>
      </c>
      <c r="K16" s="36"/>
    </row>
    <row r="17" spans="1:11" s="34" customFormat="1">
      <c r="A17" s="39">
        <v>15</v>
      </c>
      <c r="B17" s="10" t="s">
        <v>2795</v>
      </c>
      <c r="C17" s="79" t="s">
        <v>2800</v>
      </c>
      <c r="D17" s="79" t="s">
        <v>2801</v>
      </c>
      <c r="E17" s="23"/>
      <c r="F17" s="23"/>
      <c r="G17" s="23"/>
      <c r="H17" s="23"/>
      <c r="I17" s="23"/>
      <c r="J17" s="64">
        <v>1.4</v>
      </c>
      <c r="K17" s="36"/>
    </row>
    <row r="18" spans="1:11" s="34" customFormat="1">
      <c r="A18" s="39">
        <v>16</v>
      </c>
      <c r="B18" s="10" t="s">
        <v>2511</v>
      </c>
      <c r="C18" s="79" t="s">
        <v>2767</v>
      </c>
      <c r="D18" s="79" t="s">
        <v>2768</v>
      </c>
      <c r="E18" s="23"/>
      <c r="F18" s="23"/>
      <c r="G18" s="23"/>
      <c r="H18" s="23">
        <v>1</v>
      </c>
      <c r="I18" s="23"/>
      <c r="J18" s="64">
        <v>1.4</v>
      </c>
      <c r="K18" s="36"/>
    </row>
    <row r="19" spans="1:11" s="34" customFormat="1">
      <c r="A19" s="39">
        <v>17</v>
      </c>
      <c r="B19" s="10" t="s">
        <v>2511</v>
      </c>
      <c r="C19" s="79" t="s">
        <v>2781</v>
      </c>
      <c r="D19" s="79" t="s">
        <v>2782</v>
      </c>
      <c r="E19" s="23"/>
      <c r="F19" s="23">
        <v>1</v>
      </c>
      <c r="G19" s="23"/>
      <c r="H19" s="23"/>
      <c r="I19" s="23"/>
      <c r="J19" s="64">
        <v>1.4</v>
      </c>
      <c r="K19" s="36"/>
    </row>
    <row r="20" spans="1:11" s="34" customFormat="1">
      <c r="A20" s="39">
        <v>18</v>
      </c>
      <c r="B20" s="10" t="s">
        <v>4844</v>
      </c>
      <c r="C20" s="79" t="s">
        <v>4024</v>
      </c>
      <c r="D20" s="79" t="s">
        <v>3590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>
      <c r="A21" s="39">
        <v>19</v>
      </c>
      <c r="B21" s="10" t="s">
        <v>4838</v>
      </c>
      <c r="C21" s="79" t="s">
        <v>4843</v>
      </c>
      <c r="D21" s="79" t="s">
        <v>3757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 s="86" customFormat="1">
      <c r="A22" s="39">
        <v>20</v>
      </c>
      <c r="B22" s="10" t="s">
        <v>4850</v>
      </c>
      <c r="C22" s="79" t="s">
        <v>4861</v>
      </c>
      <c r="D22" s="79" t="s">
        <v>4976</v>
      </c>
      <c r="E22" s="23"/>
      <c r="F22" s="23"/>
      <c r="G22" s="23"/>
      <c r="H22" s="23"/>
      <c r="I22" s="23"/>
      <c r="J22" s="64">
        <v>2</v>
      </c>
      <c r="K22" s="36"/>
    </row>
    <row r="23" spans="1:11">
      <c r="A23" s="39">
        <v>21</v>
      </c>
      <c r="B23" s="10" t="s">
        <v>3403</v>
      </c>
      <c r="C23" s="79" t="s">
        <v>4047</v>
      </c>
      <c r="D23" s="79" t="s">
        <v>3397</v>
      </c>
      <c r="E23" s="23"/>
      <c r="F23" s="23"/>
      <c r="G23" s="23"/>
      <c r="H23" s="23"/>
      <c r="I23" s="23"/>
      <c r="J23" s="64">
        <v>2</v>
      </c>
      <c r="K23" s="36"/>
    </row>
    <row r="24" spans="1:11" s="34" customFormat="1">
      <c r="A24" s="39">
        <v>22</v>
      </c>
      <c r="B24" s="10" t="s">
        <v>517</v>
      </c>
      <c r="C24" s="79" t="s">
        <v>2</v>
      </c>
      <c r="D24" s="79" t="s">
        <v>560</v>
      </c>
      <c r="E24" s="23">
        <v>4</v>
      </c>
      <c r="F24" s="23">
        <v>4</v>
      </c>
      <c r="G24" s="23">
        <v>4</v>
      </c>
      <c r="H24" s="23">
        <v>4</v>
      </c>
      <c r="I24" s="23"/>
      <c r="J24" s="64"/>
      <c r="K24" s="43"/>
    </row>
    <row r="25" spans="1:11" s="34" customFormat="1">
      <c r="A25" s="39">
        <v>23</v>
      </c>
      <c r="B25" s="10" t="s">
        <v>4782</v>
      </c>
      <c r="C25" s="79" t="s">
        <v>3505</v>
      </c>
      <c r="D25" s="79" t="s">
        <v>3506</v>
      </c>
      <c r="E25" s="23"/>
      <c r="F25" s="23"/>
      <c r="G25" s="23"/>
      <c r="H25" s="23"/>
      <c r="I25" s="23"/>
      <c r="J25" s="64">
        <v>2</v>
      </c>
      <c r="K25" s="36"/>
    </row>
    <row r="26" spans="1:11">
      <c r="A26" s="39">
        <v>24</v>
      </c>
      <c r="B26" s="10" t="s">
        <v>4830</v>
      </c>
      <c r="C26" s="79" t="s">
        <v>4835</v>
      </c>
      <c r="D26" s="79" t="s">
        <v>3572</v>
      </c>
      <c r="E26" s="23"/>
      <c r="F26" s="23"/>
      <c r="G26" s="23"/>
      <c r="H26" s="23"/>
      <c r="I26" s="23"/>
      <c r="J26" s="64">
        <v>2</v>
      </c>
      <c r="K26" s="36"/>
    </row>
    <row r="27" spans="1:11" s="34" customFormat="1">
      <c r="A27" s="39">
        <v>25</v>
      </c>
      <c r="B27" s="10" t="s">
        <v>2486</v>
      </c>
      <c r="C27" s="79" t="s">
        <v>2499</v>
      </c>
      <c r="D27" s="79" t="s">
        <v>2500</v>
      </c>
      <c r="E27" s="23">
        <v>2</v>
      </c>
      <c r="F27" s="23">
        <v>2</v>
      </c>
      <c r="G27" s="23">
        <v>3</v>
      </c>
      <c r="H27" s="23">
        <v>2</v>
      </c>
      <c r="I27" s="23"/>
      <c r="J27" s="64">
        <v>1.4</v>
      </c>
      <c r="K27" s="36"/>
    </row>
    <row r="28" spans="1:11" s="34" customFormat="1" ht="27">
      <c r="A28" s="39">
        <v>26</v>
      </c>
      <c r="B28" s="10" t="s">
        <v>2481</v>
      </c>
      <c r="C28" s="79" t="s">
        <v>2501</v>
      </c>
      <c r="D28" s="79" t="s">
        <v>2502</v>
      </c>
      <c r="E28" s="23">
        <v>4</v>
      </c>
      <c r="F28" s="23"/>
      <c r="G28" s="23">
        <v>6</v>
      </c>
      <c r="H28" s="23"/>
      <c r="I28" s="23"/>
      <c r="J28" s="64">
        <v>1.4</v>
      </c>
      <c r="K28" s="36"/>
    </row>
    <row r="29" spans="1:11" s="34" customFormat="1">
      <c r="A29" s="39">
        <v>27</v>
      </c>
      <c r="B29" s="40" t="s">
        <v>504</v>
      </c>
      <c r="C29" s="79" t="s">
        <v>3</v>
      </c>
      <c r="D29" s="79" t="s">
        <v>561</v>
      </c>
      <c r="E29" s="23"/>
      <c r="F29" s="23">
        <v>1</v>
      </c>
      <c r="G29" s="23"/>
      <c r="H29" s="23"/>
      <c r="I29" s="23"/>
      <c r="J29" s="64"/>
      <c r="K29" s="36"/>
    </row>
    <row r="30" spans="1:11" s="34" customFormat="1">
      <c r="A30" s="39">
        <v>28</v>
      </c>
      <c r="B30" s="10" t="s">
        <v>2511</v>
      </c>
      <c r="C30" s="79" t="s">
        <v>2739</v>
      </c>
      <c r="D30" s="79" t="s">
        <v>2740</v>
      </c>
      <c r="E30" s="23"/>
      <c r="F30" s="23"/>
      <c r="G30" s="23"/>
      <c r="H30" s="23">
        <v>1</v>
      </c>
      <c r="I30" s="23"/>
      <c r="J30" s="64">
        <v>1.4</v>
      </c>
      <c r="K30" s="36"/>
    </row>
    <row r="31" spans="1:11" s="34" customFormat="1">
      <c r="A31" s="39">
        <v>29</v>
      </c>
      <c r="B31" s="40" t="s">
        <v>504</v>
      </c>
      <c r="C31" s="79" t="s">
        <v>4</v>
      </c>
      <c r="D31" s="79" t="s">
        <v>562</v>
      </c>
      <c r="E31" s="23">
        <v>1</v>
      </c>
      <c r="F31" s="23"/>
      <c r="G31" s="23"/>
      <c r="H31" s="23"/>
      <c r="I31" s="23"/>
      <c r="J31" s="64"/>
      <c r="K31" s="36"/>
    </row>
    <row r="32" spans="1:11" s="34" customFormat="1">
      <c r="A32" s="39">
        <v>30</v>
      </c>
      <c r="B32" s="40" t="s">
        <v>504</v>
      </c>
      <c r="C32" s="79" t="s">
        <v>5</v>
      </c>
      <c r="D32" s="79" t="s">
        <v>563</v>
      </c>
      <c r="E32" s="23"/>
      <c r="F32" s="23"/>
      <c r="G32" s="23"/>
      <c r="H32" s="23">
        <v>1</v>
      </c>
      <c r="I32" s="23"/>
      <c r="J32" s="64"/>
      <c r="K32" s="36" t="s">
        <v>495</v>
      </c>
    </row>
    <row r="33" spans="1:11" s="34" customFormat="1">
      <c r="A33" s="39">
        <v>31</v>
      </c>
      <c r="B33" s="40" t="s">
        <v>506</v>
      </c>
      <c r="C33" s="79" t="s">
        <v>6</v>
      </c>
      <c r="D33" s="79" t="s">
        <v>564</v>
      </c>
      <c r="E33" s="23">
        <v>3</v>
      </c>
      <c r="F33" s="23">
        <v>3</v>
      </c>
      <c r="G33" s="23">
        <v>3</v>
      </c>
      <c r="H33" s="23">
        <v>3</v>
      </c>
      <c r="I33" s="23"/>
      <c r="J33" s="64"/>
      <c r="K33" s="36"/>
    </row>
    <row r="34" spans="1:11" s="34" customFormat="1">
      <c r="A34" s="39">
        <v>32</v>
      </c>
      <c r="B34" s="81" t="s">
        <v>3403</v>
      </c>
      <c r="C34" s="82" t="s">
        <v>3430</v>
      </c>
      <c r="D34" s="82" t="s">
        <v>4780</v>
      </c>
      <c r="E34" s="83"/>
      <c r="F34" s="83">
        <v>3</v>
      </c>
      <c r="G34" s="83"/>
      <c r="H34" s="83"/>
      <c r="I34" s="83"/>
      <c r="J34" s="84"/>
      <c r="K34" s="85"/>
    </row>
    <row r="35" spans="1:11" s="34" customFormat="1">
      <c r="A35" s="39">
        <v>33</v>
      </c>
      <c r="B35" s="10" t="s">
        <v>517</v>
      </c>
      <c r="C35" s="79" t="s">
        <v>8</v>
      </c>
      <c r="D35" s="79" t="s">
        <v>2012</v>
      </c>
      <c r="E35" s="23"/>
      <c r="F35" s="23">
        <v>10</v>
      </c>
      <c r="G35" s="23"/>
      <c r="H35" s="23">
        <v>10</v>
      </c>
      <c r="I35" s="23"/>
      <c r="J35" s="64"/>
      <c r="K35" s="43"/>
    </row>
    <row r="36" spans="1:11" s="34" customFormat="1">
      <c r="A36" s="39">
        <v>34</v>
      </c>
      <c r="B36" s="40" t="s">
        <v>504</v>
      </c>
      <c r="C36" s="79" t="s">
        <v>9</v>
      </c>
      <c r="D36" s="79" t="s">
        <v>565</v>
      </c>
      <c r="E36" s="23"/>
      <c r="F36" s="23"/>
      <c r="G36" s="23"/>
      <c r="H36" s="23">
        <v>2</v>
      </c>
      <c r="I36" s="23"/>
      <c r="J36" s="64"/>
      <c r="K36" s="36"/>
    </row>
    <row r="37" spans="1:11" s="34" customFormat="1" ht="27">
      <c r="A37" s="39">
        <v>35</v>
      </c>
      <c r="B37" s="10" t="s">
        <v>517</v>
      </c>
      <c r="C37" s="79" t="s">
        <v>10</v>
      </c>
      <c r="D37" s="79" t="s">
        <v>566</v>
      </c>
      <c r="E37" s="23">
        <v>2</v>
      </c>
      <c r="F37" s="23">
        <v>5</v>
      </c>
      <c r="G37" s="23">
        <v>1</v>
      </c>
      <c r="H37" s="23">
        <v>2</v>
      </c>
      <c r="I37" s="23"/>
      <c r="J37" s="64"/>
      <c r="K37" s="43"/>
    </row>
    <row r="38" spans="1:11" s="34" customFormat="1">
      <c r="A38" s="39">
        <v>36</v>
      </c>
      <c r="B38" s="40" t="s">
        <v>508</v>
      </c>
      <c r="C38" s="79" t="s">
        <v>11</v>
      </c>
      <c r="D38" s="79" t="s">
        <v>567</v>
      </c>
      <c r="E38" s="23"/>
      <c r="F38" s="23"/>
      <c r="G38" s="23"/>
      <c r="H38" s="23"/>
      <c r="I38" s="23"/>
      <c r="J38" s="64"/>
      <c r="K38" s="36"/>
    </row>
    <row r="39" spans="1:11" s="34" customFormat="1">
      <c r="A39" s="39">
        <v>37</v>
      </c>
      <c r="B39" s="10" t="s">
        <v>4833</v>
      </c>
      <c r="C39" s="79" t="s">
        <v>3574</v>
      </c>
      <c r="D39" s="79" t="s">
        <v>4834</v>
      </c>
      <c r="E39" s="23"/>
      <c r="F39" s="23"/>
      <c r="G39" s="23"/>
      <c r="H39" s="23"/>
      <c r="I39" s="23"/>
      <c r="J39" s="64">
        <v>2</v>
      </c>
      <c r="K39" s="36"/>
    </row>
    <row r="40" spans="1:11" s="34" customFormat="1">
      <c r="A40" s="39">
        <v>38</v>
      </c>
      <c r="B40" s="10" t="s">
        <v>4830</v>
      </c>
      <c r="C40" s="79" t="s">
        <v>3573</v>
      </c>
      <c r="D40" s="79" t="s">
        <v>4832</v>
      </c>
      <c r="E40" s="23"/>
      <c r="F40" s="23"/>
      <c r="G40" s="23"/>
      <c r="H40" s="23"/>
      <c r="I40" s="23"/>
      <c r="J40" s="64">
        <v>2</v>
      </c>
      <c r="K40" s="36"/>
    </row>
    <row r="41" spans="1:11" s="34" customFormat="1">
      <c r="A41" s="39">
        <v>39</v>
      </c>
      <c r="B41" s="10" t="s">
        <v>525</v>
      </c>
      <c r="C41" s="79" t="s">
        <v>4785</v>
      </c>
      <c r="D41" s="79" t="s">
        <v>4786</v>
      </c>
      <c r="E41" s="23"/>
      <c r="F41" s="23"/>
      <c r="G41" s="23"/>
      <c r="H41" s="23"/>
      <c r="I41" s="23"/>
      <c r="J41" s="64">
        <v>2</v>
      </c>
      <c r="K41" s="36"/>
    </row>
    <row r="42" spans="1:11" s="34" customFormat="1">
      <c r="A42" s="39">
        <v>40</v>
      </c>
      <c r="B42" s="40" t="s">
        <v>508</v>
      </c>
      <c r="C42" s="79" t="s">
        <v>12</v>
      </c>
      <c r="D42" s="79" t="s">
        <v>568</v>
      </c>
      <c r="E42" s="24"/>
      <c r="F42" s="23"/>
      <c r="G42" s="23"/>
      <c r="H42" s="23"/>
      <c r="I42" s="23"/>
      <c r="J42" s="64"/>
      <c r="K42" s="36"/>
    </row>
    <row r="43" spans="1:11" s="34" customFormat="1">
      <c r="A43" s="39">
        <v>41</v>
      </c>
      <c r="B43" s="40" t="s">
        <v>504</v>
      </c>
      <c r="C43" s="79" t="s">
        <v>13</v>
      </c>
      <c r="D43" s="79" t="s">
        <v>569</v>
      </c>
      <c r="E43" s="23"/>
      <c r="F43" s="23"/>
      <c r="G43" s="23"/>
      <c r="H43" s="23">
        <v>1</v>
      </c>
      <c r="I43" s="23"/>
      <c r="J43" s="64"/>
      <c r="K43" s="36"/>
    </row>
    <row r="44" spans="1:11" s="34" customFormat="1">
      <c r="A44" s="39">
        <v>42</v>
      </c>
      <c r="B44" s="40" t="s">
        <v>508</v>
      </c>
      <c r="C44" s="79" t="s">
        <v>14</v>
      </c>
      <c r="D44" s="79" t="s">
        <v>570</v>
      </c>
      <c r="E44" s="23"/>
      <c r="F44" s="23"/>
      <c r="G44" s="23"/>
      <c r="H44" s="23"/>
      <c r="I44" s="23"/>
      <c r="J44" s="64"/>
      <c r="K44" s="36"/>
    </row>
    <row r="45" spans="1:11" s="34" customFormat="1">
      <c r="A45" s="39">
        <v>43</v>
      </c>
      <c r="B45" s="40" t="s">
        <v>508</v>
      </c>
      <c r="C45" s="79" t="s">
        <v>15</v>
      </c>
      <c r="D45" s="79" t="s">
        <v>570</v>
      </c>
      <c r="E45" s="23"/>
      <c r="F45" s="23"/>
      <c r="G45" s="23"/>
      <c r="H45" s="23"/>
      <c r="I45" s="23"/>
      <c r="J45" s="64"/>
      <c r="K45" s="36"/>
    </row>
    <row r="46" spans="1:11" s="34" customFormat="1">
      <c r="A46" s="39">
        <v>44</v>
      </c>
      <c r="B46" s="40" t="s">
        <v>508</v>
      </c>
      <c r="C46" s="79" t="s">
        <v>16</v>
      </c>
      <c r="D46" s="79" t="s">
        <v>570</v>
      </c>
      <c r="E46" s="23"/>
      <c r="F46" s="23"/>
      <c r="G46" s="23"/>
      <c r="H46" s="23"/>
      <c r="I46" s="23"/>
      <c r="J46" s="64"/>
      <c r="K46" s="36"/>
    </row>
    <row r="47" spans="1:11" s="34" customFormat="1" ht="27">
      <c r="A47" s="39">
        <v>45</v>
      </c>
      <c r="B47" s="32" t="s">
        <v>1962</v>
      </c>
      <c r="C47" s="88" t="s">
        <v>1967</v>
      </c>
      <c r="D47" s="88" t="s">
        <v>1968</v>
      </c>
      <c r="E47" s="33">
        <v>4</v>
      </c>
      <c r="F47" s="33"/>
      <c r="G47" s="33">
        <v>6</v>
      </c>
      <c r="H47" s="33"/>
      <c r="I47" s="33"/>
      <c r="J47" s="68"/>
      <c r="K47" s="37"/>
    </row>
    <row r="48" spans="1:11" s="34" customFormat="1">
      <c r="A48" s="39">
        <v>46</v>
      </c>
      <c r="B48" s="32" t="s">
        <v>1969</v>
      </c>
      <c r="C48" s="88" t="s">
        <v>1970</v>
      </c>
      <c r="D48" s="88" t="s">
        <v>1971</v>
      </c>
      <c r="E48" s="33">
        <v>2</v>
      </c>
      <c r="F48" s="33">
        <v>2</v>
      </c>
      <c r="G48" s="33">
        <v>3</v>
      </c>
      <c r="H48" s="33">
        <v>2</v>
      </c>
      <c r="I48" s="33"/>
      <c r="J48" s="68"/>
      <c r="K48" s="37"/>
    </row>
    <row r="49" spans="1:11" s="34" customFormat="1">
      <c r="A49" s="39">
        <v>47</v>
      </c>
      <c r="B49" s="10" t="s">
        <v>2486</v>
      </c>
      <c r="C49" s="79" t="s">
        <v>2793</v>
      </c>
      <c r="D49" s="79" t="s">
        <v>2794</v>
      </c>
      <c r="E49" s="23">
        <v>6</v>
      </c>
      <c r="F49" s="23">
        <v>6</v>
      </c>
      <c r="G49" s="23">
        <v>6</v>
      </c>
      <c r="H49" s="23">
        <v>6</v>
      </c>
      <c r="I49" s="23"/>
      <c r="J49" s="64">
        <v>1.4</v>
      </c>
      <c r="K49" s="36"/>
    </row>
    <row r="50" spans="1:11" s="34" customFormat="1">
      <c r="A50" s="39">
        <v>48</v>
      </c>
      <c r="B50" s="10" t="s">
        <v>507</v>
      </c>
      <c r="C50" s="79" t="s">
        <v>3566</v>
      </c>
      <c r="D50" s="79" t="s">
        <v>3567</v>
      </c>
      <c r="E50" s="23">
        <v>6</v>
      </c>
      <c r="F50" s="23">
        <v>6</v>
      </c>
      <c r="G50" s="23">
        <v>6</v>
      </c>
      <c r="H50" s="23">
        <v>6</v>
      </c>
      <c r="I50" s="23"/>
      <c r="J50" s="64">
        <v>2</v>
      </c>
      <c r="K50" s="36"/>
    </row>
    <row r="51" spans="1:11" s="34" customFormat="1">
      <c r="A51" s="39">
        <v>49</v>
      </c>
      <c r="B51" s="40" t="s">
        <v>506</v>
      </c>
      <c r="C51" s="79" t="s">
        <v>984</v>
      </c>
      <c r="D51" s="79" t="s">
        <v>571</v>
      </c>
      <c r="E51" s="23">
        <v>8</v>
      </c>
      <c r="F51" s="23">
        <v>8</v>
      </c>
      <c r="G51" s="23">
        <v>8</v>
      </c>
      <c r="H51" s="23">
        <v>8</v>
      </c>
      <c r="I51" s="23"/>
      <c r="J51" s="64"/>
      <c r="K51" s="36"/>
    </row>
    <row r="52" spans="1:11" s="34" customFormat="1">
      <c r="A52" s="39">
        <v>50</v>
      </c>
      <c r="B52" s="40" t="s">
        <v>506</v>
      </c>
      <c r="C52" s="79" t="s">
        <v>985</v>
      </c>
      <c r="D52" s="79" t="s">
        <v>572</v>
      </c>
      <c r="E52" s="23">
        <v>8</v>
      </c>
      <c r="F52" s="23">
        <v>8</v>
      </c>
      <c r="G52" s="23">
        <v>8</v>
      </c>
      <c r="H52" s="23">
        <v>8</v>
      </c>
      <c r="I52" s="23"/>
      <c r="J52" s="64"/>
      <c r="K52" s="36"/>
    </row>
    <row r="53" spans="1:11" s="34" customFormat="1">
      <c r="A53" s="39">
        <v>51</v>
      </c>
      <c r="B53" s="40" t="s">
        <v>506</v>
      </c>
      <c r="C53" s="79" t="s">
        <v>2876</v>
      </c>
      <c r="D53" s="79" t="s">
        <v>573</v>
      </c>
      <c r="E53" s="23">
        <v>8</v>
      </c>
      <c r="F53" s="23">
        <v>8</v>
      </c>
      <c r="G53" s="23">
        <v>8</v>
      </c>
      <c r="H53" s="23">
        <v>8</v>
      </c>
      <c r="I53" s="23"/>
      <c r="J53" s="64"/>
      <c r="K53" s="36"/>
    </row>
    <row r="54" spans="1:11" s="34" customFormat="1">
      <c r="A54" s="39">
        <v>52</v>
      </c>
      <c r="B54" s="40" t="s">
        <v>504</v>
      </c>
      <c r="C54" s="79" t="s">
        <v>19</v>
      </c>
      <c r="D54" s="79" t="s">
        <v>574</v>
      </c>
      <c r="E54" s="23"/>
      <c r="F54" s="23"/>
      <c r="G54" s="23"/>
      <c r="H54" s="23">
        <v>1</v>
      </c>
      <c r="I54" s="23"/>
      <c r="J54" s="64"/>
      <c r="K54" s="36"/>
    </row>
    <row r="55" spans="1:11" s="34" customFormat="1">
      <c r="A55" s="39">
        <v>53</v>
      </c>
      <c r="B55" s="40" t="s">
        <v>504</v>
      </c>
      <c r="C55" s="79" t="s">
        <v>20</v>
      </c>
      <c r="D55" s="79" t="s">
        <v>575</v>
      </c>
      <c r="E55" s="23"/>
      <c r="F55" s="23"/>
      <c r="G55" s="23"/>
      <c r="H55" s="23">
        <v>1</v>
      </c>
      <c r="I55" s="23"/>
      <c r="J55" s="64"/>
      <c r="K55" s="36"/>
    </row>
    <row r="56" spans="1:11" s="34" customFormat="1">
      <c r="A56" s="39">
        <v>54</v>
      </c>
      <c r="B56" s="40" t="s">
        <v>504</v>
      </c>
      <c r="C56" s="79" t="s">
        <v>21</v>
      </c>
      <c r="D56" s="79" t="s">
        <v>576</v>
      </c>
      <c r="E56" s="23"/>
      <c r="F56" s="23"/>
      <c r="G56" s="23"/>
      <c r="H56" s="23">
        <v>1</v>
      </c>
      <c r="I56" s="23"/>
      <c r="J56" s="64"/>
      <c r="K56" s="36"/>
    </row>
    <row r="57" spans="1:11" s="34" customFormat="1">
      <c r="A57" s="39">
        <v>55</v>
      </c>
      <c r="B57" s="40" t="s">
        <v>508</v>
      </c>
      <c r="C57" s="79" t="s">
        <v>22</v>
      </c>
      <c r="D57" s="79" t="s">
        <v>577</v>
      </c>
      <c r="E57" s="23"/>
      <c r="F57" s="23"/>
      <c r="G57" s="23"/>
      <c r="H57" s="23"/>
      <c r="I57" s="23"/>
      <c r="J57" s="64"/>
      <c r="K57" s="36"/>
    </row>
    <row r="58" spans="1:11" s="34" customFormat="1" ht="27">
      <c r="A58" s="39">
        <v>56</v>
      </c>
      <c r="B58" s="32" t="s">
        <v>1972</v>
      </c>
      <c r="C58" s="88" t="s">
        <v>1975</v>
      </c>
      <c r="D58" s="88" t="s">
        <v>1976</v>
      </c>
      <c r="E58" s="33">
        <v>2</v>
      </c>
      <c r="F58" s="33"/>
      <c r="G58" s="33">
        <v>3</v>
      </c>
      <c r="H58" s="33"/>
      <c r="I58" s="33"/>
      <c r="J58" s="68"/>
      <c r="K58" s="37"/>
    </row>
    <row r="59" spans="1:11" s="34" customFormat="1">
      <c r="A59" s="39">
        <v>57</v>
      </c>
      <c r="B59" s="10" t="s">
        <v>2476</v>
      </c>
      <c r="C59" s="79" t="s">
        <v>2819</v>
      </c>
      <c r="D59" s="79" t="s">
        <v>2820</v>
      </c>
      <c r="E59" s="23"/>
      <c r="F59" s="23"/>
      <c r="G59" s="23"/>
      <c r="H59" s="23"/>
      <c r="I59" s="23"/>
      <c r="J59" s="64">
        <v>1.4</v>
      </c>
      <c r="K59" s="36"/>
    </row>
    <row r="60" spans="1:11" s="34" customFormat="1">
      <c r="A60" s="39">
        <v>58</v>
      </c>
      <c r="B60" s="10" t="s">
        <v>1957</v>
      </c>
      <c r="C60" s="79" t="s">
        <v>2137</v>
      </c>
      <c r="D60" s="79" t="s">
        <v>5270</v>
      </c>
      <c r="E60" s="23"/>
      <c r="F60" s="23"/>
      <c r="G60" s="23"/>
      <c r="H60" s="23"/>
      <c r="I60" s="23"/>
      <c r="J60" s="64"/>
      <c r="K60" s="43"/>
    </row>
    <row r="61" spans="1:11" s="34" customFormat="1">
      <c r="A61" s="39">
        <v>59</v>
      </c>
      <c r="B61" s="10" t="s">
        <v>4850</v>
      </c>
      <c r="C61" s="79" t="s">
        <v>3601</v>
      </c>
      <c r="D61" s="79" t="s">
        <v>3774</v>
      </c>
      <c r="E61" s="23"/>
      <c r="F61" s="23"/>
      <c r="G61" s="23"/>
      <c r="H61" s="23"/>
      <c r="I61" s="23"/>
      <c r="J61" s="64">
        <v>2</v>
      </c>
      <c r="K61" s="36"/>
    </row>
    <row r="62" spans="1:11" s="34" customFormat="1">
      <c r="A62" s="39">
        <v>60</v>
      </c>
      <c r="B62" s="10" t="s">
        <v>4851</v>
      </c>
      <c r="C62" s="79" t="s">
        <v>3599</v>
      </c>
      <c r="D62" s="79" t="s">
        <v>4852</v>
      </c>
      <c r="E62" s="23"/>
      <c r="F62" s="23"/>
      <c r="G62" s="23"/>
      <c r="H62" s="23"/>
      <c r="I62" s="23"/>
      <c r="J62" s="64">
        <v>2</v>
      </c>
      <c r="K62" s="36"/>
    </row>
    <row r="63" spans="1:11" s="34" customFormat="1">
      <c r="A63" s="39">
        <v>61</v>
      </c>
      <c r="B63" s="10" t="s">
        <v>3403</v>
      </c>
      <c r="C63" s="79" t="s">
        <v>4048</v>
      </c>
      <c r="D63" s="79" t="s">
        <v>3393</v>
      </c>
      <c r="E63" s="23"/>
      <c r="F63" s="23"/>
      <c r="G63" s="23"/>
      <c r="H63" s="23"/>
      <c r="I63" s="23"/>
      <c r="J63" s="64">
        <v>2</v>
      </c>
      <c r="K63" s="36"/>
    </row>
    <row r="64" spans="1:11" s="34" customFormat="1">
      <c r="A64" s="39">
        <v>62</v>
      </c>
      <c r="B64" s="10" t="s">
        <v>517</v>
      </c>
      <c r="C64" s="79" t="s">
        <v>23</v>
      </c>
      <c r="D64" s="79" t="s">
        <v>2034</v>
      </c>
      <c r="E64" s="23"/>
      <c r="F64" s="23"/>
      <c r="G64" s="23"/>
      <c r="H64" s="23"/>
      <c r="I64" s="23"/>
      <c r="J64" s="64"/>
      <c r="K64" s="43"/>
    </row>
    <row r="65" spans="1:11" s="34" customFormat="1">
      <c r="A65" s="39">
        <v>63</v>
      </c>
      <c r="B65" s="10" t="s">
        <v>4851</v>
      </c>
      <c r="C65" s="79" t="s">
        <v>4865</v>
      </c>
      <c r="D65" s="79" t="s">
        <v>4866</v>
      </c>
      <c r="E65" s="23"/>
      <c r="F65" s="23"/>
      <c r="G65" s="23"/>
      <c r="H65" s="23"/>
      <c r="I65" s="23"/>
      <c r="J65" s="64">
        <v>2</v>
      </c>
      <c r="K65" s="36"/>
    </row>
    <row r="66" spans="1:11" s="34" customFormat="1">
      <c r="A66" s="39">
        <v>64</v>
      </c>
      <c r="B66" s="81" t="s">
        <v>4772</v>
      </c>
      <c r="C66" s="82" t="s">
        <v>4905</v>
      </c>
      <c r="D66" s="82" t="s">
        <v>3390</v>
      </c>
      <c r="E66" s="23"/>
      <c r="F66" s="23"/>
      <c r="G66" s="23">
        <v>1</v>
      </c>
      <c r="H66" s="23"/>
      <c r="I66" s="23"/>
      <c r="J66" s="64"/>
      <c r="K66" s="38"/>
    </row>
    <row r="67" spans="1:11" s="34" customFormat="1">
      <c r="A67" s="39">
        <v>65</v>
      </c>
      <c r="B67" s="40" t="s">
        <v>508</v>
      </c>
      <c r="C67" s="79" t="s">
        <v>26</v>
      </c>
      <c r="D67" s="79" t="s">
        <v>2041</v>
      </c>
      <c r="E67" s="23"/>
      <c r="F67" s="23"/>
      <c r="G67" s="23"/>
      <c r="H67" s="23"/>
      <c r="I67" s="23"/>
      <c r="J67" s="64"/>
      <c r="K67" s="36"/>
    </row>
    <row r="68" spans="1:11" s="34" customFormat="1">
      <c r="A68" s="39">
        <v>66</v>
      </c>
      <c r="B68" s="10" t="s">
        <v>2486</v>
      </c>
      <c r="C68" s="79" t="s">
        <v>2831</v>
      </c>
      <c r="D68" s="79" t="s">
        <v>2832</v>
      </c>
      <c r="E68" s="23"/>
      <c r="F68" s="23"/>
      <c r="G68" s="23"/>
      <c r="H68" s="23"/>
      <c r="I68" s="23"/>
      <c r="J68" s="64">
        <v>1.4</v>
      </c>
      <c r="K68" s="36"/>
    </row>
    <row r="69" spans="1:11" s="34" customFormat="1" ht="27">
      <c r="A69" s="39">
        <v>67</v>
      </c>
      <c r="B69" s="40" t="s">
        <v>508</v>
      </c>
      <c r="C69" s="79" t="s">
        <v>27</v>
      </c>
      <c r="D69" s="79" t="s">
        <v>580</v>
      </c>
      <c r="E69" s="23">
        <v>2</v>
      </c>
      <c r="F69" s="23">
        <v>2</v>
      </c>
      <c r="G69" s="23">
        <v>2</v>
      </c>
      <c r="H69" s="23">
        <v>2</v>
      </c>
      <c r="I69" s="23"/>
      <c r="J69" s="64"/>
      <c r="K69" s="36"/>
    </row>
    <row r="70" spans="1:11" s="34" customFormat="1">
      <c r="A70" s="39">
        <v>68</v>
      </c>
      <c r="B70" s="10" t="s">
        <v>508</v>
      </c>
      <c r="C70" s="79" t="s">
        <v>3577</v>
      </c>
      <c r="D70" s="79" t="s">
        <v>3572</v>
      </c>
      <c r="E70" s="23"/>
      <c r="F70" s="23"/>
      <c r="G70" s="23"/>
      <c r="H70" s="23"/>
      <c r="I70" s="23"/>
      <c r="J70" s="64">
        <v>2</v>
      </c>
      <c r="K70" s="36"/>
    </row>
    <row r="71" spans="1:11" s="34" customFormat="1">
      <c r="A71" s="39">
        <v>69</v>
      </c>
      <c r="B71" s="10" t="s">
        <v>3403</v>
      </c>
      <c r="C71" s="79" t="s">
        <v>4049</v>
      </c>
      <c r="D71" s="79" t="s">
        <v>3634</v>
      </c>
      <c r="E71" s="23"/>
      <c r="F71" s="23"/>
      <c r="G71" s="23"/>
      <c r="H71" s="23"/>
      <c r="I71" s="23"/>
      <c r="J71" s="64">
        <v>2</v>
      </c>
      <c r="K71" s="36"/>
    </row>
    <row r="72" spans="1:11" s="34" customFormat="1">
      <c r="A72" s="39">
        <v>70</v>
      </c>
      <c r="B72" s="10" t="s">
        <v>3403</v>
      </c>
      <c r="C72" s="79" t="s">
        <v>4050</v>
      </c>
      <c r="D72" s="79" t="s">
        <v>3634</v>
      </c>
      <c r="E72" s="23"/>
      <c r="F72" s="23"/>
      <c r="G72" s="23"/>
      <c r="H72" s="23"/>
      <c r="I72" s="23"/>
      <c r="J72" s="64">
        <v>2</v>
      </c>
      <c r="K72" s="36"/>
    </row>
    <row r="73" spans="1:11" s="34" customFormat="1">
      <c r="A73" s="39">
        <v>71</v>
      </c>
      <c r="B73" s="10" t="s">
        <v>3403</v>
      </c>
      <c r="C73" s="79" t="s">
        <v>3637</v>
      </c>
      <c r="D73" s="79" t="s">
        <v>4602</v>
      </c>
      <c r="E73" s="23"/>
      <c r="F73" s="23"/>
      <c r="G73" s="23"/>
      <c r="H73" s="23"/>
      <c r="I73" s="23"/>
      <c r="J73" s="64">
        <v>2</v>
      </c>
      <c r="K73" s="36"/>
    </row>
    <row r="74" spans="1:11" s="34" customFormat="1">
      <c r="A74" s="39">
        <v>72</v>
      </c>
      <c r="B74" s="10" t="s">
        <v>3889</v>
      </c>
      <c r="C74" s="79" t="s">
        <v>4051</v>
      </c>
      <c r="D74" s="79" t="s">
        <v>3634</v>
      </c>
      <c r="E74" s="23"/>
      <c r="F74" s="23"/>
      <c r="G74" s="23"/>
      <c r="H74" s="23"/>
      <c r="I74" s="23"/>
      <c r="J74" s="64">
        <v>2</v>
      </c>
      <c r="K74" s="36"/>
    </row>
    <row r="75" spans="1:11" s="34" customFormat="1">
      <c r="A75" s="39">
        <v>73</v>
      </c>
      <c r="B75" s="10" t="s">
        <v>3403</v>
      </c>
      <c r="C75" s="79" t="s">
        <v>4052</v>
      </c>
      <c r="D75" s="79" t="s">
        <v>3634</v>
      </c>
      <c r="E75" s="23"/>
      <c r="F75" s="23"/>
      <c r="G75" s="23"/>
      <c r="H75" s="23"/>
      <c r="I75" s="23"/>
      <c r="J75" s="64">
        <v>2</v>
      </c>
      <c r="K75" s="36"/>
    </row>
    <row r="76" spans="1:11" s="34" customFormat="1">
      <c r="A76" s="39">
        <v>74</v>
      </c>
      <c r="B76" s="10" t="s">
        <v>3403</v>
      </c>
      <c r="C76" s="79" t="s">
        <v>3638</v>
      </c>
      <c r="D76" s="79" t="s">
        <v>3634</v>
      </c>
      <c r="E76" s="23"/>
      <c r="F76" s="23"/>
      <c r="G76" s="23"/>
      <c r="H76" s="23"/>
      <c r="I76" s="23"/>
      <c r="J76" s="64">
        <v>2</v>
      </c>
      <c r="K76" s="36"/>
    </row>
    <row r="77" spans="1:11" s="34" customFormat="1">
      <c r="A77" s="39">
        <v>75</v>
      </c>
      <c r="B77" s="40" t="s">
        <v>506</v>
      </c>
      <c r="C77" s="79" t="s">
        <v>986</v>
      </c>
      <c r="D77" s="79" t="s">
        <v>582</v>
      </c>
      <c r="E77" s="23">
        <v>6</v>
      </c>
      <c r="F77" s="23">
        <v>6</v>
      </c>
      <c r="G77" s="23">
        <v>6</v>
      </c>
      <c r="H77" s="23">
        <v>6</v>
      </c>
      <c r="I77" s="23"/>
      <c r="J77" s="64"/>
      <c r="K77" s="36"/>
    </row>
    <row r="78" spans="1:11" s="34" customFormat="1">
      <c r="A78" s="39">
        <v>76</v>
      </c>
      <c r="B78" s="40" t="s">
        <v>508</v>
      </c>
      <c r="C78" s="79" t="s">
        <v>987</v>
      </c>
      <c r="D78" s="79" t="s">
        <v>583</v>
      </c>
      <c r="E78" s="23"/>
      <c r="F78" s="23"/>
      <c r="G78" s="23"/>
      <c r="H78" s="23"/>
      <c r="I78" s="23"/>
      <c r="J78" s="64"/>
      <c r="K78" s="36"/>
    </row>
    <row r="79" spans="1:11" s="34" customFormat="1">
      <c r="A79" s="39">
        <v>77</v>
      </c>
      <c r="B79" s="40" t="s">
        <v>504</v>
      </c>
      <c r="C79" s="79" t="s">
        <v>31</v>
      </c>
      <c r="D79" s="79" t="s">
        <v>584</v>
      </c>
      <c r="E79" s="23"/>
      <c r="F79" s="23">
        <v>1</v>
      </c>
      <c r="G79" s="23"/>
      <c r="H79" s="23"/>
      <c r="I79" s="23"/>
      <c r="J79" s="64"/>
      <c r="K79" s="36"/>
    </row>
    <row r="80" spans="1:11" s="34" customFormat="1">
      <c r="A80" s="39">
        <v>78</v>
      </c>
      <c r="B80" s="40" t="s">
        <v>504</v>
      </c>
      <c r="C80" s="79" t="s">
        <v>32</v>
      </c>
      <c r="D80" s="79" t="s">
        <v>585</v>
      </c>
      <c r="E80" s="23"/>
      <c r="F80" s="23">
        <v>1</v>
      </c>
      <c r="G80" s="23"/>
      <c r="H80" s="23"/>
      <c r="I80" s="23"/>
      <c r="J80" s="64"/>
      <c r="K80" s="36"/>
    </row>
    <row r="81" spans="1:11" s="34" customFormat="1">
      <c r="A81" s="39">
        <v>79</v>
      </c>
      <c r="B81" s="40" t="s">
        <v>504</v>
      </c>
      <c r="C81" s="79" t="s">
        <v>33</v>
      </c>
      <c r="D81" s="79" t="s">
        <v>586</v>
      </c>
      <c r="E81" s="23"/>
      <c r="F81" s="23">
        <v>1</v>
      </c>
      <c r="G81" s="23"/>
      <c r="H81" s="23"/>
      <c r="I81" s="23"/>
      <c r="J81" s="64"/>
      <c r="K81" s="36"/>
    </row>
    <row r="82" spans="1:11" s="34" customFormat="1">
      <c r="A82" s="39">
        <v>80</v>
      </c>
      <c r="B82" s="10" t="s">
        <v>1957</v>
      </c>
      <c r="C82" s="79" t="s">
        <v>2143</v>
      </c>
      <c r="D82" s="79" t="s">
        <v>5270</v>
      </c>
      <c r="E82" s="23"/>
      <c r="F82" s="23"/>
      <c r="G82" s="23"/>
      <c r="H82" s="23"/>
      <c r="I82" s="23"/>
      <c r="J82" s="64"/>
      <c r="K82" s="43"/>
    </row>
    <row r="83" spans="1:11" s="34" customFormat="1">
      <c r="A83" s="39">
        <v>81</v>
      </c>
      <c r="B83" s="10" t="s">
        <v>2511</v>
      </c>
      <c r="C83" s="79" t="s">
        <v>2512</v>
      </c>
      <c r="D83" s="79" t="s">
        <v>2513</v>
      </c>
      <c r="E83" s="23"/>
      <c r="F83" s="23"/>
      <c r="G83" s="23"/>
      <c r="H83" s="23"/>
      <c r="I83" s="23"/>
      <c r="J83" s="64">
        <v>1.4</v>
      </c>
      <c r="K83" s="36"/>
    </row>
    <row r="84" spans="1:11" s="34" customFormat="1">
      <c r="A84" s="39">
        <v>82</v>
      </c>
      <c r="B84" s="10" t="s">
        <v>2481</v>
      </c>
      <c r="C84" s="87" t="s">
        <v>2850</v>
      </c>
      <c r="D84" s="79" t="s">
        <v>2851</v>
      </c>
      <c r="E84" s="23"/>
      <c r="F84" s="23"/>
      <c r="G84" s="23"/>
      <c r="H84" s="23"/>
      <c r="I84" s="23"/>
      <c r="J84" s="64">
        <v>1.4</v>
      </c>
      <c r="K84" s="36"/>
    </row>
    <row r="85" spans="1:11" s="34" customFormat="1">
      <c r="A85" s="39">
        <v>83</v>
      </c>
      <c r="B85" s="10" t="s">
        <v>525</v>
      </c>
      <c r="C85" s="79" t="s">
        <v>4801</v>
      </c>
      <c r="D85" s="79" t="s">
        <v>4802</v>
      </c>
      <c r="E85" s="23"/>
      <c r="F85" s="23"/>
      <c r="G85" s="23"/>
      <c r="H85" s="23"/>
      <c r="I85" s="23"/>
      <c r="J85" s="64">
        <v>2</v>
      </c>
      <c r="K85" s="36"/>
    </row>
    <row r="86" spans="1:11" s="34" customFormat="1">
      <c r="A86" s="39">
        <v>84</v>
      </c>
      <c r="B86" s="10" t="s">
        <v>2481</v>
      </c>
      <c r="C86" s="79" t="s">
        <v>2484</v>
      </c>
      <c r="D86" s="79" t="s">
        <v>2485</v>
      </c>
      <c r="E86" s="23"/>
      <c r="F86" s="23"/>
      <c r="G86" s="23"/>
      <c r="H86" s="23"/>
      <c r="I86" s="23"/>
      <c r="J86" s="64">
        <v>1.4</v>
      </c>
      <c r="K86" s="36"/>
    </row>
    <row r="87" spans="1:11" s="34" customFormat="1">
      <c r="A87" s="39">
        <v>85</v>
      </c>
      <c r="B87" s="40" t="s">
        <v>508</v>
      </c>
      <c r="C87" s="79" t="s">
        <v>988</v>
      </c>
      <c r="D87" s="79" t="s">
        <v>587</v>
      </c>
      <c r="E87" s="23"/>
      <c r="F87" s="23"/>
      <c r="G87" s="23"/>
      <c r="H87" s="23"/>
      <c r="I87" s="23"/>
      <c r="J87" s="64"/>
      <c r="K87" s="36"/>
    </row>
    <row r="88" spans="1:11" s="34" customFormat="1">
      <c r="A88" s="39">
        <v>86</v>
      </c>
      <c r="B88" s="10" t="s">
        <v>524</v>
      </c>
      <c r="C88" s="79" t="s">
        <v>3610</v>
      </c>
      <c r="D88" s="79" t="s">
        <v>3789</v>
      </c>
      <c r="E88" s="23"/>
      <c r="F88" s="23"/>
      <c r="G88" s="23"/>
      <c r="H88" s="23"/>
      <c r="I88" s="23"/>
      <c r="J88" s="64">
        <v>2</v>
      </c>
      <c r="K88" s="36"/>
    </row>
    <row r="89" spans="1:11" s="34" customFormat="1">
      <c r="A89" s="39">
        <v>87</v>
      </c>
      <c r="B89" s="10" t="s">
        <v>4851</v>
      </c>
      <c r="C89" s="79" t="s">
        <v>4860</v>
      </c>
      <c r="D89" s="79" t="s">
        <v>3789</v>
      </c>
      <c r="E89" s="23"/>
      <c r="F89" s="23"/>
      <c r="G89" s="23"/>
      <c r="H89" s="23"/>
      <c r="I89" s="23"/>
      <c r="J89" s="64">
        <v>2</v>
      </c>
      <c r="K89" s="36"/>
    </row>
    <row r="90" spans="1:11" s="34" customFormat="1">
      <c r="A90" s="39">
        <v>88</v>
      </c>
      <c r="B90" s="10" t="s">
        <v>524</v>
      </c>
      <c r="C90" s="79" t="s">
        <v>3612</v>
      </c>
      <c r="D90" s="79" t="s">
        <v>4859</v>
      </c>
      <c r="E90" s="23"/>
      <c r="F90" s="23"/>
      <c r="G90" s="23"/>
      <c r="H90" s="23"/>
      <c r="I90" s="23"/>
      <c r="J90" s="64">
        <v>2</v>
      </c>
      <c r="K90" s="36"/>
    </row>
    <row r="91" spans="1:11" s="34" customFormat="1">
      <c r="A91" s="39">
        <v>89</v>
      </c>
      <c r="B91" s="40" t="s">
        <v>508</v>
      </c>
      <c r="C91" s="79" t="s">
        <v>989</v>
      </c>
      <c r="D91" s="79" t="s">
        <v>583</v>
      </c>
      <c r="E91" s="23"/>
      <c r="F91" s="23"/>
      <c r="G91" s="23"/>
      <c r="H91" s="23"/>
      <c r="I91" s="23"/>
      <c r="J91" s="64"/>
      <c r="K91" s="36"/>
    </row>
    <row r="92" spans="1:11" s="34" customFormat="1">
      <c r="A92" s="39">
        <v>90</v>
      </c>
      <c r="B92" s="40" t="s">
        <v>504</v>
      </c>
      <c r="C92" s="89" t="s">
        <v>36</v>
      </c>
      <c r="D92" s="89" t="s">
        <v>588</v>
      </c>
      <c r="E92" s="35">
        <v>1</v>
      </c>
      <c r="F92" s="35"/>
      <c r="G92" s="35">
        <v>1</v>
      </c>
      <c r="H92" s="35">
        <v>1</v>
      </c>
      <c r="I92" s="35">
        <v>20</v>
      </c>
      <c r="J92" s="69"/>
      <c r="K92" s="36"/>
    </row>
    <row r="93" spans="1:11" s="34" customFormat="1">
      <c r="A93" s="39">
        <v>91</v>
      </c>
      <c r="B93" s="40" t="s">
        <v>508</v>
      </c>
      <c r="C93" s="79" t="s">
        <v>37</v>
      </c>
      <c r="D93" s="79" t="s">
        <v>589</v>
      </c>
      <c r="E93" s="23"/>
      <c r="F93" s="23"/>
      <c r="G93" s="23"/>
      <c r="H93" s="23"/>
      <c r="I93" s="23"/>
      <c r="J93" s="64"/>
      <c r="K93" s="36"/>
    </row>
    <row r="94" spans="1:11" s="34" customFormat="1">
      <c r="A94" s="39">
        <v>92</v>
      </c>
      <c r="B94" s="10" t="s">
        <v>507</v>
      </c>
      <c r="C94" s="79" t="s">
        <v>4805</v>
      </c>
      <c r="D94" s="79" t="s">
        <v>4806</v>
      </c>
      <c r="E94" s="23"/>
      <c r="F94" s="23"/>
      <c r="G94" s="23"/>
      <c r="H94" s="23"/>
      <c r="I94" s="23"/>
      <c r="J94" s="64">
        <v>2</v>
      </c>
      <c r="K94" s="36"/>
    </row>
    <row r="95" spans="1:11" s="34" customFormat="1">
      <c r="A95" s="39">
        <v>93</v>
      </c>
      <c r="B95" s="40" t="s">
        <v>508</v>
      </c>
      <c r="C95" s="79" t="s">
        <v>991</v>
      </c>
      <c r="D95" s="79" t="s">
        <v>590</v>
      </c>
      <c r="E95" s="23"/>
      <c r="F95" s="23"/>
      <c r="G95" s="23"/>
      <c r="H95" s="23"/>
      <c r="I95" s="23"/>
      <c r="J95" s="64"/>
      <c r="K95" s="36"/>
    </row>
    <row r="96" spans="1:11" s="34" customFormat="1">
      <c r="A96" s="39">
        <v>94</v>
      </c>
      <c r="B96" s="40" t="s">
        <v>506</v>
      </c>
      <c r="C96" s="79" t="s">
        <v>39</v>
      </c>
      <c r="D96" s="79" t="s">
        <v>591</v>
      </c>
      <c r="E96" s="23">
        <v>7</v>
      </c>
      <c r="F96" s="23">
        <v>7</v>
      </c>
      <c r="G96" s="23">
        <v>7</v>
      </c>
      <c r="H96" s="23">
        <v>7</v>
      </c>
      <c r="I96" s="23"/>
      <c r="J96" s="64"/>
      <c r="K96" s="36"/>
    </row>
    <row r="97" spans="1:11" s="34" customFormat="1">
      <c r="A97" s="39">
        <v>95</v>
      </c>
      <c r="B97" s="40" t="s">
        <v>504</v>
      </c>
      <c r="C97" s="79" t="s">
        <v>40</v>
      </c>
      <c r="D97" s="79" t="s">
        <v>592</v>
      </c>
      <c r="E97" s="23"/>
      <c r="F97" s="23"/>
      <c r="G97" s="23">
        <v>1</v>
      </c>
      <c r="H97" s="23"/>
      <c r="I97" s="23"/>
      <c r="J97" s="64"/>
      <c r="K97" s="36"/>
    </row>
    <row r="98" spans="1:11" s="34" customFormat="1">
      <c r="A98" s="39">
        <v>96</v>
      </c>
      <c r="B98" s="10" t="s">
        <v>2511</v>
      </c>
      <c r="C98" s="79" t="s">
        <v>2787</v>
      </c>
      <c r="D98" s="79" t="s">
        <v>2788</v>
      </c>
      <c r="E98" s="23">
        <v>1</v>
      </c>
      <c r="F98" s="23">
        <v>1</v>
      </c>
      <c r="G98" s="23">
        <v>1</v>
      </c>
      <c r="H98" s="23">
        <v>1</v>
      </c>
      <c r="I98" s="23"/>
      <c r="J98" s="64">
        <v>1.4</v>
      </c>
      <c r="K98" s="36"/>
    </row>
    <row r="99" spans="1:11" s="34" customFormat="1">
      <c r="A99" s="39">
        <v>97</v>
      </c>
      <c r="B99" s="41" t="s">
        <v>510</v>
      </c>
      <c r="C99" s="96" t="s">
        <v>481</v>
      </c>
      <c r="D99" s="79" t="s">
        <v>593</v>
      </c>
      <c r="E99" s="35"/>
      <c r="F99" s="35"/>
      <c r="G99" s="35"/>
      <c r="H99" s="35"/>
      <c r="I99" s="35"/>
      <c r="J99" s="69"/>
      <c r="K99" s="36"/>
    </row>
    <row r="100" spans="1:11" s="34" customFormat="1">
      <c r="A100" s="39">
        <v>98</v>
      </c>
      <c r="B100" s="41" t="s">
        <v>510</v>
      </c>
      <c r="C100" s="96" t="s">
        <v>480</v>
      </c>
      <c r="D100" s="79" t="s">
        <v>595</v>
      </c>
      <c r="E100" s="35"/>
      <c r="F100" s="35"/>
      <c r="G100" s="35"/>
      <c r="H100" s="35"/>
      <c r="I100" s="35"/>
      <c r="J100" s="69"/>
      <c r="K100" s="36"/>
    </row>
    <row r="101" spans="1:11" s="34" customFormat="1">
      <c r="A101" s="39">
        <v>99</v>
      </c>
      <c r="B101" s="40" t="s">
        <v>510</v>
      </c>
      <c r="C101" s="89" t="s">
        <v>41</v>
      </c>
      <c r="D101" s="89" t="s">
        <v>597</v>
      </c>
      <c r="E101" s="35"/>
      <c r="F101" s="35"/>
      <c r="G101" s="35"/>
      <c r="H101" s="35"/>
      <c r="I101" s="35"/>
      <c r="J101" s="69"/>
      <c r="K101" s="36"/>
    </row>
    <row r="102" spans="1:11" s="34" customFormat="1">
      <c r="A102" s="39">
        <v>100</v>
      </c>
      <c r="B102" s="41" t="s">
        <v>510</v>
      </c>
      <c r="C102" s="96" t="s">
        <v>42</v>
      </c>
      <c r="D102" s="79" t="s">
        <v>593</v>
      </c>
      <c r="E102" s="35"/>
      <c r="F102" s="35"/>
      <c r="G102" s="35"/>
      <c r="H102" s="35"/>
      <c r="I102" s="35"/>
      <c r="J102" s="69"/>
      <c r="K102" s="36"/>
    </row>
    <row r="103" spans="1:11" s="34" customFormat="1">
      <c r="A103" s="39">
        <v>101</v>
      </c>
      <c r="B103" s="41" t="s">
        <v>511</v>
      </c>
      <c r="C103" s="96" t="s">
        <v>43</v>
      </c>
      <c r="D103" s="79" t="s">
        <v>595</v>
      </c>
      <c r="E103" s="35"/>
      <c r="F103" s="35"/>
      <c r="G103" s="35"/>
      <c r="H103" s="35"/>
      <c r="I103" s="35"/>
      <c r="J103" s="69"/>
      <c r="K103" s="36"/>
    </row>
    <row r="104" spans="1:11" s="34" customFormat="1">
      <c r="A104" s="39">
        <v>102</v>
      </c>
      <c r="B104" s="40" t="s">
        <v>510</v>
      </c>
      <c r="C104" s="89" t="s">
        <v>44</v>
      </c>
      <c r="D104" s="89" t="s">
        <v>597</v>
      </c>
      <c r="E104" s="35"/>
      <c r="F104" s="35"/>
      <c r="G104" s="35"/>
      <c r="H104" s="35"/>
      <c r="I104" s="35"/>
      <c r="J104" s="69"/>
      <c r="K104" s="38"/>
    </row>
    <row r="105" spans="1:11" s="34" customFormat="1">
      <c r="A105" s="39">
        <v>103</v>
      </c>
      <c r="B105" s="40" t="s">
        <v>512</v>
      </c>
      <c r="C105" s="79" t="s">
        <v>2235</v>
      </c>
      <c r="D105" s="79" t="s">
        <v>2236</v>
      </c>
      <c r="E105" s="23">
        <v>3</v>
      </c>
      <c r="F105" s="23"/>
      <c r="G105" s="23"/>
      <c r="H105" s="23">
        <v>2</v>
      </c>
      <c r="I105" s="23"/>
      <c r="J105" s="64"/>
      <c r="K105" s="36"/>
    </row>
    <row r="106" spans="1:11" s="34" customFormat="1">
      <c r="A106" s="39">
        <v>104</v>
      </c>
      <c r="B106" s="10" t="s">
        <v>517</v>
      </c>
      <c r="C106" s="79" t="s">
        <v>45</v>
      </c>
      <c r="D106" s="79" t="s">
        <v>600</v>
      </c>
      <c r="E106" s="23">
        <v>2</v>
      </c>
      <c r="F106" s="23">
        <v>4</v>
      </c>
      <c r="G106" s="23">
        <v>2</v>
      </c>
      <c r="H106" s="23">
        <v>4</v>
      </c>
      <c r="I106" s="23"/>
      <c r="J106" s="64"/>
      <c r="K106" s="43"/>
    </row>
    <row r="107" spans="1:11" s="34" customFormat="1">
      <c r="A107" s="39">
        <v>105</v>
      </c>
      <c r="B107" s="10" t="s">
        <v>2476</v>
      </c>
      <c r="C107" s="79" t="s">
        <v>2479</v>
      </c>
      <c r="D107" s="79" t="s">
        <v>2478</v>
      </c>
      <c r="E107" s="23"/>
      <c r="F107" s="23"/>
      <c r="G107" s="23"/>
      <c r="H107" s="23"/>
      <c r="I107" s="23"/>
      <c r="J107" s="64">
        <v>1.4</v>
      </c>
      <c r="K107" s="36"/>
    </row>
    <row r="108" spans="1:11" s="34" customFormat="1">
      <c r="A108" s="39">
        <v>106</v>
      </c>
      <c r="B108" s="10" t="s">
        <v>4830</v>
      </c>
      <c r="C108" s="79" t="s">
        <v>4831</v>
      </c>
      <c r="D108" s="79" t="s">
        <v>4832</v>
      </c>
      <c r="E108" s="23"/>
      <c r="F108" s="23"/>
      <c r="G108" s="23"/>
      <c r="H108" s="23"/>
      <c r="I108" s="23"/>
      <c r="J108" s="64">
        <v>2</v>
      </c>
      <c r="K108" s="36"/>
    </row>
    <row r="109" spans="1:11" s="34" customFormat="1">
      <c r="A109" s="39">
        <v>107</v>
      </c>
      <c r="B109" s="40" t="s">
        <v>508</v>
      </c>
      <c r="C109" s="79" t="s">
        <v>46</v>
      </c>
      <c r="D109" s="79" t="s">
        <v>579</v>
      </c>
      <c r="E109" s="23"/>
      <c r="F109" s="23"/>
      <c r="G109" s="23"/>
      <c r="H109" s="23"/>
      <c r="I109" s="23"/>
      <c r="J109" s="64"/>
      <c r="K109" s="38"/>
    </row>
    <row r="110" spans="1:11" s="34" customFormat="1">
      <c r="A110" s="39">
        <v>108</v>
      </c>
      <c r="B110" s="10" t="s">
        <v>1957</v>
      </c>
      <c r="C110" s="79" t="s">
        <v>2142</v>
      </c>
      <c r="D110" s="79" t="s">
        <v>5270</v>
      </c>
      <c r="E110" s="23"/>
      <c r="F110" s="23"/>
      <c r="G110" s="23"/>
      <c r="H110" s="23"/>
      <c r="I110" s="23"/>
      <c r="J110" s="64"/>
      <c r="K110" s="43"/>
    </row>
    <row r="111" spans="1:11" s="34" customFormat="1">
      <c r="A111" s="39">
        <v>109</v>
      </c>
      <c r="B111" s="10" t="s">
        <v>1957</v>
      </c>
      <c r="C111" s="79" t="s">
        <v>2148</v>
      </c>
      <c r="D111" s="79" t="s">
        <v>5270</v>
      </c>
      <c r="E111" s="23"/>
      <c r="F111" s="23"/>
      <c r="G111" s="23"/>
      <c r="H111" s="23"/>
      <c r="I111" s="23"/>
      <c r="J111" s="64"/>
      <c r="K111" s="43"/>
    </row>
    <row r="112" spans="1:11" s="34" customFormat="1">
      <c r="A112" s="39">
        <v>110</v>
      </c>
      <c r="B112" s="81" t="s">
        <v>3403</v>
      </c>
      <c r="C112" s="82" t="s">
        <v>3885</v>
      </c>
      <c r="D112" s="82" t="s">
        <v>3409</v>
      </c>
      <c r="E112" s="83"/>
      <c r="F112" s="83"/>
      <c r="G112" s="83"/>
      <c r="H112" s="83"/>
      <c r="I112" s="83"/>
      <c r="J112" s="84">
        <v>2</v>
      </c>
      <c r="K112" s="85"/>
    </row>
    <row r="113" spans="1:11" s="34" customFormat="1">
      <c r="A113" s="39">
        <v>111</v>
      </c>
      <c r="B113" s="40" t="s">
        <v>506</v>
      </c>
      <c r="C113" s="89" t="s">
        <v>48</v>
      </c>
      <c r="D113" s="89" t="s">
        <v>601</v>
      </c>
      <c r="E113" s="35">
        <v>2</v>
      </c>
      <c r="F113" s="35">
        <v>2</v>
      </c>
      <c r="G113" s="35">
        <v>2</v>
      </c>
      <c r="H113" s="35">
        <v>2</v>
      </c>
      <c r="I113" s="35"/>
      <c r="J113" s="69"/>
      <c r="K113" s="36"/>
    </row>
    <row r="114" spans="1:11" s="34" customFormat="1">
      <c r="A114" s="39">
        <v>112</v>
      </c>
      <c r="B114" s="40" t="s">
        <v>508</v>
      </c>
      <c r="C114" s="89" t="s">
        <v>49</v>
      </c>
      <c r="D114" s="89" t="s">
        <v>583</v>
      </c>
      <c r="E114" s="35"/>
      <c r="F114" s="35"/>
      <c r="G114" s="35"/>
      <c r="H114" s="35"/>
      <c r="I114" s="35"/>
      <c r="J114" s="69"/>
      <c r="K114" s="36"/>
    </row>
    <row r="115" spans="1:11" s="34" customFormat="1">
      <c r="A115" s="39">
        <v>113</v>
      </c>
      <c r="B115" s="10" t="s">
        <v>2469</v>
      </c>
      <c r="C115" s="79" t="s">
        <v>2817</v>
      </c>
      <c r="D115" s="79" t="s">
        <v>2818</v>
      </c>
      <c r="E115" s="23"/>
      <c r="F115" s="23"/>
      <c r="G115" s="23"/>
      <c r="H115" s="23"/>
      <c r="I115" s="23"/>
      <c r="J115" s="64">
        <v>1.4</v>
      </c>
      <c r="K115" s="36"/>
    </row>
    <row r="116" spans="1:11" s="34" customFormat="1">
      <c r="A116" s="39">
        <v>114</v>
      </c>
      <c r="B116" s="40" t="s">
        <v>504</v>
      </c>
      <c r="C116" s="89" t="s">
        <v>50</v>
      </c>
      <c r="D116" s="89" t="s">
        <v>605</v>
      </c>
      <c r="E116" s="35"/>
      <c r="F116" s="35">
        <v>1</v>
      </c>
      <c r="G116" s="35"/>
      <c r="H116" s="35">
        <v>3</v>
      </c>
      <c r="I116" s="35"/>
      <c r="J116" s="69"/>
      <c r="K116" s="36"/>
    </row>
    <row r="117" spans="1:11" s="34" customFormat="1">
      <c r="A117" s="39">
        <v>115</v>
      </c>
      <c r="B117" s="10" t="s">
        <v>517</v>
      </c>
      <c r="C117" s="79" t="s">
        <v>5060</v>
      </c>
      <c r="D117" s="79" t="s">
        <v>607</v>
      </c>
      <c r="E117" s="23"/>
      <c r="F117" s="23"/>
      <c r="G117" s="23"/>
      <c r="H117" s="23"/>
      <c r="I117" s="23"/>
      <c r="J117" s="64"/>
      <c r="K117" s="43"/>
    </row>
    <row r="118" spans="1:11" s="34" customFormat="1">
      <c r="A118" s="39">
        <v>116</v>
      </c>
      <c r="B118" s="10" t="s">
        <v>3403</v>
      </c>
      <c r="C118" s="79" t="s">
        <v>3824</v>
      </c>
      <c r="D118" s="79" t="s">
        <v>3393</v>
      </c>
      <c r="E118" s="23"/>
      <c r="F118" s="23"/>
      <c r="G118" s="23"/>
      <c r="H118" s="23"/>
      <c r="I118" s="23"/>
      <c r="J118" s="64">
        <v>2</v>
      </c>
      <c r="K118" s="36"/>
    </row>
    <row r="119" spans="1:11" s="34" customFormat="1">
      <c r="A119" s="39">
        <v>117</v>
      </c>
      <c r="B119" s="40" t="s">
        <v>504</v>
      </c>
      <c r="C119" s="79" t="s">
        <v>51</v>
      </c>
      <c r="D119" s="79" t="s">
        <v>608</v>
      </c>
      <c r="E119" s="23">
        <v>1</v>
      </c>
      <c r="F119" s="23"/>
      <c r="G119" s="23"/>
      <c r="H119" s="23"/>
      <c r="I119" s="23"/>
      <c r="J119" s="64"/>
      <c r="K119" s="36"/>
    </row>
    <row r="120" spans="1:11" s="34" customFormat="1">
      <c r="A120" s="39">
        <v>118</v>
      </c>
      <c r="B120" s="40" t="s">
        <v>508</v>
      </c>
      <c r="C120" s="79" t="s">
        <v>52</v>
      </c>
      <c r="D120" s="79" t="s">
        <v>577</v>
      </c>
      <c r="E120" s="23"/>
      <c r="F120" s="23"/>
      <c r="G120" s="23"/>
      <c r="H120" s="23"/>
      <c r="I120" s="23"/>
      <c r="J120" s="64"/>
      <c r="K120" s="36"/>
    </row>
    <row r="121" spans="1:11" s="34" customFormat="1">
      <c r="A121" s="39">
        <v>119</v>
      </c>
      <c r="B121" s="40" t="s">
        <v>508</v>
      </c>
      <c r="C121" s="79" t="s">
        <v>1000</v>
      </c>
      <c r="D121" s="79" t="s">
        <v>609</v>
      </c>
      <c r="E121" s="23">
        <v>2</v>
      </c>
      <c r="F121" s="23">
        <v>2</v>
      </c>
      <c r="G121" s="23">
        <v>2</v>
      </c>
      <c r="H121" s="23">
        <v>2</v>
      </c>
      <c r="I121" s="23"/>
      <c r="J121" s="64"/>
      <c r="K121" s="36"/>
    </row>
    <row r="122" spans="1:11" s="34" customFormat="1">
      <c r="A122" s="39">
        <v>120</v>
      </c>
      <c r="B122" s="40" t="s">
        <v>508</v>
      </c>
      <c r="C122" s="79" t="s">
        <v>1001</v>
      </c>
      <c r="D122" s="79" t="s">
        <v>610</v>
      </c>
      <c r="E122" s="23">
        <v>1</v>
      </c>
      <c r="F122" s="23">
        <v>1</v>
      </c>
      <c r="G122" s="23">
        <v>1</v>
      </c>
      <c r="H122" s="23">
        <v>1</v>
      </c>
      <c r="I122" s="23"/>
      <c r="J122" s="64"/>
      <c r="K122" s="36"/>
    </row>
    <row r="123" spans="1:11" s="34" customFormat="1">
      <c r="A123" s="39">
        <v>121</v>
      </c>
      <c r="B123" s="40" t="s">
        <v>504</v>
      </c>
      <c r="C123" s="79" t="s">
        <v>55</v>
      </c>
      <c r="D123" s="79" t="s">
        <v>611</v>
      </c>
      <c r="E123" s="23">
        <v>1</v>
      </c>
      <c r="F123" s="23"/>
      <c r="G123" s="23">
        <v>1</v>
      </c>
      <c r="H123" s="23"/>
      <c r="I123" s="23"/>
      <c r="J123" s="64"/>
      <c r="K123" s="36"/>
    </row>
    <row r="124" spans="1:11" s="34" customFormat="1">
      <c r="A124" s="39">
        <v>122</v>
      </c>
      <c r="B124" s="40" t="s">
        <v>504</v>
      </c>
      <c r="C124" s="79" t="s">
        <v>56</v>
      </c>
      <c r="D124" s="79" t="s">
        <v>612</v>
      </c>
      <c r="E124" s="23">
        <v>1</v>
      </c>
      <c r="F124" s="23"/>
      <c r="G124" s="23">
        <v>1</v>
      </c>
      <c r="H124" s="23"/>
      <c r="I124" s="23"/>
      <c r="J124" s="64"/>
      <c r="K124" s="36"/>
    </row>
    <row r="125" spans="1:11" s="34" customFormat="1">
      <c r="A125" s="39">
        <v>123</v>
      </c>
      <c r="B125" s="40" t="s">
        <v>504</v>
      </c>
      <c r="C125" s="79" t="s">
        <v>57</v>
      </c>
      <c r="D125" s="79" t="s">
        <v>613</v>
      </c>
      <c r="E125" s="23">
        <v>1</v>
      </c>
      <c r="F125" s="23"/>
      <c r="G125" s="23">
        <v>1</v>
      </c>
      <c r="H125" s="23"/>
      <c r="I125" s="23"/>
      <c r="J125" s="64"/>
      <c r="K125" s="36"/>
    </row>
    <row r="126" spans="1:11" s="34" customFormat="1">
      <c r="A126" s="39">
        <v>124</v>
      </c>
      <c r="B126" s="40" t="s">
        <v>504</v>
      </c>
      <c r="C126" s="89" t="s">
        <v>58</v>
      </c>
      <c r="D126" s="89" t="s">
        <v>614</v>
      </c>
      <c r="E126" s="35"/>
      <c r="F126" s="35">
        <v>1</v>
      </c>
      <c r="G126" s="35">
        <v>1</v>
      </c>
      <c r="H126" s="35"/>
      <c r="I126" s="35"/>
      <c r="J126" s="69"/>
      <c r="K126" s="36"/>
    </row>
    <row r="127" spans="1:11" s="34" customFormat="1">
      <c r="A127" s="39">
        <v>125</v>
      </c>
      <c r="B127" s="40" t="s">
        <v>508</v>
      </c>
      <c r="C127" s="79" t="s">
        <v>59</v>
      </c>
      <c r="D127" s="79" t="s">
        <v>579</v>
      </c>
      <c r="E127" s="23"/>
      <c r="F127" s="23"/>
      <c r="G127" s="23"/>
      <c r="H127" s="23"/>
      <c r="I127" s="23"/>
      <c r="J127" s="64"/>
      <c r="K127" s="36"/>
    </row>
    <row r="128" spans="1:11" s="34" customFormat="1">
      <c r="A128" s="39">
        <v>126</v>
      </c>
      <c r="B128" s="10" t="s">
        <v>517</v>
      </c>
      <c r="C128" s="79" t="s">
        <v>60</v>
      </c>
      <c r="D128" s="79" t="s">
        <v>616</v>
      </c>
      <c r="E128" s="23">
        <v>5</v>
      </c>
      <c r="F128" s="23"/>
      <c r="G128" s="23"/>
      <c r="H128" s="23"/>
      <c r="I128" s="23"/>
      <c r="J128" s="64"/>
      <c r="K128" s="43"/>
    </row>
    <row r="129" spans="1:11" s="34" customFormat="1">
      <c r="A129" s="39">
        <v>127</v>
      </c>
      <c r="B129" s="10" t="s">
        <v>3889</v>
      </c>
      <c r="C129" s="79" t="s">
        <v>4053</v>
      </c>
      <c r="D129" s="79" t="s">
        <v>4596</v>
      </c>
      <c r="E129" s="23"/>
      <c r="F129" s="23"/>
      <c r="G129" s="23"/>
      <c r="H129" s="23"/>
      <c r="I129" s="23"/>
      <c r="J129" s="64">
        <v>2</v>
      </c>
      <c r="K129" s="36"/>
    </row>
    <row r="130" spans="1:11" s="34" customFormat="1">
      <c r="A130" s="39">
        <v>128</v>
      </c>
      <c r="B130" s="10" t="s">
        <v>2476</v>
      </c>
      <c r="C130" s="79" t="s">
        <v>2477</v>
      </c>
      <c r="D130" s="79" t="s">
        <v>2478</v>
      </c>
      <c r="E130" s="23"/>
      <c r="F130" s="23"/>
      <c r="G130" s="23"/>
      <c r="H130" s="23"/>
      <c r="I130" s="23"/>
      <c r="J130" s="64">
        <v>1.4</v>
      </c>
      <c r="K130" s="36"/>
    </row>
    <row r="131" spans="1:11" s="34" customFormat="1">
      <c r="A131" s="39">
        <v>129</v>
      </c>
      <c r="B131" s="40" t="s">
        <v>504</v>
      </c>
      <c r="C131" s="89" t="s">
        <v>61</v>
      </c>
      <c r="D131" s="89" t="s">
        <v>617</v>
      </c>
      <c r="E131" s="35"/>
      <c r="F131" s="35">
        <v>1</v>
      </c>
      <c r="G131" s="35"/>
      <c r="H131" s="35"/>
      <c r="I131" s="35">
        <v>15</v>
      </c>
      <c r="J131" s="69"/>
      <c r="K131" s="36"/>
    </row>
    <row r="132" spans="1:11" s="34" customFormat="1">
      <c r="A132" s="39">
        <v>130</v>
      </c>
      <c r="B132" s="10" t="s">
        <v>524</v>
      </c>
      <c r="C132" s="79" t="s">
        <v>4855</v>
      </c>
      <c r="D132" s="79" t="s">
        <v>3605</v>
      </c>
      <c r="E132" s="23"/>
      <c r="F132" s="23"/>
      <c r="G132" s="23"/>
      <c r="H132" s="23"/>
      <c r="I132" s="23"/>
      <c r="J132" s="64">
        <v>2</v>
      </c>
      <c r="K132" s="36"/>
    </row>
    <row r="133" spans="1:11" s="34" customFormat="1">
      <c r="A133" s="39">
        <v>131</v>
      </c>
      <c r="B133" s="10" t="s">
        <v>3889</v>
      </c>
      <c r="C133" s="79" t="s">
        <v>3640</v>
      </c>
      <c r="D133" s="79" t="s">
        <v>3393</v>
      </c>
      <c r="E133" s="23"/>
      <c r="F133" s="23"/>
      <c r="G133" s="23"/>
      <c r="H133" s="23"/>
      <c r="I133" s="23"/>
      <c r="J133" s="64">
        <v>2</v>
      </c>
      <c r="K133" s="36"/>
    </row>
    <row r="134" spans="1:11" s="34" customFormat="1">
      <c r="A134" s="39">
        <v>132</v>
      </c>
      <c r="B134" s="10" t="s">
        <v>4850</v>
      </c>
      <c r="C134" s="79" t="s">
        <v>3321</v>
      </c>
      <c r="D134" s="79" t="s">
        <v>4858</v>
      </c>
      <c r="E134" s="23"/>
      <c r="F134" s="23"/>
      <c r="G134" s="23"/>
      <c r="H134" s="23"/>
      <c r="I134" s="23"/>
      <c r="J134" s="64">
        <v>2</v>
      </c>
      <c r="K134" s="36"/>
    </row>
    <row r="135" spans="1:11" s="34" customFormat="1">
      <c r="A135" s="39">
        <v>133</v>
      </c>
      <c r="B135" s="10" t="s">
        <v>504</v>
      </c>
      <c r="C135" s="79" t="s">
        <v>2092</v>
      </c>
      <c r="D135" s="79" t="s">
        <v>2093</v>
      </c>
      <c r="E135" s="23"/>
      <c r="F135" s="23"/>
      <c r="G135" s="23"/>
      <c r="H135" s="23"/>
      <c r="I135" s="23"/>
      <c r="J135" s="64"/>
      <c r="K135" s="43"/>
    </row>
    <row r="136" spans="1:11" s="34" customFormat="1">
      <c r="A136" s="39">
        <v>134</v>
      </c>
      <c r="B136" s="10" t="s">
        <v>3403</v>
      </c>
      <c r="C136" s="79" t="s">
        <v>4054</v>
      </c>
      <c r="D136" s="79" t="s">
        <v>3393</v>
      </c>
      <c r="E136" s="23"/>
      <c r="F136" s="23"/>
      <c r="G136" s="23"/>
      <c r="H136" s="23"/>
      <c r="I136" s="23"/>
      <c r="J136" s="64">
        <v>2</v>
      </c>
      <c r="K136" s="36"/>
    </row>
    <row r="137" spans="1:11" s="34" customFormat="1">
      <c r="A137" s="39">
        <v>135</v>
      </c>
      <c r="B137" s="10" t="s">
        <v>2469</v>
      </c>
      <c r="C137" s="79" t="s">
        <v>2473</v>
      </c>
      <c r="D137" s="79" t="s">
        <v>5264</v>
      </c>
      <c r="E137" s="23"/>
      <c r="F137" s="23"/>
      <c r="G137" s="23"/>
      <c r="H137" s="23"/>
      <c r="I137" s="23"/>
      <c r="J137" s="64">
        <v>1.4</v>
      </c>
      <c r="K137" s="36"/>
    </row>
    <row r="138" spans="1:11" s="34" customFormat="1">
      <c r="A138" s="39">
        <v>136</v>
      </c>
      <c r="B138" s="10" t="s">
        <v>507</v>
      </c>
      <c r="C138" s="79" t="s">
        <v>4822</v>
      </c>
      <c r="D138" s="79" t="s">
        <v>3555</v>
      </c>
      <c r="E138" s="23"/>
      <c r="F138" s="23"/>
      <c r="G138" s="23"/>
      <c r="H138" s="23"/>
      <c r="I138" s="23"/>
      <c r="J138" s="64">
        <v>2</v>
      </c>
      <c r="K138" s="36"/>
    </row>
    <row r="139" spans="1:11" s="34" customFormat="1">
      <c r="A139" s="39">
        <v>137</v>
      </c>
      <c r="B139" s="10" t="s">
        <v>2481</v>
      </c>
      <c r="C139" s="79" t="s">
        <v>2482</v>
      </c>
      <c r="D139" s="79" t="s">
        <v>2483</v>
      </c>
      <c r="E139" s="23"/>
      <c r="F139" s="23"/>
      <c r="G139" s="23"/>
      <c r="H139" s="23"/>
      <c r="I139" s="23"/>
      <c r="J139" s="64">
        <v>1.4</v>
      </c>
      <c r="K139" s="36"/>
    </row>
    <row r="140" spans="1:11" s="34" customFormat="1">
      <c r="A140" s="39">
        <v>138</v>
      </c>
      <c r="B140" s="40" t="s">
        <v>504</v>
      </c>
      <c r="C140" s="79" t="s">
        <v>63</v>
      </c>
      <c r="D140" s="79" t="s">
        <v>619</v>
      </c>
      <c r="E140" s="23">
        <v>1</v>
      </c>
      <c r="F140" s="23"/>
      <c r="G140" s="23"/>
      <c r="H140" s="23"/>
      <c r="I140" s="23"/>
      <c r="J140" s="64"/>
      <c r="K140" s="36"/>
    </row>
    <row r="141" spans="1:11" s="34" customFormat="1">
      <c r="A141" s="39">
        <v>139</v>
      </c>
      <c r="B141" s="10" t="s">
        <v>2511</v>
      </c>
      <c r="C141" s="79" t="s">
        <v>2727</v>
      </c>
      <c r="D141" s="79" t="s">
        <v>2728</v>
      </c>
      <c r="E141" s="23"/>
      <c r="F141" s="23"/>
      <c r="G141" s="23"/>
      <c r="H141" s="23"/>
      <c r="I141" s="23"/>
      <c r="J141" s="64">
        <v>1.4</v>
      </c>
      <c r="K141" s="36"/>
    </row>
    <row r="142" spans="1:11" s="34" customFormat="1">
      <c r="A142" s="39">
        <v>140</v>
      </c>
      <c r="B142" s="10" t="s">
        <v>517</v>
      </c>
      <c r="C142" s="79" t="s">
        <v>64</v>
      </c>
      <c r="D142" s="79" t="s">
        <v>620</v>
      </c>
      <c r="E142" s="23">
        <v>5</v>
      </c>
      <c r="F142" s="23"/>
      <c r="G142" s="23"/>
      <c r="H142" s="23"/>
      <c r="I142" s="23"/>
      <c r="J142" s="64"/>
      <c r="K142" s="43"/>
    </row>
    <row r="143" spans="1:11" s="34" customFormat="1">
      <c r="A143" s="39">
        <v>141</v>
      </c>
      <c r="B143" s="40" t="s">
        <v>504</v>
      </c>
      <c r="C143" s="89" t="s">
        <v>65</v>
      </c>
      <c r="D143" s="89" t="s">
        <v>621</v>
      </c>
      <c r="E143" s="35"/>
      <c r="F143" s="35"/>
      <c r="G143" s="35"/>
      <c r="H143" s="35"/>
      <c r="I143" s="35"/>
      <c r="J143" s="69"/>
      <c r="K143" s="36"/>
    </row>
    <row r="144" spans="1:11" s="34" customFormat="1">
      <c r="A144" s="39">
        <v>142</v>
      </c>
      <c r="B144" s="10" t="s">
        <v>517</v>
      </c>
      <c r="C144" s="79" t="s">
        <v>66</v>
      </c>
      <c r="D144" s="79" t="s">
        <v>623</v>
      </c>
      <c r="E144" s="23"/>
      <c r="F144" s="23"/>
      <c r="G144" s="23"/>
      <c r="H144" s="23"/>
      <c r="I144" s="23"/>
      <c r="J144" s="64"/>
      <c r="K144" s="43"/>
    </row>
    <row r="145" spans="1:11" s="34" customFormat="1">
      <c r="A145" s="39">
        <v>143</v>
      </c>
      <c r="B145" s="40" t="s">
        <v>508</v>
      </c>
      <c r="C145" s="79" t="s">
        <v>486</v>
      </c>
      <c r="D145" s="79" t="s">
        <v>577</v>
      </c>
      <c r="E145" s="23"/>
      <c r="F145" s="23"/>
      <c r="G145" s="23"/>
      <c r="H145" s="23"/>
      <c r="I145" s="23"/>
      <c r="J145" s="64"/>
      <c r="K145" s="36"/>
    </row>
    <row r="146" spans="1:11" s="34" customFormat="1">
      <c r="A146" s="39">
        <v>144</v>
      </c>
      <c r="B146" s="40" t="s">
        <v>504</v>
      </c>
      <c r="C146" s="79" t="s">
        <v>67</v>
      </c>
      <c r="D146" s="79" t="s">
        <v>624</v>
      </c>
      <c r="E146" s="23"/>
      <c r="F146" s="23">
        <v>1</v>
      </c>
      <c r="G146" s="23"/>
      <c r="H146" s="23"/>
      <c r="I146" s="23"/>
      <c r="J146" s="64"/>
      <c r="K146" s="36"/>
    </row>
    <row r="147" spans="1:11" s="34" customFormat="1">
      <c r="A147" s="39">
        <v>145</v>
      </c>
      <c r="B147" s="40" t="s">
        <v>506</v>
      </c>
      <c r="C147" s="79" t="s">
        <v>68</v>
      </c>
      <c r="D147" s="79" t="s">
        <v>625</v>
      </c>
      <c r="E147" s="23">
        <v>4</v>
      </c>
      <c r="F147" s="23">
        <v>1</v>
      </c>
      <c r="G147" s="23"/>
      <c r="H147" s="23">
        <v>1</v>
      </c>
      <c r="I147" s="23"/>
      <c r="J147" s="64"/>
      <c r="K147" s="36"/>
    </row>
    <row r="148" spans="1:11" s="34" customFormat="1">
      <c r="A148" s="39">
        <v>146</v>
      </c>
      <c r="B148" s="40" t="s">
        <v>504</v>
      </c>
      <c r="C148" s="79" t="s">
        <v>69</v>
      </c>
      <c r="D148" s="79" t="s">
        <v>626</v>
      </c>
      <c r="E148" s="23"/>
      <c r="F148" s="23">
        <v>1</v>
      </c>
      <c r="G148" s="23"/>
      <c r="H148" s="23"/>
      <c r="I148" s="23"/>
      <c r="J148" s="64"/>
      <c r="K148" s="36"/>
    </row>
    <row r="149" spans="1:11" s="34" customFormat="1">
      <c r="A149" s="39">
        <v>147</v>
      </c>
      <c r="B149" s="10" t="s">
        <v>517</v>
      </c>
      <c r="C149" s="79" t="s">
        <v>70</v>
      </c>
      <c r="D149" s="79" t="s">
        <v>627</v>
      </c>
      <c r="E149" s="23"/>
      <c r="F149" s="23"/>
      <c r="G149" s="23"/>
      <c r="H149" s="23"/>
      <c r="I149" s="23"/>
      <c r="J149" s="64"/>
      <c r="K149" s="43"/>
    </row>
    <row r="150" spans="1:11" s="34" customFormat="1">
      <c r="A150" s="39">
        <v>148</v>
      </c>
      <c r="B150" s="40" t="s">
        <v>504</v>
      </c>
      <c r="C150" s="79" t="s">
        <v>71</v>
      </c>
      <c r="D150" s="79" t="s">
        <v>628</v>
      </c>
      <c r="E150" s="23"/>
      <c r="F150" s="23">
        <v>1</v>
      </c>
      <c r="G150" s="23"/>
      <c r="H150" s="23"/>
      <c r="I150" s="23"/>
      <c r="J150" s="64"/>
      <c r="K150" s="36"/>
    </row>
    <row r="151" spans="1:11" s="34" customFormat="1">
      <c r="A151" s="39">
        <v>149</v>
      </c>
      <c r="B151" s="40" t="s">
        <v>504</v>
      </c>
      <c r="C151" s="79" t="s">
        <v>72</v>
      </c>
      <c r="D151" s="79" t="s">
        <v>629</v>
      </c>
      <c r="E151" s="23"/>
      <c r="F151" s="23">
        <v>1</v>
      </c>
      <c r="G151" s="23"/>
      <c r="H151" s="23"/>
      <c r="I151" s="23"/>
      <c r="J151" s="64"/>
      <c r="K151" s="36"/>
    </row>
    <row r="152" spans="1:11" s="34" customFormat="1">
      <c r="A152" s="39">
        <v>150</v>
      </c>
      <c r="B152" s="40" t="s">
        <v>512</v>
      </c>
      <c r="C152" s="79" t="s">
        <v>2227</v>
      </c>
      <c r="D152" s="79" t="s">
        <v>2228</v>
      </c>
      <c r="E152" s="23">
        <v>1</v>
      </c>
      <c r="F152" s="23">
        <v>2</v>
      </c>
      <c r="G152" s="23"/>
      <c r="H152" s="23"/>
      <c r="I152" s="23"/>
      <c r="J152" s="64"/>
      <c r="K152" s="36"/>
    </row>
    <row r="153" spans="1:11" s="34" customFormat="1">
      <c r="A153" s="39">
        <v>151</v>
      </c>
      <c r="B153" s="40" t="s">
        <v>504</v>
      </c>
      <c r="C153" s="89" t="s">
        <v>1002</v>
      </c>
      <c r="D153" s="89" t="s">
        <v>630</v>
      </c>
      <c r="E153" s="35"/>
      <c r="F153" s="35"/>
      <c r="G153" s="35"/>
      <c r="H153" s="35"/>
      <c r="I153" s="35"/>
      <c r="J153" s="69"/>
      <c r="K153" s="36"/>
    </row>
    <row r="154" spans="1:11" s="34" customFormat="1">
      <c r="A154" s="39">
        <v>152</v>
      </c>
      <c r="B154" s="40" t="s">
        <v>504</v>
      </c>
      <c r="C154" s="89" t="s">
        <v>1003</v>
      </c>
      <c r="D154" s="89" t="s">
        <v>631</v>
      </c>
      <c r="E154" s="35"/>
      <c r="F154" s="35"/>
      <c r="G154" s="35"/>
      <c r="H154" s="35"/>
      <c r="I154" s="35"/>
      <c r="J154" s="69"/>
      <c r="K154" s="36"/>
    </row>
    <row r="155" spans="1:11" s="34" customFormat="1">
      <c r="A155" s="39">
        <v>153</v>
      </c>
      <c r="B155" s="40" t="s">
        <v>508</v>
      </c>
      <c r="C155" s="79" t="s">
        <v>75</v>
      </c>
      <c r="D155" s="79" t="s">
        <v>632</v>
      </c>
      <c r="E155" s="23"/>
      <c r="F155" s="23"/>
      <c r="G155" s="23"/>
      <c r="H155" s="23"/>
      <c r="I155" s="23"/>
      <c r="J155" s="64"/>
      <c r="K155" s="36"/>
    </row>
    <row r="156" spans="1:11" s="34" customFormat="1">
      <c r="A156" s="39">
        <v>154</v>
      </c>
      <c r="B156" s="40" t="s">
        <v>506</v>
      </c>
      <c r="C156" s="79" t="s">
        <v>1004</v>
      </c>
      <c r="D156" s="79" t="s">
        <v>633</v>
      </c>
      <c r="E156" s="23">
        <v>5</v>
      </c>
      <c r="F156" s="23">
        <v>5</v>
      </c>
      <c r="G156" s="23">
        <v>5</v>
      </c>
      <c r="H156" s="23">
        <v>5</v>
      </c>
      <c r="I156" s="23"/>
      <c r="J156" s="64"/>
      <c r="K156" s="36"/>
    </row>
    <row r="157" spans="1:11" s="34" customFormat="1">
      <c r="A157" s="39">
        <v>155</v>
      </c>
      <c r="B157" s="40" t="s">
        <v>512</v>
      </c>
      <c r="C157" s="79" t="s">
        <v>2233</v>
      </c>
      <c r="D157" s="79" t="s">
        <v>2234</v>
      </c>
      <c r="E157" s="23"/>
      <c r="F157" s="23">
        <v>1</v>
      </c>
      <c r="G157" s="23"/>
      <c r="H157" s="23">
        <v>1</v>
      </c>
      <c r="I157" s="23"/>
      <c r="J157" s="64"/>
      <c r="K157" s="36"/>
    </row>
    <row r="158" spans="1:11" s="34" customFormat="1">
      <c r="A158" s="39">
        <v>156</v>
      </c>
      <c r="B158" s="10" t="s">
        <v>504</v>
      </c>
      <c r="C158" s="79" t="s">
        <v>2096</v>
      </c>
      <c r="D158" s="79" t="s">
        <v>2097</v>
      </c>
      <c r="E158" s="23"/>
      <c r="F158" s="23"/>
      <c r="G158" s="23"/>
      <c r="H158" s="23"/>
      <c r="I158" s="23"/>
      <c r="J158" s="64"/>
      <c r="K158" s="43"/>
    </row>
    <row r="159" spans="1:11" s="34" customFormat="1">
      <c r="A159" s="39">
        <v>157</v>
      </c>
      <c r="B159" s="40" t="s">
        <v>504</v>
      </c>
      <c r="C159" s="79" t="s">
        <v>78</v>
      </c>
      <c r="D159" s="79" t="s">
        <v>635</v>
      </c>
      <c r="E159" s="23">
        <v>1</v>
      </c>
      <c r="F159" s="23"/>
      <c r="G159" s="23"/>
      <c r="H159" s="23"/>
      <c r="I159" s="23"/>
      <c r="J159" s="64"/>
      <c r="K159" s="36"/>
    </row>
    <row r="160" spans="1:11" s="34" customFormat="1">
      <c r="A160" s="39">
        <v>158</v>
      </c>
      <c r="B160" s="40" t="s">
        <v>506</v>
      </c>
      <c r="C160" s="79" t="s">
        <v>79</v>
      </c>
      <c r="D160" s="79" t="s">
        <v>636</v>
      </c>
      <c r="E160" s="23">
        <v>2</v>
      </c>
      <c r="F160" s="23">
        <v>2</v>
      </c>
      <c r="G160" s="23"/>
      <c r="H160" s="23">
        <v>2</v>
      </c>
      <c r="I160" s="23"/>
      <c r="J160" s="64"/>
      <c r="K160" s="36"/>
    </row>
    <row r="161" spans="1:11" s="34" customFormat="1">
      <c r="A161" s="39">
        <v>159</v>
      </c>
      <c r="B161" s="40" t="s">
        <v>504</v>
      </c>
      <c r="C161" s="79" t="s">
        <v>80</v>
      </c>
      <c r="D161" s="79" t="s">
        <v>637</v>
      </c>
      <c r="E161" s="23"/>
      <c r="F161" s="23">
        <v>1</v>
      </c>
      <c r="G161" s="23"/>
      <c r="H161" s="23"/>
      <c r="I161" s="23"/>
      <c r="J161" s="64"/>
      <c r="K161" s="36"/>
    </row>
    <row r="162" spans="1:11" s="34" customFormat="1">
      <c r="A162" s="39">
        <v>160</v>
      </c>
      <c r="B162" s="10" t="s">
        <v>2486</v>
      </c>
      <c r="C162" s="79" t="s">
        <v>2835</v>
      </c>
      <c r="D162" s="79" t="s">
        <v>2836</v>
      </c>
      <c r="E162" s="23">
        <v>2</v>
      </c>
      <c r="F162" s="23">
        <v>2</v>
      </c>
      <c r="G162" s="23">
        <v>2</v>
      </c>
      <c r="H162" s="23">
        <v>2</v>
      </c>
      <c r="I162" s="23"/>
      <c r="J162" s="64">
        <v>1.4</v>
      </c>
      <c r="K162" s="36"/>
    </row>
    <row r="163" spans="1:11" s="34" customFormat="1">
      <c r="A163" s="39">
        <v>161</v>
      </c>
      <c r="B163" s="10" t="s">
        <v>4235</v>
      </c>
      <c r="C163" s="79" t="s">
        <v>3545</v>
      </c>
      <c r="D163" s="79" t="s">
        <v>3546</v>
      </c>
      <c r="E163" s="23">
        <v>5</v>
      </c>
      <c r="F163" s="23">
        <v>5</v>
      </c>
      <c r="G163" s="23">
        <v>5</v>
      </c>
      <c r="H163" s="23">
        <v>5</v>
      </c>
      <c r="I163" s="23">
        <v>20</v>
      </c>
      <c r="J163" s="64">
        <v>2</v>
      </c>
      <c r="K163" s="36"/>
    </row>
    <row r="164" spans="1:11" s="34" customFormat="1">
      <c r="A164" s="39">
        <v>162</v>
      </c>
      <c r="B164" s="10" t="s">
        <v>4850</v>
      </c>
      <c r="C164" s="79" t="s">
        <v>4254</v>
      </c>
      <c r="D164" s="79" t="s">
        <v>3771</v>
      </c>
      <c r="E164" s="23"/>
      <c r="F164" s="23"/>
      <c r="G164" s="23"/>
      <c r="H164" s="23"/>
      <c r="I164" s="23"/>
      <c r="J164" s="64">
        <v>2</v>
      </c>
      <c r="K164" s="36"/>
    </row>
    <row r="165" spans="1:11" s="34" customFormat="1">
      <c r="A165" s="39">
        <v>163</v>
      </c>
      <c r="B165" s="10" t="s">
        <v>3922</v>
      </c>
      <c r="C165" s="79" t="s">
        <v>4894</v>
      </c>
      <c r="D165" s="79" t="s">
        <v>4895</v>
      </c>
      <c r="E165" s="23"/>
      <c r="F165" s="23"/>
      <c r="G165" s="23"/>
      <c r="H165" s="23"/>
      <c r="I165" s="23"/>
      <c r="J165" s="64">
        <v>2</v>
      </c>
      <c r="K165" s="36"/>
    </row>
    <row r="166" spans="1:11" s="34" customFormat="1">
      <c r="A166" s="39">
        <v>164</v>
      </c>
      <c r="B166" s="10" t="s">
        <v>3922</v>
      </c>
      <c r="C166" s="79" t="s">
        <v>4896</v>
      </c>
      <c r="D166" s="79" t="s">
        <v>4895</v>
      </c>
      <c r="E166" s="23"/>
      <c r="F166" s="23"/>
      <c r="G166" s="23"/>
      <c r="H166" s="23"/>
      <c r="I166" s="23"/>
      <c r="J166" s="64">
        <v>2</v>
      </c>
      <c r="K166" s="36"/>
    </row>
    <row r="167" spans="1:11" s="34" customFormat="1">
      <c r="A167" s="39">
        <v>165</v>
      </c>
      <c r="B167" s="10" t="s">
        <v>1957</v>
      </c>
      <c r="C167" s="79" t="s">
        <v>2154</v>
      </c>
      <c r="D167" s="79" t="s">
        <v>5270</v>
      </c>
      <c r="E167" s="23"/>
      <c r="F167" s="23"/>
      <c r="G167" s="23"/>
      <c r="H167" s="23"/>
      <c r="I167" s="23"/>
      <c r="J167" s="64"/>
      <c r="K167" s="43"/>
    </row>
    <row r="168" spans="1:11" s="34" customFormat="1">
      <c r="A168" s="39">
        <v>166</v>
      </c>
      <c r="B168" s="10" t="s">
        <v>3403</v>
      </c>
      <c r="C168" s="79" t="s">
        <v>3641</v>
      </c>
      <c r="D168" s="79" t="s">
        <v>3393</v>
      </c>
      <c r="E168" s="23"/>
      <c r="F168" s="23"/>
      <c r="G168" s="23"/>
      <c r="H168" s="23"/>
      <c r="I168" s="23"/>
      <c r="J168" s="64">
        <v>2</v>
      </c>
      <c r="K168" s="36"/>
    </row>
    <row r="169" spans="1:11" s="34" customFormat="1">
      <c r="A169" s="39">
        <v>167</v>
      </c>
      <c r="B169" s="40" t="s">
        <v>508</v>
      </c>
      <c r="C169" s="79" t="s">
        <v>83</v>
      </c>
      <c r="D169" s="79" t="s">
        <v>570</v>
      </c>
      <c r="E169" s="23"/>
      <c r="F169" s="23"/>
      <c r="G169" s="23"/>
      <c r="H169" s="23"/>
      <c r="I169" s="23"/>
      <c r="J169" s="64"/>
      <c r="K169" s="38"/>
    </row>
    <row r="170" spans="1:11" s="34" customFormat="1">
      <c r="A170" s="39">
        <v>168</v>
      </c>
      <c r="B170" s="10" t="s">
        <v>2469</v>
      </c>
      <c r="C170" s="79" t="s">
        <v>2855</v>
      </c>
      <c r="D170" s="79" t="s">
        <v>2853</v>
      </c>
      <c r="E170" s="23"/>
      <c r="F170" s="23"/>
      <c r="G170" s="23"/>
      <c r="H170" s="23"/>
      <c r="I170" s="23"/>
      <c r="J170" s="64">
        <v>1.4</v>
      </c>
      <c r="K170" s="36"/>
    </row>
    <row r="171" spans="1:11" s="34" customFormat="1">
      <c r="A171" s="39">
        <v>169</v>
      </c>
      <c r="B171" s="10" t="s">
        <v>4789</v>
      </c>
      <c r="C171" s="79" t="s">
        <v>4790</v>
      </c>
      <c r="D171" s="79" t="s">
        <v>3508</v>
      </c>
      <c r="E171" s="23"/>
      <c r="F171" s="23"/>
      <c r="G171" s="23"/>
      <c r="H171" s="23"/>
      <c r="I171" s="23"/>
      <c r="J171" s="64">
        <v>2</v>
      </c>
      <c r="K171" s="36"/>
    </row>
    <row r="172" spans="1:11" s="34" customFormat="1">
      <c r="A172" s="39">
        <v>170</v>
      </c>
      <c r="B172" s="40" t="s">
        <v>506</v>
      </c>
      <c r="C172" s="79" t="s">
        <v>84</v>
      </c>
      <c r="D172" s="79" t="s">
        <v>639</v>
      </c>
      <c r="E172" s="23"/>
      <c r="F172" s="23">
        <v>2</v>
      </c>
      <c r="G172" s="23">
        <v>2</v>
      </c>
      <c r="H172" s="23">
        <v>2</v>
      </c>
      <c r="I172" s="23"/>
      <c r="J172" s="64"/>
      <c r="K172" s="38"/>
    </row>
    <row r="173" spans="1:11" s="34" customFormat="1">
      <c r="A173" s="39">
        <v>171</v>
      </c>
      <c r="B173" s="40" t="s">
        <v>506</v>
      </c>
      <c r="C173" s="79" t="s">
        <v>85</v>
      </c>
      <c r="D173" s="79" t="s">
        <v>640</v>
      </c>
      <c r="E173" s="23">
        <v>2</v>
      </c>
      <c r="F173" s="23">
        <v>2</v>
      </c>
      <c r="G173" s="23">
        <v>2</v>
      </c>
      <c r="H173" s="23"/>
      <c r="I173" s="23"/>
      <c r="J173" s="64"/>
      <c r="K173" s="36"/>
    </row>
    <row r="174" spans="1:11" s="34" customFormat="1">
      <c r="A174" s="39">
        <v>172</v>
      </c>
      <c r="B174" s="40" t="s">
        <v>506</v>
      </c>
      <c r="C174" s="79" t="s">
        <v>86</v>
      </c>
      <c r="D174" s="79" t="s">
        <v>641</v>
      </c>
      <c r="E174" s="23">
        <v>1</v>
      </c>
      <c r="F174" s="23">
        <v>3</v>
      </c>
      <c r="G174" s="23">
        <v>3</v>
      </c>
      <c r="H174" s="23">
        <v>3</v>
      </c>
      <c r="I174" s="23"/>
      <c r="J174" s="64"/>
      <c r="K174" s="36"/>
    </row>
    <row r="175" spans="1:11" s="34" customFormat="1">
      <c r="A175" s="39">
        <v>173</v>
      </c>
      <c r="B175" s="10" t="s">
        <v>1957</v>
      </c>
      <c r="C175" s="79" t="s">
        <v>2152</v>
      </c>
      <c r="D175" s="79" t="s">
        <v>5270</v>
      </c>
      <c r="E175" s="23"/>
      <c r="F175" s="23"/>
      <c r="G175" s="23"/>
      <c r="H175" s="23"/>
      <c r="I175" s="23"/>
      <c r="J175" s="64"/>
      <c r="K175" s="43"/>
    </row>
    <row r="176" spans="1:11" s="34" customFormat="1">
      <c r="A176" s="39">
        <v>174</v>
      </c>
      <c r="B176" s="40" t="s">
        <v>506</v>
      </c>
      <c r="C176" s="79" t="s">
        <v>87</v>
      </c>
      <c r="D176" s="79" t="s">
        <v>642</v>
      </c>
      <c r="E176" s="23">
        <v>2</v>
      </c>
      <c r="F176" s="23"/>
      <c r="G176" s="23">
        <v>2</v>
      </c>
      <c r="H176" s="23">
        <v>2</v>
      </c>
      <c r="I176" s="23"/>
      <c r="J176" s="64"/>
      <c r="K176" s="36"/>
    </row>
    <row r="177" spans="1:11" s="34" customFormat="1" ht="27">
      <c r="A177" s="39">
        <v>175</v>
      </c>
      <c r="B177" s="10" t="s">
        <v>524</v>
      </c>
      <c r="C177" s="79" t="s">
        <v>4864</v>
      </c>
      <c r="D177" s="79" t="s">
        <v>3621</v>
      </c>
      <c r="E177" s="23"/>
      <c r="F177" s="23"/>
      <c r="G177" s="23"/>
      <c r="H177" s="23"/>
      <c r="I177" s="23"/>
      <c r="J177" s="64">
        <v>2</v>
      </c>
      <c r="K177" s="36"/>
    </row>
    <row r="178" spans="1:11" s="34" customFormat="1">
      <c r="A178" s="39">
        <v>176</v>
      </c>
      <c r="B178" s="40" t="s">
        <v>514</v>
      </c>
      <c r="C178" s="79" t="s">
        <v>1940</v>
      </c>
      <c r="D178" s="79" t="s">
        <v>1941</v>
      </c>
      <c r="E178" s="23"/>
      <c r="F178" s="23"/>
      <c r="G178" s="23"/>
      <c r="H178" s="23">
        <v>4</v>
      </c>
      <c r="I178" s="23"/>
      <c r="J178" s="64"/>
      <c r="K178" s="36"/>
    </row>
    <row r="179" spans="1:11" s="34" customFormat="1">
      <c r="A179" s="39">
        <v>177</v>
      </c>
      <c r="B179" s="40" t="s">
        <v>504</v>
      </c>
      <c r="C179" s="89" t="s">
        <v>88</v>
      </c>
      <c r="D179" s="89" t="s">
        <v>643</v>
      </c>
      <c r="E179" s="35">
        <v>1</v>
      </c>
      <c r="F179" s="35">
        <v>1</v>
      </c>
      <c r="G179" s="35">
        <v>1</v>
      </c>
      <c r="H179" s="35">
        <v>5</v>
      </c>
      <c r="I179" s="35"/>
      <c r="J179" s="69"/>
      <c r="K179" s="36"/>
    </row>
    <row r="180" spans="1:11" s="34" customFormat="1" ht="27">
      <c r="A180" s="39">
        <v>178</v>
      </c>
      <c r="B180" s="40" t="s">
        <v>504</v>
      </c>
      <c r="C180" s="79" t="s">
        <v>1944</v>
      </c>
      <c r="D180" s="79" t="s">
        <v>1945</v>
      </c>
      <c r="E180" s="23"/>
      <c r="F180" s="23"/>
      <c r="G180" s="23"/>
      <c r="H180" s="23">
        <v>4</v>
      </c>
      <c r="I180" s="23"/>
      <c r="J180" s="64"/>
      <c r="K180" s="36"/>
    </row>
    <row r="181" spans="1:11" s="34" customFormat="1">
      <c r="A181" s="39">
        <v>179</v>
      </c>
      <c r="B181" s="10" t="s">
        <v>4844</v>
      </c>
      <c r="C181" s="79" t="s">
        <v>4846</v>
      </c>
      <c r="D181" s="79" t="s">
        <v>4847</v>
      </c>
      <c r="E181" s="23"/>
      <c r="F181" s="23"/>
      <c r="G181" s="23"/>
      <c r="H181" s="23"/>
      <c r="I181" s="23"/>
      <c r="J181" s="64">
        <v>2</v>
      </c>
      <c r="K181" s="36"/>
    </row>
    <row r="182" spans="1:11" s="34" customFormat="1">
      <c r="A182" s="39">
        <v>180</v>
      </c>
      <c r="B182" s="10" t="s">
        <v>517</v>
      </c>
      <c r="C182" s="79" t="s">
        <v>89</v>
      </c>
      <c r="D182" s="79" t="s">
        <v>645</v>
      </c>
      <c r="E182" s="23"/>
      <c r="F182" s="23"/>
      <c r="G182" s="23">
        <v>15</v>
      </c>
      <c r="H182" s="23"/>
      <c r="I182" s="23"/>
      <c r="J182" s="64"/>
      <c r="K182" s="43"/>
    </row>
    <row r="183" spans="1:11" s="34" customFormat="1">
      <c r="A183" s="39">
        <v>181</v>
      </c>
      <c r="B183" s="81" t="s">
        <v>3889</v>
      </c>
      <c r="C183" s="82" t="s">
        <v>3953</v>
      </c>
      <c r="D183" s="82" t="s">
        <v>3437</v>
      </c>
      <c r="E183" s="23"/>
      <c r="F183" s="23"/>
      <c r="G183" s="23">
        <v>1</v>
      </c>
      <c r="H183" s="23"/>
      <c r="I183" s="23"/>
      <c r="J183" s="64"/>
      <c r="K183" s="38"/>
    </row>
    <row r="184" spans="1:11" s="34" customFormat="1" ht="27">
      <c r="A184" s="39">
        <v>182</v>
      </c>
      <c r="B184" s="40" t="s">
        <v>504</v>
      </c>
      <c r="C184" s="79" t="s">
        <v>91</v>
      </c>
      <c r="D184" s="79" t="s">
        <v>646</v>
      </c>
      <c r="E184" s="23">
        <v>1</v>
      </c>
      <c r="F184" s="23"/>
      <c r="G184" s="23"/>
      <c r="H184" s="23"/>
      <c r="I184" s="23"/>
      <c r="J184" s="64"/>
      <c r="K184" s="36"/>
    </row>
    <row r="185" spans="1:11" s="34" customFormat="1" ht="27">
      <c r="A185" s="39">
        <v>183</v>
      </c>
      <c r="B185" s="40" t="s">
        <v>504</v>
      </c>
      <c r="C185" s="79" t="s">
        <v>92</v>
      </c>
      <c r="D185" s="79" t="s">
        <v>647</v>
      </c>
      <c r="E185" s="23"/>
      <c r="F185" s="23">
        <v>1</v>
      </c>
      <c r="G185" s="23"/>
      <c r="H185" s="23"/>
      <c r="I185" s="23"/>
      <c r="J185" s="64"/>
      <c r="K185" s="36"/>
    </row>
    <row r="186" spans="1:11" s="34" customFormat="1">
      <c r="A186" s="39">
        <v>184</v>
      </c>
      <c r="B186" s="40" t="s">
        <v>513</v>
      </c>
      <c r="C186" s="79" t="s">
        <v>1742</v>
      </c>
      <c r="D186" s="79" t="s">
        <v>953</v>
      </c>
      <c r="E186" s="23"/>
      <c r="F186" s="23">
        <v>2</v>
      </c>
      <c r="G186" s="23"/>
      <c r="H186" s="23"/>
      <c r="I186" s="23"/>
      <c r="J186" s="64"/>
      <c r="K186" s="36"/>
    </row>
    <row r="187" spans="1:11" s="34" customFormat="1">
      <c r="A187" s="39">
        <v>185</v>
      </c>
      <c r="B187" s="40" t="s">
        <v>513</v>
      </c>
      <c r="C187" s="79" t="s">
        <v>1743</v>
      </c>
      <c r="D187" s="79" t="s">
        <v>954</v>
      </c>
      <c r="E187" s="23">
        <v>2</v>
      </c>
      <c r="F187" s="23"/>
      <c r="G187" s="23"/>
      <c r="H187" s="23"/>
      <c r="I187" s="23"/>
      <c r="J187" s="64"/>
      <c r="K187" s="36"/>
    </row>
    <row r="188" spans="1:11" s="34" customFormat="1">
      <c r="A188" s="39">
        <v>186</v>
      </c>
      <c r="B188" s="10" t="s">
        <v>1957</v>
      </c>
      <c r="C188" s="79" t="s">
        <v>2139</v>
      </c>
      <c r="D188" s="79" t="s">
        <v>5270</v>
      </c>
      <c r="E188" s="23"/>
      <c r="F188" s="23"/>
      <c r="G188" s="23"/>
      <c r="H188" s="23"/>
      <c r="I188" s="23"/>
      <c r="J188" s="64"/>
      <c r="K188" s="43"/>
    </row>
    <row r="189" spans="1:11" s="34" customFormat="1">
      <c r="A189" s="39">
        <v>187</v>
      </c>
      <c r="B189" s="10" t="s">
        <v>517</v>
      </c>
      <c r="C189" s="79" t="s">
        <v>93</v>
      </c>
      <c r="D189" s="79" t="s">
        <v>648</v>
      </c>
      <c r="E189" s="23">
        <v>4</v>
      </c>
      <c r="F189" s="23">
        <v>4</v>
      </c>
      <c r="G189" s="23">
        <v>4</v>
      </c>
      <c r="H189" s="23">
        <v>4</v>
      </c>
      <c r="I189" s="23"/>
      <c r="J189" s="64"/>
      <c r="K189" s="43"/>
    </row>
    <row r="190" spans="1:11" s="34" customFormat="1">
      <c r="A190" s="39">
        <v>188</v>
      </c>
      <c r="B190" s="10" t="s">
        <v>517</v>
      </c>
      <c r="C190" s="79" t="s">
        <v>94</v>
      </c>
      <c r="D190" s="79" t="s">
        <v>649</v>
      </c>
      <c r="E190" s="23">
        <v>5</v>
      </c>
      <c r="F190" s="23">
        <v>5</v>
      </c>
      <c r="G190" s="23"/>
      <c r="H190" s="23"/>
      <c r="I190" s="23"/>
      <c r="J190" s="64"/>
      <c r="K190" s="43"/>
    </row>
    <row r="191" spans="1:11" s="34" customFormat="1">
      <c r="A191" s="39">
        <v>189</v>
      </c>
      <c r="B191" s="40" t="s">
        <v>508</v>
      </c>
      <c r="C191" s="79" t="s">
        <v>95</v>
      </c>
      <c r="D191" s="79" t="s">
        <v>579</v>
      </c>
      <c r="E191" s="23"/>
      <c r="F191" s="23"/>
      <c r="G191" s="23"/>
      <c r="H191" s="23"/>
      <c r="I191" s="23"/>
      <c r="J191" s="64"/>
      <c r="K191" s="36"/>
    </row>
    <row r="192" spans="1:11" s="34" customFormat="1">
      <c r="A192" s="39">
        <v>190</v>
      </c>
      <c r="B192" s="10" t="s">
        <v>4808</v>
      </c>
      <c r="C192" s="79" t="s">
        <v>4809</v>
      </c>
      <c r="D192" s="79" t="s">
        <v>4810</v>
      </c>
      <c r="E192" s="23"/>
      <c r="F192" s="23"/>
      <c r="G192" s="23"/>
      <c r="H192" s="23"/>
      <c r="I192" s="23"/>
      <c r="J192" s="64">
        <v>2</v>
      </c>
      <c r="K192" s="36"/>
    </row>
    <row r="193" spans="1:11" s="34" customFormat="1">
      <c r="A193" s="39">
        <v>191</v>
      </c>
      <c r="B193" s="10" t="s">
        <v>2511</v>
      </c>
      <c r="C193" s="79" t="s">
        <v>2731</v>
      </c>
      <c r="D193" s="79" t="s">
        <v>2732</v>
      </c>
      <c r="E193" s="23">
        <v>2</v>
      </c>
      <c r="F193" s="23">
        <v>2</v>
      </c>
      <c r="G193" s="23">
        <v>2</v>
      </c>
      <c r="H193" s="23">
        <v>2</v>
      </c>
      <c r="I193" s="23"/>
      <c r="J193" s="64">
        <v>1.4</v>
      </c>
      <c r="K193" s="36"/>
    </row>
    <row r="194" spans="1:11" s="34" customFormat="1">
      <c r="A194" s="39">
        <v>192</v>
      </c>
      <c r="B194" s="10" t="s">
        <v>517</v>
      </c>
      <c r="C194" s="79" t="s">
        <v>96</v>
      </c>
      <c r="D194" s="79" t="s">
        <v>650</v>
      </c>
      <c r="E194" s="23"/>
      <c r="F194" s="23"/>
      <c r="G194" s="23">
        <v>5</v>
      </c>
      <c r="H194" s="23">
        <v>5</v>
      </c>
      <c r="I194" s="23"/>
      <c r="J194" s="64"/>
      <c r="K194" s="43"/>
    </row>
    <row r="195" spans="1:11" s="34" customFormat="1">
      <c r="A195" s="39">
        <v>193</v>
      </c>
      <c r="B195" s="10" t="s">
        <v>2511</v>
      </c>
      <c r="C195" s="79" t="s">
        <v>2791</v>
      </c>
      <c r="D195" s="79" t="s">
        <v>2792</v>
      </c>
      <c r="E195" s="23"/>
      <c r="F195" s="23"/>
      <c r="G195" s="23"/>
      <c r="H195" s="23"/>
      <c r="I195" s="23"/>
      <c r="J195" s="64">
        <v>1.4</v>
      </c>
      <c r="K195" s="36"/>
    </row>
    <row r="196" spans="1:11" s="34" customFormat="1">
      <c r="A196" s="39">
        <v>194</v>
      </c>
      <c r="B196" s="40" t="s">
        <v>508</v>
      </c>
      <c r="C196" s="79" t="s">
        <v>1015</v>
      </c>
      <c r="D196" s="79" t="s">
        <v>652</v>
      </c>
      <c r="E196" s="35"/>
      <c r="F196" s="35"/>
      <c r="G196" s="35"/>
      <c r="H196" s="35"/>
      <c r="I196" s="35"/>
      <c r="J196" s="69"/>
      <c r="K196" s="36"/>
    </row>
    <row r="197" spans="1:11" s="34" customFormat="1">
      <c r="A197" s="39">
        <v>195</v>
      </c>
      <c r="B197" s="10" t="s">
        <v>4811</v>
      </c>
      <c r="C197" s="79" t="s">
        <v>4828</v>
      </c>
      <c r="D197" s="79" t="s">
        <v>4829</v>
      </c>
      <c r="E197" s="23">
        <v>3</v>
      </c>
      <c r="F197" s="23">
        <v>2</v>
      </c>
      <c r="G197" s="23">
        <v>2</v>
      </c>
      <c r="H197" s="23">
        <v>2</v>
      </c>
      <c r="I197" s="23"/>
      <c r="J197" s="64">
        <v>2</v>
      </c>
      <c r="K197" s="36"/>
    </row>
    <row r="198" spans="1:11" s="34" customFormat="1">
      <c r="A198" s="39">
        <v>196</v>
      </c>
      <c r="B198" s="10" t="s">
        <v>4782</v>
      </c>
      <c r="C198" s="79" t="s">
        <v>4784</v>
      </c>
      <c r="D198" s="79" t="s">
        <v>3671</v>
      </c>
      <c r="E198" s="23">
        <v>4</v>
      </c>
      <c r="F198" s="23"/>
      <c r="G198" s="23">
        <v>6</v>
      </c>
      <c r="H198" s="23"/>
      <c r="I198" s="23"/>
      <c r="J198" s="64">
        <v>2</v>
      </c>
      <c r="K198" s="36"/>
    </row>
    <row r="199" spans="1:11" s="34" customFormat="1">
      <c r="A199" s="39">
        <v>197</v>
      </c>
      <c r="B199" s="40" t="s">
        <v>504</v>
      </c>
      <c r="C199" s="89" t="s">
        <v>554</v>
      </c>
      <c r="D199" s="89" t="s">
        <v>653</v>
      </c>
      <c r="E199" s="35">
        <v>1</v>
      </c>
      <c r="F199" s="35"/>
      <c r="G199" s="35">
        <v>1</v>
      </c>
      <c r="H199" s="35"/>
      <c r="I199" s="35"/>
      <c r="J199" s="69"/>
      <c r="K199" s="36"/>
    </row>
    <row r="200" spans="1:11" s="34" customFormat="1">
      <c r="A200" s="39">
        <v>198</v>
      </c>
      <c r="B200" s="40" t="s">
        <v>508</v>
      </c>
      <c r="C200" s="79" t="s">
        <v>555</v>
      </c>
      <c r="D200" s="79" t="s">
        <v>567</v>
      </c>
      <c r="E200" s="23"/>
      <c r="F200" s="23"/>
      <c r="G200" s="23"/>
      <c r="H200" s="23"/>
      <c r="I200" s="23"/>
      <c r="J200" s="64"/>
      <c r="K200" s="36"/>
    </row>
    <row r="201" spans="1:11" s="34" customFormat="1">
      <c r="A201" s="39">
        <v>199</v>
      </c>
      <c r="B201" s="40" t="s">
        <v>508</v>
      </c>
      <c r="C201" s="79" t="s">
        <v>99</v>
      </c>
      <c r="D201" s="79" t="s">
        <v>579</v>
      </c>
      <c r="E201" s="23"/>
      <c r="F201" s="23"/>
      <c r="G201" s="23"/>
      <c r="H201" s="23"/>
      <c r="I201" s="23"/>
      <c r="J201" s="64"/>
      <c r="K201" s="36"/>
    </row>
    <row r="202" spans="1:11" s="34" customFormat="1">
      <c r="A202" s="39">
        <v>200</v>
      </c>
      <c r="B202" s="40" t="s">
        <v>508</v>
      </c>
      <c r="C202" s="79" t="s">
        <v>100</v>
      </c>
      <c r="D202" s="79" t="s">
        <v>579</v>
      </c>
      <c r="E202" s="23"/>
      <c r="F202" s="23"/>
      <c r="G202" s="23"/>
      <c r="H202" s="23"/>
      <c r="I202" s="23"/>
      <c r="J202" s="64"/>
      <c r="K202" s="36"/>
    </row>
    <row r="203" spans="1:11" s="34" customFormat="1">
      <c r="A203" s="39">
        <v>201</v>
      </c>
      <c r="B203" s="40" t="s">
        <v>506</v>
      </c>
      <c r="C203" s="89" t="s">
        <v>102</v>
      </c>
      <c r="D203" s="89" t="s">
        <v>656</v>
      </c>
      <c r="E203" s="35">
        <v>2</v>
      </c>
      <c r="F203" s="35">
        <v>2</v>
      </c>
      <c r="G203" s="35">
        <v>2</v>
      </c>
      <c r="H203" s="35">
        <v>2</v>
      </c>
      <c r="I203" s="35"/>
      <c r="J203" s="69"/>
      <c r="K203" s="36"/>
    </row>
    <row r="204" spans="1:11" s="34" customFormat="1" ht="27">
      <c r="A204" s="39">
        <v>202</v>
      </c>
      <c r="B204" s="10" t="s">
        <v>3403</v>
      </c>
      <c r="C204" s="79" t="s">
        <v>5236</v>
      </c>
      <c r="D204" s="79" t="s">
        <v>3393</v>
      </c>
      <c r="E204" s="23"/>
      <c r="F204" s="23"/>
      <c r="G204" s="23"/>
      <c r="H204" s="23"/>
      <c r="I204" s="23"/>
      <c r="J204" s="64">
        <v>2</v>
      </c>
      <c r="K204" s="36"/>
    </row>
    <row r="205" spans="1:11" s="34" customFormat="1" ht="27">
      <c r="A205" s="39">
        <v>203</v>
      </c>
      <c r="B205" s="10" t="s">
        <v>3403</v>
      </c>
      <c r="C205" s="79" t="s">
        <v>5237</v>
      </c>
      <c r="D205" s="79" t="s">
        <v>3400</v>
      </c>
      <c r="E205" s="23"/>
      <c r="F205" s="23"/>
      <c r="G205" s="23"/>
      <c r="H205" s="23"/>
      <c r="I205" s="23"/>
      <c r="J205" s="64">
        <v>2</v>
      </c>
      <c r="K205" s="36"/>
    </row>
    <row r="206" spans="1:11" s="34" customFormat="1">
      <c r="A206" s="39">
        <v>204</v>
      </c>
      <c r="B206" s="40" t="s">
        <v>504</v>
      </c>
      <c r="C206" s="89" t="s">
        <v>103</v>
      </c>
      <c r="D206" s="89" t="s">
        <v>658</v>
      </c>
      <c r="E206" s="35">
        <v>1</v>
      </c>
      <c r="F206" s="35"/>
      <c r="G206" s="35">
        <v>1</v>
      </c>
      <c r="H206" s="35"/>
      <c r="I206" s="35"/>
      <c r="J206" s="69"/>
      <c r="K206" s="36"/>
    </row>
    <row r="207" spans="1:11" s="34" customFormat="1">
      <c r="A207" s="39">
        <v>205</v>
      </c>
      <c r="B207" s="40" t="s">
        <v>504</v>
      </c>
      <c r="C207" s="79" t="s">
        <v>104</v>
      </c>
      <c r="D207" s="79" t="s">
        <v>660</v>
      </c>
      <c r="E207" s="23"/>
      <c r="F207" s="23"/>
      <c r="G207" s="23">
        <v>1</v>
      </c>
      <c r="H207" s="23"/>
      <c r="I207" s="23"/>
      <c r="J207" s="64"/>
      <c r="K207" s="36"/>
    </row>
    <row r="208" spans="1:11" s="34" customFormat="1">
      <c r="A208" s="39">
        <v>206</v>
      </c>
      <c r="B208" s="40" t="s">
        <v>504</v>
      </c>
      <c r="C208" s="79" t="s">
        <v>105</v>
      </c>
      <c r="D208" s="79" t="s">
        <v>661</v>
      </c>
      <c r="E208" s="23"/>
      <c r="F208" s="23"/>
      <c r="G208" s="23">
        <v>1</v>
      </c>
      <c r="H208" s="23"/>
      <c r="I208" s="23"/>
      <c r="J208" s="64"/>
      <c r="K208" s="36"/>
    </row>
    <row r="209" spans="1:11" s="34" customFormat="1">
      <c r="A209" s="39">
        <v>207</v>
      </c>
      <c r="B209" s="40" t="s">
        <v>504</v>
      </c>
      <c r="C209" s="79" t="s">
        <v>106</v>
      </c>
      <c r="D209" s="79" t="s">
        <v>662</v>
      </c>
      <c r="E209" s="23"/>
      <c r="F209" s="23"/>
      <c r="G209" s="23">
        <v>1</v>
      </c>
      <c r="H209" s="23"/>
      <c r="I209" s="23"/>
      <c r="J209" s="64"/>
      <c r="K209" s="36"/>
    </row>
    <row r="210" spans="1:11" s="34" customFormat="1">
      <c r="A210" s="39">
        <v>208</v>
      </c>
      <c r="B210" s="40" t="s">
        <v>514</v>
      </c>
      <c r="C210" s="79" t="s">
        <v>1938</v>
      </c>
      <c r="D210" s="79" t="s">
        <v>1939</v>
      </c>
      <c r="E210" s="23">
        <v>2</v>
      </c>
      <c r="F210" s="23"/>
      <c r="G210" s="23">
        <v>3</v>
      </c>
      <c r="H210" s="23"/>
      <c r="I210" s="23"/>
      <c r="J210" s="64"/>
      <c r="K210" s="36"/>
    </row>
    <row r="211" spans="1:11" s="34" customFormat="1">
      <c r="A211" s="39">
        <v>209</v>
      </c>
      <c r="B211" s="40" t="s">
        <v>514</v>
      </c>
      <c r="C211" s="79" t="s">
        <v>1936</v>
      </c>
      <c r="D211" s="79" t="s">
        <v>1937</v>
      </c>
      <c r="E211" s="23"/>
      <c r="F211" s="23"/>
      <c r="G211" s="23"/>
      <c r="H211" s="23"/>
      <c r="I211" s="23"/>
      <c r="J211" s="64"/>
      <c r="K211" s="36"/>
    </row>
    <row r="212" spans="1:11" s="34" customFormat="1">
      <c r="A212" s="39">
        <v>210</v>
      </c>
      <c r="B212" s="10" t="s">
        <v>2481</v>
      </c>
      <c r="C212" s="79" t="s">
        <v>2846</v>
      </c>
      <c r="D212" s="79" t="s">
        <v>2847</v>
      </c>
      <c r="E212" s="23"/>
      <c r="F212" s="23"/>
      <c r="G212" s="23"/>
      <c r="H212" s="23"/>
      <c r="I212" s="23"/>
      <c r="J212" s="64">
        <v>1.4</v>
      </c>
      <c r="K212" s="36"/>
    </row>
    <row r="213" spans="1:11" s="34" customFormat="1">
      <c r="A213" s="39">
        <v>211</v>
      </c>
      <c r="B213" s="40" t="s">
        <v>504</v>
      </c>
      <c r="C213" s="79" t="s">
        <v>107</v>
      </c>
      <c r="D213" s="79" t="s">
        <v>663</v>
      </c>
      <c r="E213" s="23">
        <v>2</v>
      </c>
      <c r="F213" s="23"/>
      <c r="G213" s="23"/>
      <c r="H213" s="23"/>
      <c r="I213" s="23"/>
      <c r="J213" s="64"/>
      <c r="K213" s="36"/>
    </row>
    <row r="214" spans="1:11" s="34" customFormat="1">
      <c r="A214" s="39">
        <v>212</v>
      </c>
      <c r="B214" s="81" t="s">
        <v>3403</v>
      </c>
      <c r="C214" s="82" t="s">
        <v>3438</v>
      </c>
      <c r="D214" s="82" t="s">
        <v>4337</v>
      </c>
      <c r="E214" s="23"/>
      <c r="F214" s="23"/>
      <c r="G214" s="23">
        <v>2</v>
      </c>
      <c r="H214" s="23"/>
      <c r="I214" s="23"/>
      <c r="J214" s="64"/>
      <c r="K214" s="36"/>
    </row>
    <row r="215" spans="1:11" s="34" customFormat="1">
      <c r="A215" s="39">
        <v>213</v>
      </c>
      <c r="B215" s="40" t="s">
        <v>504</v>
      </c>
      <c r="C215" s="79" t="s">
        <v>109</v>
      </c>
      <c r="D215" s="79" t="s">
        <v>664</v>
      </c>
      <c r="E215" s="23"/>
      <c r="F215" s="23"/>
      <c r="G215" s="23">
        <v>1</v>
      </c>
      <c r="H215" s="23"/>
      <c r="I215" s="23"/>
      <c r="J215" s="64"/>
      <c r="K215" s="36"/>
    </row>
    <row r="216" spans="1:11" s="34" customFormat="1">
      <c r="A216" s="39">
        <v>214</v>
      </c>
      <c r="B216" s="40" t="s">
        <v>504</v>
      </c>
      <c r="C216" s="79" t="s">
        <v>110</v>
      </c>
      <c r="D216" s="79" t="s">
        <v>665</v>
      </c>
      <c r="E216" s="23"/>
      <c r="F216" s="23">
        <v>1</v>
      </c>
      <c r="G216" s="23"/>
      <c r="H216" s="23"/>
      <c r="I216" s="23"/>
      <c r="J216" s="64"/>
      <c r="K216" s="36"/>
    </row>
    <row r="217" spans="1:11" s="34" customFormat="1">
      <c r="A217" s="39">
        <v>215</v>
      </c>
      <c r="B217" s="81" t="s">
        <v>3403</v>
      </c>
      <c r="C217" s="82" t="s">
        <v>3432</v>
      </c>
      <c r="D217" s="82" t="s">
        <v>3391</v>
      </c>
      <c r="E217" s="83">
        <v>3</v>
      </c>
      <c r="F217" s="83"/>
      <c r="G217" s="83"/>
      <c r="H217" s="83"/>
      <c r="I217" s="83"/>
      <c r="J217" s="84"/>
      <c r="K217" s="85"/>
    </row>
    <row r="218" spans="1:11" s="34" customFormat="1">
      <c r="A218" s="39">
        <v>216</v>
      </c>
      <c r="B218" s="40" t="s">
        <v>506</v>
      </c>
      <c r="C218" s="79" t="s">
        <v>1777</v>
      </c>
      <c r="D218" s="79" t="s">
        <v>666</v>
      </c>
      <c r="E218" s="23">
        <v>2</v>
      </c>
      <c r="F218" s="23">
        <v>3</v>
      </c>
      <c r="G218" s="23">
        <v>2</v>
      </c>
      <c r="H218" s="23">
        <v>3</v>
      </c>
      <c r="I218" s="23"/>
      <c r="J218" s="64"/>
      <c r="K218" s="36"/>
    </row>
    <row r="219" spans="1:11" s="34" customFormat="1">
      <c r="A219" s="39">
        <v>217</v>
      </c>
      <c r="B219" s="40" t="s">
        <v>506</v>
      </c>
      <c r="C219" s="89" t="s">
        <v>1020</v>
      </c>
      <c r="D219" s="89" t="s">
        <v>667</v>
      </c>
      <c r="E219" s="35">
        <v>3</v>
      </c>
      <c r="F219" s="35">
        <v>4</v>
      </c>
      <c r="G219" s="35">
        <v>3</v>
      </c>
      <c r="H219" s="35">
        <v>4</v>
      </c>
      <c r="I219" s="35"/>
      <c r="J219" s="69"/>
      <c r="K219" s="36"/>
    </row>
    <row r="220" spans="1:11" s="34" customFormat="1">
      <c r="A220" s="39">
        <v>218</v>
      </c>
      <c r="B220" s="40" t="s">
        <v>504</v>
      </c>
      <c r="C220" s="89" t="s">
        <v>1021</v>
      </c>
      <c r="D220" s="89" t="s">
        <v>669</v>
      </c>
      <c r="E220" s="35"/>
      <c r="F220" s="35"/>
      <c r="G220" s="35"/>
      <c r="H220" s="35"/>
      <c r="I220" s="35"/>
      <c r="J220" s="69"/>
      <c r="K220" s="36"/>
    </row>
    <row r="221" spans="1:11" s="34" customFormat="1">
      <c r="A221" s="39">
        <v>219</v>
      </c>
      <c r="B221" s="40" t="s">
        <v>504</v>
      </c>
      <c r="C221" s="89" t="s">
        <v>1022</v>
      </c>
      <c r="D221" s="89" t="s">
        <v>670</v>
      </c>
      <c r="E221" s="35"/>
      <c r="F221" s="35">
        <v>1</v>
      </c>
      <c r="G221" s="35"/>
      <c r="H221" s="35">
        <v>1</v>
      </c>
      <c r="I221" s="35"/>
      <c r="J221" s="69"/>
      <c r="K221" s="36"/>
    </row>
    <row r="222" spans="1:11" s="34" customFormat="1">
      <c r="A222" s="39">
        <v>220</v>
      </c>
      <c r="B222" s="40" t="s">
        <v>506</v>
      </c>
      <c r="C222" s="89" t="s">
        <v>1023</v>
      </c>
      <c r="D222" s="89" t="s">
        <v>671</v>
      </c>
      <c r="E222" s="35">
        <v>6</v>
      </c>
      <c r="F222" s="35">
        <v>2</v>
      </c>
      <c r="G222" s="35">
        <v>6</v>
      </c>
      <c r="H222" s="35">
        <v>2</v>
      </c>
      <c r="I222" s="35"/>
      <c r="J222" s="69"/>
      <c r="K222" s="36"/>
    </row>
    <row r="223" spans="1:11" s="34" customFormat="1">
      <c r="A223" s="39">
        <v>221</v>
      </c>
      <c r="B223" s="81" t="s">
        <v>3889</v>
      </c>
      <c r="C223" s="82" t="s">
        <v>4906</v>
      </c>
      <c r="D223" s="82" t="s">
        <v>4127</v>
      </c>
      <c r="E223" s="23"/>
      <c r="F223" s="23"/>
      <c r="G223" s="23">
        <v>1</v>
      </c>
      <c r="H223" s="23"/>
      <c r="I223" s="23"/>
      <c r="J223" s="64"/>
      <c r="K223" s="36"/>
    </row>
    <row r="224" spans="1:11" s="34" customFormat="1">
      <c r="A224" s="39">
        <v>222</v>
      </c>
      <c r="B224" s="40" t="s">
        <v>504</v>
      </c>
      <c r="C224" s="79" t="s">
        <v>119</v>
      </c>
      <c r="D224" s="79" t="s">
        <v>672</v>
      </c>
      <c r="E224" s="23"/>
      <c r="F224" s="23"/>
      <c r="G224" s="23">
        <v>1</v>
      </c>
      <c r="H224" s="23"/>
      <c r="I224" s="23"/>
      <c r="J224" s="64"/>
      <c r="K224" s="36"/>
    </row>
    <row r="225" spans="1:11" s="34" customFormat="1">
      <c r="A225" s="39">
        <v>223</v>
      </c>
      <c r="B225" s="40" t="s">
        <v>506</v>
      </c>
      <c r="C225" s="79" t="s">
        <v>120</v>
      </c>
      <c r="D225" s="79" t="s">
        <v>673</v>
      </c>
      <c r="E225" s="23">
        <v>13</v>
      </c>
      <c r="F225" s="23"/>
      <c r="G225" s="23"/>
      <c r="H225" s="23"/>
      <c r="I225" s="23"/>
      <c r="J225" s="64"/>
      <c r="K225" s="36"/>
    </row>
    <row r="226" spans="1:11" s="34" customFormat="1">
      <c r="A226" s="39">
        <v>224</v>
      </c>
      <c r="B226" s="40" t="s">
        <v>504</v>
      </c>
      <c r="C226" s="79" t="s">
        <v>121</v>
      </c>
      <c r="D226" s="79" t="s">
        <v>674</v>
      </c>
      <c r="E226" s="23"/>
      <c r="F226" s="23">
        <v>2</v>
      </c>
      <c r="G226" s="23"/>
      <c r="H226" s="23"/>
      <c r="I226" s="23"/>
      <c r="J226" s="64"/>
      <c r="K226" s="36"/>
    </row>
    <row r="227" spans="1:11" s="34" customFormat="1">
      <c r="A227" s="39">
        <v>225</v>
      </c>
      <c r="B227" s="10" t="s">
        <v>3403</v>
      </c>
      <c r="C227" s="79" t="s">
        <v>3832</v>
      </c>
      <c r="D227" s="79" t="s">
        <v>3400</v>
      </c>
      <c r="E227" s="23"/>
      <c r="F227" s="23"/>
      <c r="G227" s="23"/>
      <c r="H227" s="23"/>
      <c r="I227" s="23"/>
      <c r="J227" s="64">
        <v>2</v>
      </c>
      <c r="K227" s="36"/>
    </row>
    <row r="228" spans="1:11" s="34" customFormat="1">
      <c r="A228" s="39">
        <v>226</v>
      </c>
      <c r="B228" s="10" t="s">
        <v>3403</v>
      </c>
      <c r="C228" s="79" t="s">
        <v>3833</v>
      </c>
      <c r="D228" s="79" t="s">
        <v>3400</v>
      </c>
      <c r="E228" s="23"/>
      <c r="F228" s="23"/>
      <c r="G228" s="23"/>
      <c r="H228" s="23"/>
      <c r="I228" s="23"/>
      <c r="J228" s="64">
        <v>2</v>
      </c>
      <c r="K228" s="36"/>
    </row>
    <row r="229" spans="1:11" s="34" customFormat="1">
      <c r="A229" s="39">
        <v>227</v>
      </c>
      <c r="B229" s="40" t="s">
        <v>504</v>
      </c>
      <c r="C229" s="89" t="s">
        <v>122</v>
      </c>
      <c r="D229" s="89" t="s">
        <v>675</v>
      </c>
      <c r="E229" s="35">
        <v>4</v>
      </c>
      <c r="F229" s="35"/>
      <c r="G229" s="35">
        <v>6</v>
      </c>
      <c r="H229" s="35"/>
      <c r="I229" s="35"/>
      <c r="J229" s="69"/>
      <c r="K229" s="36"/>
    </row>
    <row r="230" spans="1:11" s="34" customFormat="1">
      <c r="A230" s="39">
        <v>228</v>
      </c>
      <c r="B230" s="40" t="s">
        <v>506</v>
      </c>
      <c r="C230" s="89" t="s">
        <v>123</v>
      </c>
      <c r="D230" s="89" t="s">
        <v>677</v>
      </c>
      <c r="E230" s="35">
        <v>2</v>
      </c>
      <c r="F230" s="35">
        <v>2</v>
      </c>
      <c r="G230" s="35">
        <v>3</v>
      </c>
      <c r="H230" s="35">
        <v>2</v>
      </c>
      <c r="I230" s="35"/>
      <c r="J230" s="69"/>
      <c r="K230" s="36"/>
    </row>
    <row r="231" spans="1:11" s="34" customFormat="1">
      <c r="A231" s="39">
        <v>229</v>
      </c>
      <c r="B231" s="40" t="s">
        <v>514</v>
      </c>
      <c r="C231" s="89" t="s">
        <v>124</v>
      </c>
      <c r="D231" s="89" t="s">
        <v>679</v>
      </c>
      <c r="E231" s="35"/>
      <c r="F231" s="35"/>
      <c r="G231" s="35"/>
      <c r="H231" s="35"/>
      <c r="I231" s="35"/>
      <c r="J231" s="69"/>
      <c r="K231" s="36"/>
    </row>
    <row r="232" spans="1:11" s="34" customFormat="1">
      <c r="A232" s="39">
        <v>230</v>
      </c>
      <c r="B232" s="81" t="s">
        <v>3889</v>
      </c>
      <c r="C232" s="82" t="s">
        <v>4129</v>
      </c>
      <c r="D232" s="82" t="s">
        <v>4340</v>
      </c>
      <c r="E232" s="23"/>
      <c r="F232" s="23"/>
      <c r="G232" s="23">
        <v>2</v>
      </c>
      <c r="H232" s="23"/>
      <c r="I232" s="23"/>
      <c r="J232" s="64"/>
      <c r="K232" s="36"/>
    </row>
    <row r="233" spans="1:11" s="34" customFormat="1">
      <c r="A233" s="39">
        <v>231</v>
      </c>
      <c r="B233" s="40" t="s">
        <v>504</v>
      </c>
      <c r="C233" s="79" t="s">
        <v>126</v>
      </c>
      <c r="D233" s="79" t="s">
        <v>681</v>
      </c>
      <c r="E233" s="23"/>
      <c r="F233" s="23">
        <v>2</v>
      </c>
      <c r="G233" s="23"/>
      <c r="H233" s="23"/>
      <c r="I233" s="23"/>
      <c r="J233" s="64"/>
      <c r="K233" s="36"/>
    </row>
    <row r="234" spans="1:11" s="34" customFormat="1">
      <c r="A234" s="39">
        <v>232</v>
      </c>
      <c r="B234" s="10" t="s">
        <v>524</v>
      </c>
      <c r="C234" s="79" t="s">
        <v>4856</v>
      </c>
      <c r="D234" s="79" t="s">
        <v>4857</v>
      </c>
      <c r="E234" s="23"/>
      <c r="F234" s="23"/>
      <c r="G234" s="23"/>
      <c r="H234" s="23"/>
      <c r="I234" s="23"/>
      <c r="J234" s="64">
        <v>2</v>
      </c>
      <c r="K234" s="36"/>
    </row>
    <row r="235" spans="1:11" s="34" customFormat="1">
      <c r="A235" s="39">
        <v>233</v>
      </c>
      <c r="B235" s="40" t="s">
        <v>508</v>
      </c>
      <c r="C235" s="89" t="s">
        <v>127</v>
      </c>
      <c r="D235" s="89" t="s">
        <v>682</v>
      </c>
      <c r="E235" s="35"/>
      <c r="F235" s="35"/>
      <c r="G235" s="35"/>
      <c r="H235" s="35"/>
      <c r="I235" s="35"/>
      <c r="J235" s="69"/>
      <c r="K235" s="36"/>
    </row>
    <row r="236" spans="1:11" s="34" customFormat="1">
      <c r="A236" s="39">
        <v>234</v>
      </c>
      <c r="B236" s="40" t="s">
        <v>508</v>
      </c>
      <c r="C236" s="79" t="s">
        <v>128</v>
      </c>
      <c r="D236" s="79" t="s">
        <v>632</v>
      </c>
      <c r="E236" s="23"/>
      <c r="F236" s="23"/>
      <c r="G236" s="23"/>
      <c r="H236" s="23"/>
      <c r="I236" s="23"/>
      <c r="J236" s="64"/>
      <c r="K236" s="36"/>
    </row>
    <row r="237" spans="1:11" s="34" customFormat="1">
      <c r="A237" s="39">
        <v>235</v>
      </c>
      <c r="B237" s="40" t="s">
        <v>508</v>
      </c>
      <c r="C237" s="79" t="s">
        <v>129</v>
      </c>
      <c r="D237" s="79" t="s">
        <v>632</v>
      </c>
      <c r="E237" s="23"/>
      <c r="F237" s="23"/>
      <c r="G237" s="23"/>
      <c r="H237" s="23"/>
      <c r="I237" s="23"/>
      <c r="J237" s="64"/>
      <c r="K237" s="36"/>
    </row>
    <row r="238" spans="1:11" s="34" customFormat="1">
      <c r="A238" s="39">
        <v>236</v>
      </c>
      <c r="B238" s="10" t="s">
        <v>2481</v>
      </c>
      <c r="C238" s="79" t="s">
        <v>2503</v>
      </c>
      <c r="D238" s="79" t="s">
        <v>2504</v>
      </c>
      <c r="E238" s="23"/>
      <c r="F238" s="23"/>
      <c r="G238" s="23"/>
      <c r="H238" s="23"/>
      <c r="I238" s="23"/>
      <c r="J238" s="64">
        <v>1.4</v>
      </c>
      <c r="K238" s="36"/>
    </row>
    <row r="239" spans="1:11" s="34" customFormat="1">
      <c r="A239" s="39">
        <v>237</v>
      </c>
      <c r="B239" s="10" t="s">
        <v>506</v>
      </c>
      <c r="C239" s="79" t="s">
        <v>2087</v>
      </c>
      <c r="D239" s="79" t="s">
        <v>2088</v>
      </c>
      <c r="E239" s="23">
        <v>2</v>
      </c>
      <c r="F239" s="23">
        <v>2</v>
      </c>
      <c r="G239" s="23">
        <v>3</v>
      </c>
      <c r="H239" s="23">
        <v>2</v>
      </c>
      <c r="I239" s="23"/>
      <c r="J239" s="64"/>
      <c r="K239" s="43"/>
    </row>
    <row r="240" spans="1:11" s="86" customFormat="1">
      <c r="A240" s="39">
        <v>238</v>
      </c>
      <c r="B240" s="10" t="s">
        <v>504</v>
      </c>
      <c r="C240" s="79" t="s">
        <v>2090</v>
      </c>
      <c r="D240" s="79" t="s">
        <v>2091</v>
      </c>
      <c r="E240" s="23">
        <v>4</v>
      </c>
      <c r="F240" s="23"/>
      <c r="G240" s="23">
        <v>6</v>
      </c>
      <c r="H240" s="23"/>
      <c r="I240" s="23"/>
      <c r="J240" s="64"/>
      <c r="K240" s="43"/>
    </row>
    <row r="241" spans="1:11" s="86" customFormat="1">
      <c r="A241" s="39">
        <v>239</v>
      </c>
      <c r="B241" s="10" t="s">
        <v>4811</v>
      </c>
      <c r="C241" s="79" t="s">
        <v>4823</v>
      </c>
      <c r="D241" s="79" t="s">
        <v>4824</v>
      </c>
      <c r="E241" s="23">
        <v>2</v>
      </c>
      <c r="F241" s="23">
        <v>3</v>
      </c>
      <c r="G241" s="23">
        <v>2</v>
      </c>
      <c r="H241" s="23">
        <v>2</v>
      </c>
      <c r="I241" s="23"/>
      <c r="J241" s="64">
        <v>2</v>
      </c>
      <c r="K241" s="36"/>
    </row>
    <row r="242" spans="1:11" s="86" customFormat="1">
      <c r="A242" s="39">
        <v>240</v>
      </c>
      <c r="B242" s="10" t="s">
        <v>525</v>
      </c>
      <c r="C242" s="79" t="s">
        <v>4798</v>
      </c>
      <c r="D242" s="79" t="s">
        <v>3690</v>
      </c>
      <c r="E242" s="23">
        <v>4</v>
      </c>
      <c r="F242" s="23"/>
      <c r="G242" s="23">
        <v>6</v>
      </c>
      <c r="H242" s="23"/>
      <c r="I242" s="23"/>
      <c r="J242" s="64">
        <v>2</v>
      </c>
      <c r="K242" s="36"/>
    </row>
    <row r="243" spans="1:11" s="86" customFormat="1">
      <c r="A243" s="39">
        <v>241</v>
      </c>
      <c r="B243" s="10" t="s">
        <v>517</v>
      </c>
      <c r="C243" s="79" t="s">
        <v>130</v>
      </c>
      <c r="D243" s="79" t="s">
        <v>684</v>
      </c>
      <c r="E243" s="23">
        <v>4</v>
      </c>
      <c r="F243" s="23">
        <v>5</v>
      </c>
      <c r="G243" s="23"/>
      <c r="H243" s="23">
        <v>5</v>
      </c>
      <c r="I243" s="23"/>
      <c r="J243" s="64"/>
      <c r="K243" s="43"/>
    </row>
    <row r="244" spans="1:11" s="86" customFormat="1">
      <c r="A244" s="39">
        <v>242</v>
      </c>
      <c r="B244" s="40" t="s">
        <v>508</v>
      </c>
      <c r="C244" s="79" t="s">
        <v>2008</v>
      </c>
      <c r="D244" s="79" t="s">
        <v>577</v>
      </c>
      <c r="E244" s="23"/>
      <c r="F244" s="23"/>
      <c r="G244" s="23"/>
      <c r="H244" s="23"/>
      <c r="I244" s="23"/>
      <c r="J244" s="64"/>
      <c r="K244" s="36"/>
    </row>
    <row r="245" spans="1:11" s="86" customFormat="1">
      <c r="A245" s="39">
        <v>243</v>
      </c>
      <c r="B245" s="40" t="s">
        <v>508</v>
      </c>
      <c r="C245" s="79" t="s">
        <v>553</v>
      </c>
      <c r="D245" s="79" t="s">
        <v>685</v>
      </c>
      <c r="E245" s="23">
        <v>1</v>
      </c>
      <c r="F245" s="23">
        <v>1</v>
      </c>
      <c r="G245" s="23">
        <v>1</v>
      </c>
      <c r="H245" s="23">
        <v>1</v>
      </c>
      <c r="I245" s="23"/>
      <c r="J245" s="64"/>
      <c r="K245" s="36"/>
    </row>
    <row r="246" spans="1:11" s="86" customFormat="1">
      <c r="A246" s="39">
        <v>244</v>
      </c>
      <c r="B246" s="40" t="s">
        <v>506</v>
      </c>
      <c r="C246" s="89" t="s">
        <v>131</v>
      </c>
      <c r="D246" s="89" t="s">
        <v>687</v>
      </c>
      <c r="E246" s="35">
        <v>3</v>
      </c>
      <c r="F246" s="35">
        <v>3</v>
      </c>
      <c r="G246" s="35"/>
      <c r="H246" s="35"/>
      <c r="I246" s="35"/>
      <c r="J246" s="69"/>
      <c r="K246" s="36"/>
    </row>
    <row r="247" spans="1:11" s="86" customFormat="1">
      <c r="A247" s="39">
        <v>245</v>
      </c>
      <c r="B247" s="40" t="s">
        <v>508</v>
      </c>
      <c r="C247" s="79" t="s">
        <v>132</v>
      </c>
      <c r="D247" s="79" t="s">
        <v>570</v>
      </c>
      <c r="E247" s="23"/>
      <c r="F247" s="23"/>
      <c r="G247" s="23"/>
      <c r="H247" s="23"/>
      <c r="I247" s="23"/>
      <c r="J247" s="64"/>
      <c r="K247" s="36"/>
    </row>
    <row r="248" spans="1:11" s="86" customFormat="1">
      <c r="A248" s="39">
        <v>246</v>
      </c>
      <c r="B248" s="10" t="s">
        <v>2247</v>
      </c>
      <c r="C248" s="79" t="s">
        <v>2250</v>
      </c>
      <c r="D248" s="79" t="s">
        <v>2251</v>
      </c>
      <c r="E248" s="23"/>
      <c r="F248" s="23"/>
      <c r="G248" s="23"/>
      <c r="H248" s="23"/>
      <c r="I248" s="23"/>
      <c r="J248" s="64">
        <v>1.3</v>
      </c>
      <c r="K248" s="43"/>
    </row>
    <row r="249" spans="1:11" s="34" customFormat="1">
      <c r="A249" s="39">
        <v>247</v>
      </c>
      <c r="B249" s="10" t="s">
        <v>2511</v>
      </c>
      <c r="C249" s="79" t="s">
        <v>2733</v>
      </c>
      <c r="D249" s="79" t="s">
        <v>2734</v>
      </c>
      <c r="E249" s="23"/>
      <c r="F249" s="23">
        <v>1</v>
      </c>
      <c r="G249" s="23"/>
      <c r="H249" s="23">
        <v>1</v>
      </c>
      <c r="I249" s="23"/>
      <c r="J249" s="64">
        <v>1.4</v>
      </c>
      <c r="K249" s="36"/>
    </row>
    <row r="250" spans="1:11" s="34" customFormat="1">
      <c r="A250" s="39">
        <v>248</v>
      </c>
      <c r="B250" s="10" t="s">
        <v>2511</v>
      </c>
      <c r="C250" s="79" t="s">
        <v>2725</v>
      </c>
      <c r="D250" s="79" t="s">
        <v>2726</v>
      </c>
      <c r="E250" s="23"/>
      <c r="F250" s="23"/>
      <c r="G250" s="23"/>
      <c r="H250" s="23"/>
      <c r="I250" s="23"/>
      <c r="J250" s="64">
        <v>1.4</v>
      </c>
      <c r="K250" s="36"/>
    </row>
    <row r="251" spans="1:11" s="34" customFormat="1">
      <c r="A251" s="39">
        <v>249</v>
      </c>
      <c r="B251" s="40" t="s">
        <v>508</v>
      </c>
      <c r="C251" s="79" t="s">
        <v>133</v>
      </c>
      <c r="D251" s="79" t="s">
        <v>570</v>
      </c>
      <c r="E251" s="23"/>
      <c r="F251" s="23"/>
      <c r="G251" s="23"/>
      <c r="H251" s="23"/>
      <c r="I251" s="23"/>
      <c r="J251" s="64"/>
      <c r="K251" s="36"/>
    </row>
    <row r="252" spans="1:11" s="34" customFormat="1">
      <c r="A252" s="39">
        <v>250</v>
      </c>
      <c r="B252" s="40" t="s">
        <v>504</v>
      </c>
      <c r="C252" s="79" t="s">
        <v>134</v>
      </c>
      <c r="D252" s="79" t="s">
        <v>689</v>
      </c>
      <c r="E252" s="23"/>
      <c r="F252" s="23"/>
      <c r="G252" s="23">
        <v>1</v>
      </c>
      <c r="H252" s="23"/>
      <c r="I252" s="23"/>
      <c r="J252" s="64"/>
      <c r="K252" s="36"/>
    </row>
    <row r="253" spans="1:11" s="34" customFormat="1">
      <c r="A253" s="39">
        <v>251</v>
      </c>
      <c r="B253" s="10" t="s">
        <v>2486</v>
      </c>
      <c r="C253" s="79" t="s">
        <v>2823</v>
      </c>
      <c r="D253" s="79" t="s">
        <v>2824</v>
      </c>
      <c r="E253" s="23"/>
      <c r="F253" s="23"/>
      <c r="G253" s="23"/>
      <c r="H253" s="23"/>
      <c r="I253" s="23"/>
      <c r="J253" s="64">
        <v>1.4</v>
      </c>
      <c r="K253" s="36"/>
    </row>
    <row r="254" spans="1:11" s="34" customFormat="1">
      <c r="A254" s="39">
        <v>252</v>
      </c>
      <c r="B254" s="10" t="s">
        <v>2877</v>
      </c>
      <c r="C254" s="79" t="s">
        <v>2878</v>
      </c>
      <c r="D254" s="79" t="s">
        <v>2879</v>
      </c>
      <c r="E254" s="23"/>
      <c r="F254" s="23"/>
      <c r="G254" s="23"/>
      <c r="H254" s="23"/>
      <c r="I254" s="23"/>
      <c r="J254" s="64">
        <v>1.4</v>
      </c>
      <c r="K254" s="36"/>
    </row>
    <row r="255" spans="1:11" s="34" customFormat="1">
      <c r="A255" s="39">
        <v>253</v>
      </c>
      <c r="B255" s="40" t="s">
        <v>504</v>
      </c>
      <c r="C255" s="89" t="s">
        <v>135</v>
      </c>
      <c r="D255" s="89" t="s">
        <v>690</v>
      </c>
      <c r="E255" s="35"/>
      <c r="F255" s="35"/>
      <c r="G255" s="35"/>
      <c r="H255" s="35"/>
      <c r="I255" s="35"/>
      <c r="J255" s="69"/>
      <c r="K255" s="36"/>
    </row>
    <row r="256" spans="1:11" s="34" customFormat="1">
      <c r="A256" s="39">
        <v>254</v>
      </c>
      <c r="B256" s="32" t="s">
        <v>1962</v>
      </c>
      <c r="C256" s="88" t="s">
        <v>1977</v>
      </c>
      <c r="D256" s="88" t="s">
        <v>1978</v>
      </c>
      <c r="E256" s="33"/>
      <c r="F256" s="33"/>
      <c r="G256" s="33"/>
      <c r="H256" s="33"/>
      <c r="I256" s="33"/>
      <c r="J256" s="68"/>
      <c r="K256" s="37"/>
    </row>
    <row r="257" spans="1:11" s="34" customFormat="1">
      <c r="A257" s="39">
        <v>255</v>
      </c>
      <c r="B257" s="10" t="s">
        <v>2795</v>
      </c>
      <c r="C257" s="79" t="s">
        <v>2802</v>
      </c>
      <c r="D257" s="79" t="s">
        <v>2803</v>
      </c>
      <c r="E257" s="23"/>
      <c r="F257" s="23"/>
      <c r="G257" s="23"/>
      <c r="H257" s="23"/>
      <c r="I257" s="23"/>
      <c r="J257" s="64">
        <v>1.4</v>
      </c>
      <c r="K257" s="36"/>
    </row>
    <row r="258" spans="1:11" s="34" customFormat="1">
      <c r="A258" s="39">
        <v>256</v>
      </c>
      <c r="B258" s="10" t="s">
        <v>517</v>
      </c>
      <c r="C258" s="79" t="s">
        <v>136</v>
      </c>
      <c r="D258" s="79" t="s">
        <v>2010</v>
      </c>
      <c r="E258" s="23">
        <v>8</v>
      </c>
      <c r="F258" s="23"/>
      <c r="G258" s="23"/>
      <c r="H258" s="23">
        <v>8</v>
      </c>
      <c r="I258" s="23"/>
      <c r="J258" s="64"/>
      <c r="K258" s="43"/>
    </row>
    <row r="259" spans="1:11" s="34" customFormat="1">
      <c r="A259" s="39">
        <v>257</v>
      </c>
      <c r="B259" s="40" t="s">
        <v>504</v>
      </c>
      <c r="C259" s="79" t="s">
        <v>1027</v>
      </c>
      <c r="D259" s="79" t="s">
        <v>693</v>
      </c>
      <c r="E259" s="23"/>
      <c r="F259" s="23"/>
      <c r="G259" s="23"/>
      <c r="H259" s="23"/>
      <c r="I259" s="23"/>
      <c r="J259" s="64"/>
      <c r="K259" s="36"/>
    </row>
    <row r="260" spans="1:11" s="34" customFormat="1">
      <c r="A260" s="39">
        <v>258</v>
      </c>
      <c r="B260" s="40" t="s">
        <v>508</v>
      </c>
      <c r="C260" s="79" t="s">
        <v>139</v>
      </c>
      <c r="D260" s="79" t="s">
        <v>567</v>
      </c>
      <c r="E260" s="23"/>
      <c r="F260" s="23"/>
      <c r="G260" s="23"/>
      <c r="H260" s="23"/>
      <c r="I260" s="23"/>
      <c r="J260" s="64"/>
      <c r="K260" s="36"/>
    </row>
    <row r="261" spans="1:11" s="34" customFormat="1">
      <c r="A261" s="39">
        <v>259</v>
      </c>
      <c r="B261" s="40" t="s">
        <v>504</v>
      </c>
      <c r="C261" s="79" t="s">
        <v>141</v>
      </c>
      <c r="D261" s="79" t="s">
        <v>695</v>
      </c>
      <c r="E261" s="23">
        <v>1</v>
      </c>
      <c r="F261" s="23"/>
      <c r="G261" s="23"/>
      <c r="H261" s="23"/>
      <c r="I261" s="23"/>
      <c r="J261" s="64"/>
      <c r="K261" s="36"/>
    </row>
    <row r="262" spans="1:11" s="34" customFormat="1">
      <c r="A262" s="39">
        <v>260</v>
      </c>
      <c r="B262" s="40" t="s">
        <v>504</v>
      </c>
      <c r="C262" s="79" t="s">
        <v>1029</v>
      </c>
      <c r="D262" s="79" t="s">
        <v>696</v>
      </c>
      <c r="E262" s="23">
        <v>1</v>
      </c>
      <c r="F262" s="23"/>
      <c r="G262" s="23"/>
      <c r="H262" s="23"/>
      <c r="I262" s="23"/>
      <c r="J262" s="64"/>
      <c r="K262" s="38"/>
    </row>
    <row r="263" spans="1:11" s="34" customFormat="1">
      <c r="A263" s="39">
        <v>261</v>
      </c>
      <c r="B263" s="40" t="s">
        <v>504</v>
      </c>
      <c r="C263" s="79" t="s">
        <v>1030</v>
      </c>
      <c r="D263" s="79" t="s">
        <v>697</v>
      </c>
      <c r="E263" s="23">
        <v>1</v>
      </c>
      <c r="F263" s="23"/>
      <c r="G263" s="23"/>
      <c r="H263" s="23"/>
      <c r="I263" s="23"/>
      <c r="J263" s="64"/>
      <c r="K263" s="36"/>
    </row>
    <row r="264" spans="1:11" s="34" customFormat="1">
      <c r="A264" s="39">
        <v>262</v>
      </c>
      <c r="B264" s="40" t="s">
        <v>504</v>
      </c>
      <c r="C264" s="79" t="s">
        <v>1031</v>
      </c>
      <c r="D264" s="79" t="s">
        <v>698</v>
      </c>
      <c r="E264" s="23">
        <v>1</v>
      </c>
      <c r="F264" s="23"/>
      <c r="G264" s="23"/>
      <c r="H264" s="23"/>
      <c r="I264" s="23"/>
      <c r="J264" s="64"/>
      <c r="K264" s="36"/>
    </row>
    <row r="265" spans="1:11" s="34" customFormat="1">
      <c r="A265" s="39">
        <v>263</v>
      </c>
      <c r="B265" s="40" t="s">
        <v>504</v>
      </c>
      <c r="C265" s="79" t="s">
        <v>1032</v>
      </c>
      <c r="D265" s="79" t="s">
        <v>699</v>
      </c>
      <c r="E265" s="23">
        <v>1</v>
      </c>
      <c r="F265" s="23"/>
      <c r="G265" s="23"/>
      <c r="H265" s="23"/>
      <c r="I265" s="23"/>
      <c r="J265" s="64"/>
      <c r="K265" s="38"/>
    </row>
    <row r="266" spans="1:11" s="34" customFormat="1">
      <c r="A266" s="39">
        <v>264</v>
      </c>
      <c r="B266" s="40" t="s">
        <v>508</v>
      </c>
      <c r="C266" s="79" t="s">
        <v>1033</v>
      </c>
      <c r="D266" s="79" t="s">
        <v>570</v>
      </c>
      <c r="E266" s="23"/>
      <c r="F266" s="23"/>
      <c r="G266" s="23"/>
      <c r="H266" s="23"/>
      <c r="I266" s="23"/>
      <c r="J266" s="64"/>
      <c r="K266" s="36"/>
    </row>
    <row r="267" spans="1:11" s="34" customFormat="1">
      <c r="A267" s="39">
        <v>265</v>
      </c>
      <c r="B267" s="10" t="s">
        <v>524</v>
      </c>
      <c r="C267" s="79" t="s">
        <v>4869</v>
      </c>
      <c r="D267" s="79" t="s">
        <v>3807</v>
      </c>
      <c r="E267" s="23"/>
      <c r="F267" s="23"/>
      <c r="G267" s="23"/>
      <c r="H267" s="23"/>
      <c r="I267" s="23"/>
      <c r="J267" s="64">
        <v>2</v>
      </c>
      <c r="K267" s="36"/>
    </row>
    <row r="268" spans="1:11" s="34" customFormat="1">
      <c r="A268" s="39">
        <v>266</v>
      </c>
      <c r="B268" s="40" t="s">
        <v>506</v>
      </c>
      <c r="C268" s="79" t="s">
        <v>1034</v>
      </c>
      <c r="D268" s="79" t="s">
        <v>700</v>
      </c>
      <c r="E268" s="23"/>
      <c r="F268" s="23">
        <v>3</v>
      </c>
      <c r="G268" s="23"/>
      <c r="H268" s="23">
        <v>3</v>
      </c>
      <c r="I268" s="23"/>
      <c r="J268" s="64"/>
      <c r="K268" s="36"/>
    </row>
    <row r="269" spans="1:11" s="34" customFormat="1">
      <c r="A269" s="39">
        <v>267</v>
      </c>
      <c r="B269" s="40" t="s">
        <v>512</v>
      </c>
      <c r="C269" s="79" t="s">
        <v>2239</v>
      </c>
      <c r="D269" s="79" t="s">
        <v>2240</v>
      </c>
      <c r="E269" s="23"/>
      <c r="F269" s="23">
        <v>3</v>
      </c>
      <c r="G269" s="23"/>
      <c r="H269" s="23">
        <v>1</v>
      </c>
      <c r="I269" s="23"/>
      <c r="J269" s="64"/>
      <c r="K269" s="36"/>
    </row>
    <row r="270" spans="1:11" s="34" customFormat="1">
      <c r="A270" s="39">
        <v>268</v>
      </c>
      <c r="B270" s="40" t="s">
        <v>508</v>
      </c>
      <c r="C270" s="89" t="s">
        <v>148</v>
      </c>
      <c r="D270" s="89" t="s">
        <v>701</v>
      </c>
      <c r="E270" s="35"/>
      <c r="F270" s="35"/>
      <c r="G270" s="35"/>
      <c r="H270" s="35"/>
      <c r="I270" s="35"/>
      <c r="J270" s="69"/>
      <c r="K270" s="36"/>
    </row>
    <row r="271" spans="1:11" s="34" customFormat="1">
      <c r="A271" s="39">
        <v>269</v>
      </c>
      <c r="B271" s="10" t="s">
        <v>4850</v>
      </c>
      <c r="C271" s="79" t="s">
        <v>2979</v>
      </c>
      <c r="D271" s="79" t="s">
        <v>4863</v>
      </c>
      <c r="E271" s="23"/>
      <c r="F271" s="23"/>
      <c r="G271" s="23"/>
      <c r="H271" s="23"/>
      <c r="I271" s="23"/>
      <c r="J271" s="64">
        <v>2</v>
      </c>
      <c r="K271" s="36"/>
    </row>
    <row r="272" spans="1:11" s="34" customFormat="1">
      <c r="A272" s="39">
        <v>270</v>
      </c>
      <c r="B272" s="40" t="s">
        <v>506</v>
      </c>
      <c r="C272" s="89" t="s">
        <v>150</v>
      </c>
      <c r="D272" s="89" t="s">
        <v>705</v>
      </c>
      <c r="E272" s="35">
        <v>3</v>
      </c>
      <c r="F272" s="35">
        <v>3</v>
      </c>
      <c r="G272" s="35">
        <v>3</v>
      </c>
      <c r="H272" s="35">
        <v>3</v>
      </c>
      <c r="I272" s="35"/>
      <c r="J272" s="69"/>
      <c r="K272" s="36"/>
    </row>
    <row r="273" spans="1:11" s="34" customFormat="1">
      <c r="A273" s="39">
        <v>271</v>
      </c>
      <c r="B273" s="40" t="s">
        <v>508</v>
      </c>
      <c r="C273" s="79" t="s">
        <v>1035</v>
      </c>
      <c r="D273" s="79" t="s">
        <v>567</v>
      </c>
      <c r="E273" s="23"/>
      <c r="F273" s="23"/>
      <c r="G273" s="23"/>
      <c r="H273" s="23"/>
      <c r="I273" s="23"/>
      <c r="J273" s="64"/>
      <c r="K273" s="36"/>
    </row>
    <row r="274" spans="1:11" s="34" customFormat="1">
      <c r="A274" s="39">
        <v>272</v>
      </c>
      <c r="B274" s="81" t="s">
        <v>3403</v>
      </c>
      <c r="C274" s="82" t="s">
        <v>2294</v>
      </c>
      <c r="D274" s="82" t="s">
        <v>3893</v>
      </c>
      <c r="E274" s="23"/>
      <c r="F274" s="23"/>
      <c r="G274" s="23"/>
      <c r="H274" s="23"/>
      <c r="I274" s="23"/>
      <c r="J274" s="64">
        <v>1.4</v>
      </c>
      <c r="K274" s="36"/>
    </row>
    <row r="275" spans="1:11" s="34" customFormat="1">
      <c r="A275" s="39">
        <v>273</v>
      </c>
      <c r="B275" s="40" t="s">
        <v>504</v>
      </c>
      <c r="C275" s="89" t="s">
        <v>152</v>
      </c>
      <c r="D275" s="89" t="s">
        <v>707</v>
      </c>
      <c r="E275" s="35"/>
      <c r="F275" s="35">
        <v>1</v>
      </c>
      <c r="G275" s="35"/>
      <c r="H275" s="35">
        <v>1</v>
      </c>
      <c r="I275" s="35"/>
      <c r="J275" s="69"/>
      <c r="K275" s="36"/>
    </row>
    <row r="276" spans="1:11" s="34" customFormat="1">
      <c r="A276" s="39">
        <v>274</v>
      </c>
      <c r="B276" s="40" t="s">
        <v>508</v>
      </c>
      <c r="C276" s="79" t="s">
        <v>1036</v>
      </c>
      <c r="D276" s="79" t="s">
        <v>709</v>
      </c>
      <c r="E276" s="23"/>
      <c r="F276" s="23"/>
      <c r="G276" s="23"/>
      <c r="H276" s="23"/>
      <c r="I276" s="23"/>
      <c r="J276" s="64"/>
      <c r="K276" s="36"/>
    </row>
    <row r="277" spans="1:11" s="34" customFormat="1">
      <c r="A277" s="39">
        <v>275</v>
      </c>
      <c r="B277" s="40" t="s">
        <v>508</v>
      </c>
      <c r="C277" s="79" t="s">
        <v>154</v>
      </c>
      <c r="D277" s="79" t="s">
        <v>567</v>
      </c>
      <c r="E277" s="23"/>
      <c r="F277" s="23"/>
      <c r="G277" s="23"/>
      <c r="H277" s="23"/>
      <c r="I277" s="23"/>
      <c r="J277" s="64"/>
      <c r="K277" s="36"/>
    </row>
    <row r="278" spans="1:11" s="34" customFormat="1">
      <c r="A278" s="39">
        <v>276</v>
      </c>
      <c r="B278" s="10" t="s">
        <v>508</v>
      </c>
      <c r="C278" s="79" t="s">
        <v>2082</v>
      </c>
      <c r="D278" s="79" t="s">
        <v>2083</v>
      </c>
      <c r="E278" s="23"/>
      <c r="F278" s="23"/>
      <c r="G278" s="23"/>
      <c r="H278" s="23"/>
      <c r="I278" s="23"/>
      <c r="J278" s="64"/>
      <c r="K278" s="43"/>
    </row>
    <row r="279" spans="1:11" s="34" customFormat="1">
      <c r="A279" s="39">
        <v>277</v>
      </c>
      <c r="B279" s="10" t="s">
        <v>517</v>
      </c>
      <c r="C279" s="79" t="s">
        <v>155</v>
      </c>
      <c r="D279" s="79" t="s">
        <v>710</v>
      </c>
      <c r="E279" s="23">
        <v>10</v>
      </c>
      <c r="F279" s="23"/>
      <c r="G279" s="23"/>
      <c r="H279" s="23"/>
      <c r="I279" s="23">
        <v>50</v>
      </c>
      <c r="J279" s="64"/>
      <c r="K279" s="43"/>
    </row>
    <row r="280" spans="1:11" s="34" customFormat="1">
      <c r="A280" s="39">
        <v>278</v>
      </c>
      <c r="B280" s="40" t="s">
        <v>508</v>
      </c>
      <c r="C280" s="79" t="s">
        <v>156</v>
      </c>
      <c r="D280" s="79" t="s">
        <v>579</v>
      </c>
      <c r="E280" s="23"/>
      <c r="F280" s="23"/>
      <c r="G280" s="23"/>
      <c r="H280" s="23"/>
      <c r="I280" s="23"/>
      <c r="J280" s="64"/>
      <c r="K280" s="36"/>
    </row>
    <row r="281" spans="1:11" s="34" customFormat="1">
      <c r="A281" s="39">
        <v>279</v>
      </c>
      <c r="B281" s="40" t="s">
        <v>508</v>
      </c>
      <c r="C281" s="79" t="s">
        <v>157</v>
      </c>
      <c r="D281" s="79" t="s">
        <v>579</v>
      </c>
      <c r="E281" s="23"/>
      <c r="F281" s="23"/>
      <c r="G281" s="23"/>
      <c r="H281" s="23"/>
      <c r="I281" s="23"/>
      <c r="J281" s="64"/>
      <c r="K281" s="36"/>
    </row>
    <row r="282" spans="1:11" s="34" customFormat="1">
      <c r="A282" s="39">
        <v>280</v>
      </c>
      <c r="B282" s="10" t="s">
        <v>1957</v>
      </c>
      <c r="C282" s="79" t="s">
        <v>2147</v>
      </c>
      <c r="D282" s="79" t="s">
        <v>5270</v>
      </c>
      <c r="E282" s="23"/>
      <c r="F282" s="23"/>
      <c r="G282" s="23"/>
      <c r="H282" s="23"/>
      <c r="I282" s="23"/>
      <c r="J282" s="64"/>
      <c r="K282" s="43"/>
    </row>
    <row r="283" spans="1:11" s="34" customFormat="1">
      <c r="A283" s="39">
        <v>281</v>
      </c>
      <c r="B283" s="81" t="s">
        <v>3403</v>
      </c>
      <c r="C283" s="82" t="s">
        <v>4898</v>
      </c>
      <c r="D283" s="82" t="s">
        <v>3894</v>
      </c>
      <c r="E283" s="83"/>
      <c r="F283" s="83"/>
      <c r="G283" s="83"/>
      <c r="H283" s="83"/>
      <c r="I283" s="83"/>
      <c r="J283" s="84">
        <v>2</v>
      </c>
      <c r="K283" s="85"/>
    </row>
    <row r="284" spans="1:11" s="34" customFormat="1">
      <c r="A284" s="39">
        <v>282</v>
      </c>
      <c r="B284" s="10" t="s">
        <v>517</v>
      </c>
      <c r="C284" s="79" t="s">
        <v>158</v>
      </c>
      <c r="D284" s="79" t="s">
        <v>711</v>
      </c>
      <c r="E284" s="23">
        <v>4</v>
      </c>
      <c r="F284" s="23">
        <v>4</v>
      </c>
      <c r="G284" s="23">
        <v>4</v>
      </c>
      <c r="H284" s="23">
        <v>4</v>
      </c>
      <c r="I284" s="23"/>
      <c r="J284" s="64"/>
      <c r="K284" s="43"/>
    </row>
    <row r="285" spans="1:11" s="34" customFormat="1">
      <c r="A285" s="39">
        <v>283</v>
      </c>
      <c r="B285" s="40" t="s">
        <v>504</v>
      </c>
      <c r="C285" s="89" t="s">
        <v>159</v>
      </c>
      <c r="D285" s="89" t="s">
        <v>712</v>
      </c>
      <c r="E285" s="35">
        <v>1</v>
      </c>
      <c r="F285" s="35"/>
      <c r="G285" s="35"/>
      <c r="H285" s="35">
        <v>1</v>
      </c>
      <c r="I285" s="35"/>
      <c r="J285" s="69"/>
      <c r="K285" s="36"/>
    </row>
    <row r="286" spans="1:11" s="34" customFormat="1">
      <c r="A286" s="39">
        <v>284</v>
      </c>
      <c r="B286" s="40" t="s">
        <v>506</v>
      </c>
      <c r="C286" s="89" t="s">
        <v>160</v>
      </c>
      <c r="D286" s="89" t="s">
        <v>714</v>
      </c>
      <c r="E286" s="35"/>
      <c r="F286" s="35"/>
      <c r="G286" s="35">
        <v>3</v>
      </c>
      <c r="H286" s="35">
        <v>3</v>
      </c>
      <c r="I286" s="35"/>
      <c r="J286" s="69"/>
      <c r="K286" s="36"/>
    </row>
    <row r="287" spans="1:11" s="34" customFormat="1">
      <c r="A287" s="39">
        <v>285</v>
      </c>
      <c r="B287" s="10" t="s">
        <v>2511</v>
      </c>
      <c r="C287" s="79" t="s">
        <v>2741</v>
      </c>
      <c r="D287" s="79" t="s">
        <v>2742</v>
      </c>
      <c r="E287" s="23"/>
      <c r="F287" s="23">
        <v>1</v>
      </c>
      <c r="G287" s="23"/>
      <c r="H287" s="23"/>
      <c r="I287" s="23"/>
      <c r="J287" s="64">
        <v>1.4</v>
      </c>
      <c r="K287" s="36"/>
    </row>
    <row r="288" spans="1:11" s="34" customFormat="1">
      <c r="A288" s="39">
        <v>286</v>
      </c>
      <c r="B288" s="81" t="s">
        <v>3889</v>
      </c>
      <c r="C288" s="82" t="s">
        <v>3928</v>
      </c>
      <c r="D288" s="82" t="s">
        <v>3893</v>
      </c>
      <c r="E288" s="23"/>
      <c r="F288" s="23"/>
      <c r="G288" s="23"/>
      <c r="H288" s="23"/>
      <c r="I288" s="23"/>
      <c r="J288" s="64">
        <v>1.4</v>
      </c>
      <c r="K288" s="36"/>
    </row>
    <row r="289" spans="1:11" s="34" customFormat="1">
      <c r="A289" s="39">
        <v>287</v>
      </c>
      <c r="B289" s="10" t="s">
        <v>504</v>
      </c>
      <c r="C289" s="79" t="s">
        <v>2094</v>
      </c>
      <c r="D289" s="79" t="s">
        <v>2095</v>
      </c>
      <c r="E289" s="23"/>
      <c r="F289" s="23"/>
      <c r="G289" s="23"/>
      <c r="H289" s="23"/>
      <c r="I289" s="23"/>
      <c r="J289" s="64"/>
      <c r="K289" s="43"/>
    </row>
    <row r="290" spans="1:11" s="34" customFormat="1">
      <c r="A290" s="39">
        <v>288</v>
      </c>
      <c r="B290" s="10" t="s">
        <v>3403</v>
      </c>
      <c r="C290" s="79" t="s">
        <v>4378</v>
      </c>
      <c r="D290" s="79" t="s">
        <v>3400</v>
      </c>
      <c r="E290" s="23"/>
      <c r="F290" s="23"/>
      <c r="G290" s="23"/>
      <c r="H290" s="23"/>
      <c r="I290" s="23"/>
      <c r="J290" s="64">
        <v>2</v>
      </c>
      <c r="K290" s="36"/>
    </row>
    <row r="291" spans="1:11" s="34" customFormat="1">
      <c r="A291" s="39">
        <v>289</v>
      </c>
      <c r="B291" s="40" t="s">
        <v>508</v>
      </c>
      <c r="C291" s="79" t="s">
        <v>556</v>
      </c>
      <c r="D291" s="79" t="s">
        <v>567</v>
      </c>
      <c r="E291" s="23"/>
      <c r="F291" s="23"/>
      <c r="G291" s="23"/>
      <c r="H291" s="23"/>
      <c r="I291" s="23"/>
      <c r="J291" s="64"/>
      <c r="K291" s="36"/>
    </row>
    <row r="292" spans="1:11" s="34" customFormat="1">
      <c r="A292" s="39">
        <v>290</v>
      </c>
      <c r="B292" s="40" t="s">
        <v>504</v>
      </c>
      <c r="C292" s="79" t="s">
        <v>161</v>
      </c>
      <c r="D292" s="79" t="s">
        <v>716</v>
      </c>
      <c r="E292" s="23">
        <v>1</v>
      </c>
      <c r="F292" s="23"/>
      <c r="G292" s="23"/>
      <c r="H292" s="23"/>
      <c r="I292" s="23"/>
      <c r="J292" s="64"/>
      <c r="K292" s="36"/>
    </row>
    <row r="293" spans="1:11" s="34" customFormat="1">
      <c r="A293" s="39">
        <v>291</v>
      </c>
      <c r="B293" s="40" t="s">
        <v>504</v>
      </c>
      <c r="C293" s="79" t="s">
        <v>162</v>
      </c>
      <c r="D293" s="79" t="s">
        <v>717</v>
      </c>
      <c r="E293" s="23">
        <v>1</v>
      </c>
      <c r="F293" s="23"/>
      <c r="G293" s="23"/>
      <c r="H293" s="23"/>
      <c r="I293" s="23"/>
      <c r="J293" s="64"/>
      <c r="K293" s="36"/>
    </row>
    <row r="294" spans="1:11" s="34" customFormat="1">
      <c r="A294" s="39">
        <v>292</v>
      </c>
      <c r="B294" s="40" t="s">
        <v>504</v>
      </c>
      <c r="C294" s="79" t="s">
        <v>163</v>
      </c>
      <c r="D294" s="79" t="s">
        <v>718</v>
      </c>
      <c r="E294" s="23">
        <v>1</v>
      </c>
      <c r="F294" s="23"/>
      <c r="G294" s="23"/>
      <c r="H294" s="23"/>
      <c r="I294" s="23"/>
      <c r="J294" s="64"/>
      <c r="K294" s="36"/>
    </row>
    <row r="295" spans="1:11" s="34" customFormat="1">
      <c r="A295" s="39">
        <v>293</v>
      </c>
      <c r="B295" s="81" t="s">
        <v>3403</v>
      </c>
      <c r="C295" s="82" t="s">
        <v>4899</v>
      </c>
      <c r="D295" s="82" t="s">
        <v>3897</v>
      </c>
      <c r="E295" s="83"/>
      <c r="F295" s="83"/>
      <c r="G295" s="83"/>
      <c r="H295" s="83"/>
      <c r="I295" s="83"/>
      <c r="J295" s="84">
        <v>2</v>
      </c>
      <c r="K295" s="85"/>
    </row>
    <row r="296" spans="1:11" s="34" customFormat="1">
      <c r="A296" s="39">
        <v>294</v>
      </c>
      <c r="B296" s="81" t="s">
        <v>3403</v>
      </c>
      <c r="C296" s="82" t="s">
        <v>3415</v>
      </c>
      <c r="D296" s="82" t="s">
        <v>4427</v>
      </c>
      <c r="E296" s="83"/>
      <c r="F296" s="83"/>
      <c r="G296" s="83"/>
      <c r="H296" s="83"/>
      <c r="I296" s="83"/>
      <c r="J296" s="84">
        <v>2</v>
      </c>
      <c r="K296" s="85"/>
    </row>
    <row r="297" spans="1:11" s="34" customFormat="1">
      <c r="A297" s="39">
        <v>295</v>
      </c>
      <c r="B297" s="81" t="s">
        <v>3403</v>
      </c>
      <c r="C297" s="82" t="s">
        <v>3451</v>
      </c>
      <c r="D297" s="82" t="s">
        <v>3477</v>
      </c>
      <c r="E297" s="83">
        <v>1</v>
      </c>
      <c r="F297" s="83">
        <v>1</v>
      </c>
      <c r="G297" s="83"/>
      <c r="H297" s="83"/>
      <c r="I297" s="83"/>
      <c r="J297" s="84"/>
      <c r="K297" s="85"/>
    </row>
    <row r="298" spans="1:11" s="34" customFormat="1">
      <c r="A298" s="39">
        <v>296</v>
      </c>
      <c r="B298" s="81" t="s">
        <v>3403</v>
      </c>
      <c r="C298" s="82" t="s">
        <v>3452</v>
      </c>
      <c r="D298" s="82" t="s">
        <v>3453</v>
      </c>
      <c r="E298" s="83">
        <v>1</v>
      </c>
      <c r="F298" s="83">
        <v>1</v>
      </c>
      <c r="G298" s="83">
        <v>1</v>
      </c>
      <c r="H298" s="83">
        <v>1</v>
      </c>
      <c r="I298" s="83"/>
      <c r="J298" s="84"/>
      <c r="K298" s="85"/>
    </row>
    <row r="299" spans="1:11" s="34" customFormat="1">
      <c r="A299" s="39">
        <v>297</v>
      </c>
      <c r="B299" s="81" t="s">
        <v>4912</v>
      </c>
      <c r="C299" s="82" t="s">
        <v>3454</v>
      </c>
      <c r="D299" s="82" t="s">
        <v>4913</v>
      </c>
      <c r="E299" s="83"/>
      <c r="F299" s="83">
        <v>1</v>
      </c>
      <c r="G299" s="83"/>
      <c r="H299" s="83">
        <v>1</v>
      </c>
      <c r="I299" s="83"/>
      <c r="J299" s="84"/>
      <c r="K299" s="85"/>
    </row>
    <row r="300" spans="1:11" s="34" customFormat="1">
      <c r="A300" s="39">
        <v>298</v>
      </c>
      <c r="B300" s="81" t="s">
        <v>3403</v>
      </c>
      <c r="C300" s="82" t="s">
        <v>4914</v>
      </c>
      <c r="D300" s="82" t="s">
        <v>3484</v>
      </c>
      <c r="E300" s="83">
        <v>1</v>
      </c>
      <c r="F300" s="83"/>
      <c r="G300" s="83">
        <v>1</v>
      </c>
      <c r="H300" s="83"/>
      <c r="I300" s="83"/>
      <c r="J300" s="84"/>
      <c r="K300" s="85"/>
    </row>
    <row r="301" spans="1:11" s="34" customFormat="1">
      <c r="A301" s="39">
        <v>299</v>
      </c>
      <c r="B301" s="81" t="s">
        <v>4912</v>
      </c>
      <c r="C301" s="82" t="s">
        <v>3456</v>
      </c>
      <c r="D301" s="82" t="s">
        <v>4915</v>
      </c>
      <c r="E301" s="83"/>
      <c r="F301" s="83">
        <v>1</v>
      </c>
      <c r="G301" s="83">
        <v>1</v>
      </c>
      <c r="H301" s="83"/>
      <c r="I301" s="83"/>
      <c r="J301" s="84"/>
      <c r="K301" s="85"/>
    </row>
    <row r="302" spans="1:11" s="34" customFormat="1">
      <c r="A302" s="39">
        <v>300</v>
      </c>
      <c r="B302" s="81" t="s">
        <v>4912</v>
      </c>
      <c r="C302" s="82" t="s">
        <v>4916</v>
      </c>
      <c r="D302" s="82" t="s">
        <v>4917</v>
      </c>
      <c r="E302" s="83"/>
      <c r="F302" s="83">
        <v>1</v>
      </c>
      <c r="G302" s="83"/>
      <c r="H302" s="83">
        <v>1</v>
      </c>
      <c r="I302" s="83"/>
      <c r="J302" s="84"/>
      <c r="K302" s="85"/>
    </row>
    <row r="303" spans="1:11" s="34" customFormat="1">
      <c r="A303" s="39">
        <v>301</v>
      </c>
      <c r="B303" s="81" t="s">
        <v>3403</v>
      </c>
      <c r="C303" s="82" t="s">
        <v>4918</v>
      </c>
      <c r="D303" s="82" t="s">
        <v>3384</v>
      </c>
      <c r="E303" s="83"/>
      <c r="F303" s="83"/>
      <c r="G303" s="83">
        <v>1</v>
      </c>
      <c r="H303" s="83">
        <v>1</v>
      </c>
      <c r="I303" s="83"/>
      <c r="J303" s="84"/>
      <c r="K303" s="85"/>
    </row>
    <row r="304" spans="1:11" s="34" customFormat="1">
      <c r="A304" s="39">
        <v>302</v>
      </c>
      <c r="B304" s="81" t="s">
        <v>4912</v>
      </c>
      <c r="C304" s="82" t="s">
        <v>3460</v>
      </c>
      <c r="D304" s="82" t="s">
        <v>4919</v>
      </c>
      <c r="E304" s="83">
        <v>1</v>
      </c>
      <c r="F304" s="83"/>
      <c r="G304" s="83">
        <v>1</v>
      </c>
      <c r="H304" s="83"/>
      <c r="I304" s="83"/>
      <c r="J304" s="84"/>
      <c r="K304" s="85"/>
    </row>
    <row r="305" spans="1:11" s="34" customFormat="1">
      <c r="A305" s="39">
        <v>303</v>
      </c>
      <c r="B305" s="81" t="s">
        <v>3403</v>
      </c>
      <c r="C305" s="82" t="s">
        <v>3461</v>
      </c>
      <c r="D305" s="82" t="s">
        <v>3366</v>
      </c>
      <c r="E305" s="83">
        <v>1</v>
      </c>
      <c r="F305" s="83"/>
      <c r="G305" s="83"/>
      <c r="H305" s="83">
        <v>1</v>
      </c>
      <c r="I305" s="83"/>
      <c r="J305" s="84"/>
      <c r="K305" s="85"/>
    </row>
    <row r="306" spans="1:11" s="34" customFormat="1">
      <c r="A306" s="39">
        <v>304</v>
      </c>
      <c r="B306" s="10" t="s">
        <v>3403</v>
      </c>
      <c r="C306" s="79" t="s">
        <v>4379</v>
      </c>
      <c r="D306" s="79" t="s">
        <v>3393</v>
      </c>
      <c r="E306" s="23"/>
      <c r="F306" s="23"/>
      <c r="G306" s="23"/>
      <c r="H306" s="23"/>
      <c r="I306" s="23"/>
      <c r="J306" s="64">
        <v>2</v>
      </c>
      <c r="K306" s="36"/>
    </row>
    <row r="307" spans="1:11" s="34" customFormat="1">
      <c r="A307" s="39">
        <v>305</v>
      </c>
      <c r="B307" s="10" t="s">
        <v>2469</v>
      </c>
      <c r="C307" s="79" t="s">
        <v>2815</v>
      </c>
      <c r="D307" s="79" t="s">
        <v>2816</v>
      </c>
      <c r="E307" s="23"/>
      <c r="F307" s="23"/>
      <c r="G307" s="23"/>
      <c r="H307" s="23"/>
      <c r="I307" s="23"/>
      <c r="J307" s="64">
        <v>1.4</v>
      </c>
      <c r="K307" s="36"/>
    </row>
    <row r="308" spans="1:11" s="34" customFormat="1">
      <c r="A308" s="39">
        <v>306</v>
      </c>
      <c r="B308" s="40" t="s">
        <v>508</v>
      </c>
      <c r="C308" s="79" t="s">
        <v>1041</v>
      </c>
      <c r="D308" s="79" t="s">
        <v>719</v>
      </c>
      <c r="E308" s="23"/>
      <c r="F308" s="23"/>
      <c r="G308" s="23"/>
      <c r="H308" s="23"/>
      <c r="I308" s="23"/>
      <c r="J308" s="64"/>
      <c r="K308" s="36"/>
    </row>
    <row r="309" spans="1:11" s="34" customFormat="1">
      <c r="A309" s="39">
        <v>307</v>
      </c>
      <c r="B309" s="40" t="s">
        <v>506</v>
      </c>
      <c r="C309" s="89" t="s">
        <v>176</v>
      </c>
      <c r="D309" s="89" t="s">
        <v>720</v>
      </c>
      <c r="E309" s="35">
        <v>4</v>
      </c>
      <c r="F309" s="35">
        <v>4</v>
      </c>
      <c r="G309" s="35">
        <v>4</v>
      </c>
      <c r="H309" s="35">
        <v>4</v>
      </c>
      <c r="I309" s="35"/>
      <c r="J309" s="69"/>
      <c r="K309" s="36"/>
    </row>
    <row r="310" spans="1:11" s="34" customFormat="1">
      <c r="A310" s="39">
        <v>308</v>
      </c>
      <c r="B310" s="40" t="s">
        <v>504</v>
      </c>
      <c r="C310" s="89" t="s">
        <v>177</v>
      </c>
      <c r="D310" s="89" t="s">
        <v>722</v>
      </c>
      <c r="E310" s="35">
        <v>2</v>
      </c>
      <c r="F310" s="35"/>
      <c r="G310" s="35">
        <v>2</v>
      </c>
      <c r="H310" s="35">
        <v>3</v>
      </c>
      <c r="I310" s="35"/>
      <c r="J310" s="69"/>
      <c r="K310" s="36"/>
    </row>
    <row r="311" spans="1:11" s="34" customFormat="1">
      <c r="A311" s="39">
        <v>309</v>
      </c>
      <c r="B311" s="10" t="s">
        <v>3403</v>
      </c>
      <c r="C311" s="79" t="s">
        <v>4276</v>
      </c>
      <c r="D311" s="79" t="s">
        <v>3393</v>
      </c>
      <c r="E311" s="23"/>
      <c r="F311" s="23"/>
      <c r="G311" s="23"/>
      <c r="H311" s="23"/>
      <c r="I311" s="23"/>
      <c r="J311" s="64">
        <v>2</v>
      </c>
      <c r="K311" s="36"/>
    </row>
    <row r="312" spans="1:11" s="34" customFormat="1">
      <c r="A312" s="39">
        <v>310</v>
      </c>
      <c r="B312" s="40" t="s">
        <v>504</v>
      </c>
      <c r="C312" s="79" t="s">
        <v>178</v>
      </c>
      <c r="D312" s="79" t="s">
        <v>724</v>
      </c>
      <c r="E312" s="23"/>
      <c r="F312" s="23"/>
      <c r="G312" s="23"/>
      <c r="H312" s="23">
        <v>2</v>
      </c>
      <c r="I312" s="23"/>
      <c r="J312" s="64"/>
      <c r="K312" s="36"/>
    </row>
    <row r="313" spans="1:11" s="34" customFormat="1">
      <c r="A313" s="39">
        <v>311</v>
      </c>
      <c r="B313" s="10" t="s">
        <v>3403</v>
      </c>
      <c r="C313" s="79" t="s">
        <v>3838</v>
      </c>
      <c r="D313" s="79" t="s">
        <v>3393</v>
      </c>
      <c r="E313" s="23"/>
      <c r="F313" s="23"/>
      <c r="G313" s="23"/>
      <c r="H313" s="23"/>
      <c r="I313" s="23"/>
      <c r="J313" s="64">
        <v>2</v>
      </c>
      <c r="K313" s="36"/>
    </row>
    <row r="314" spans="1:11" s="34" customFormat="1">
      <c r="A314" s="39">
        <v>312</v>
      </c>
      <c r="B314" s="40" t="s">
        <v>508</v>
      </c>
      <c r="C314" s="89" t="s">
        <v>1042</v>
      </c>
      <c r="D314" s="89" t="s">
        <v>583</v>
      </c>
      <c r="E314" s="35"/>
      <c r="F314" s="35"/>
      <c r="G314" s="35"/>
      <c r="H314" s="35"/>
      <c r="I314" s="35"/>
      <c r="J314" s="69"/>
      <c r="K314" s="36"/>
    </row>
    <row r="315" spans="1:11" s="34" customFormat="1">
      <c r="A315" s="39">
        <v>313</v>
      </c>
      <c r="B315" s="10" t="s">
        <v>4850</v>
      </c>
      <c r="C315" s="79" t="s">
        <v>3617</v>
      </c>
      <c r="D315" s="79" t="s">
        <v>4862</v>
      </c>
      <c r="E315" s="23"/>
      <c r="F315" s="23"/>
      <c r="G315" s="23"/>
      <c r="H315" s="23"/>
      <c r="I315" s="23"/>
      <c r="J315" s="64">
        <v>2</v>
      </c>
      <c r="K315" s="36"/>
    </row>
    <row r="316" spans="1:11" s="34" customFormat="1">
      <c r="A316" s="39">
        <v>314</v>
      </c>
      <c r="B316" s="40" t="s">
        <v>504</v>
      </c>
      <c r="C316" s="79" t="s">
        <v>181</v>
      </c>
      <c r="D316" s="79" t="s">
        <v>727</v>
      </c>
      <c r="E316" s="23">
        <v>2</v>
      </c>
      <c r="F316" s="23">
        <v>1</v>
      </c>
      <c r="G316" s="23"/>
      <c r="H316" s="23">
        <v>1</v>
      </c>
      <c r="I316" s="23"/>
      <c r="J316" s="64"/>
      <c r="K316" s="36"/>
    </row>
    <row r="317" spans="1:11" s="34" customFormat="1">
      <c r="A317" s="39">
        <v>315</v>
      </c>
      <c r="B317" s="10" t="s">
        <v>2511</v>
      </c>
      <c r="C317" s="79" t="s">
        <v>2705</v>
      </c>
      <c r="D317" s="79" t="s">
        <v>2706</v>
      </c>
      <c r="E317" s="23"/>
      <c r="F317" s="23"/>
      <c r="G317" s="23"/>
      <c r="H317" s="23"/>
      <c r="I317" s="23"/>
      <c r="J317" s="64">
        <v>1.4</v>
      </c>
      <c r="K317" s="36"/>
    </row>
    <row r="318" spans="1:11" s="34" customFormat="1">
      <c r="A318" s="39">
        <v>316</v>
      </c>
      <c r="B318" s="10" t="s">
        <v>517</v>
      </c>
      <c r="C318" s="79" t="s">
        <v>184</v>
      </c>
      <c r="D318" s="79" t="s">
        <v>1043</v>
      </c>
      <c r="E318" s="23">
        <v>3</v>
      </c>
      <c r="F318" s="23"/>
      <c r="G318" s="23">
        <v>3</v>
      </c>
      <c r="H318" s="23">
        <v>3</v>
      </c>
      <c r="I318" s="23"/>
      <c r="J318" s="64"/>
      <c r="K318" s="43"/>
    </row>
    <row r="319" spans="1:11" s="34" customFormat="1">
      <c r="A319" s="39">
        <v>317</v>
      </c>
      <c r="B319" s="40" t="s">
        <v>504</v>
      </c>
      <c r="C319" s="79" t="s">
        <v>185</v>
      </c>
      <c r="D319" s="79" t="s">
        <v>730</v>
      </c>
      <c r="E319" s="23"/>
      <c r="F319" s="23"/>
      <c r="G319" s="23"/>
      <c r="H319" s="23">
        <v>1</v>
      </c>
      <c r="I319" s="23"/>
      <c r="J319" s="64"/>
      <c r="K319" s="36"/>
    </row>
    <row r="320" spans="1:11" s="34" customFormat="1">
      <c r="A320" s="39">
        <v>318</v>
      </c>
      <c r="B320" s="40" t="s">
        <v>504</v>
      </c>
      <c r="C320" s="79" t="s">
        <v>186</v>
      </c>
      <c r="D320" s="79" t="s">
        <v>731</v>
      </c>
      <c r="E320" s="23"/>
      <c r="F320" s="23"/>
      <c r="G320" s="23"/>
      <c r="H320" s="23">
        <v>1</v>
      </c>
      <c r="I320" s="23"/>
      <c r="J320" s="64"/>
      <c r="K320" s="36"/>
    </row>
    <row r="321" spans="1:11" s="34" customFormat="1">
      <c r="A321" s="39">
        <v>319</v>
      </c>
      <c r="B321" s="40" t="s">
        <v>504</v>
      </c>
      <c r="C321" s="79" t="s">
        <v>187</v>
      </c>
      <c r="D321" s="79" t="s">
        <v>732</v>
      </c>
      <c r="E321" s="23"/>
      <c r="F321" s="23"/>
      <c r="G321" s="23"/>
      <c r="H321" s="23">
        <v>1</v>
      </c>
      <c r="I321" s="23"/>
      <c r="J321" s="64"/>
      <c r="K321" s="36"/>
    </row>
    <row r="322" spans="1:11" s="34" customFormat="1">
      <c r="A322" s="39">
        <v>320</v>
      </c>
      <c r="B322" s="10" t="s">
        <v>2469</v>
      </c>
      <c r="C322" s="79" t="s">
        <v>2474</v>
      </c>
      <c r="D322" s="79" t="s">
        <v>2475</v>
      </c>
      <c r="E322" s="23"/>
      <c r="F322" s="23"/>
      <c r="G322" s="23"/>
      <c r="H322" s="23"/>
      <c r="I322" s="23"/>
      <c r="J322" s="64">
        <v>1.4</v>
      </c>
      <c r="K322" s="36"/>
    </row>
    <row r="323" spans="1:11" s="34" customFormat="1">
      <c r="A323" s="39">
        <v>321</v>
      </c>
      <c r="B323" s="40" t="s">
        <v>508</v>
      </c>
      <c r="C323" s="79" t="s">
        <v>188</v>
      </c>
      <c r="D323" s="79" t="s">
        <v>579</v>
      </c>
      <c r="E323" s="23"/>
      <c r="F323" s="23"/>
      <c r="G323" s="23"/>
      <c r="H323" s="23"/>
      <c r="I323" s="23"/>
      <c r="J323" s="64"/>
      <c r="K323" s="36"/>
    </row>
    <row r="324" spans="1:11" s="34" customFormat="1">
      <c r="A324" s="39">
        <v>322</v>
      </c>
      <c r="B324" s="10" t="s">
        <v>4838</v>
      </c>
      <c r="C324" s="79" t="s">
        <v>3761</v>
      </c>
      <c r="D324" s="79" t="s">
        <v>4845</v>
      </c>
      <c r="E324" s="23"/>
      <c r="F324" s="23"/>
      <c r="G324" s="23"/>
      <c r="H324" s="23"/>
      <c r="I324" s="23"/>
      <c r="J324" s="64">
        <v>2</v>
      </c>
      <c r="K324" s="36"/>
    </row>
    <row r="325" spans="1:11" s="34" customFormat="1">
      <c r="A325" s="39">
        <v>323</v>
      </c>
      <c r="B325" s="10" t="s">
        <v>2511</v>
      </c>
      <c r="C325" s="79" t="s">
        <v>2721</v>
      </c>
      <c r="D325" s="79" t="s">
        <v>2722</v>
      </c>
      <c r="E325" s="23"/>
      <c r="F325" s="23"/>
      <c r="G325" s="23"/>
      <c r="H325" s="23"/>
      <c r="I325" s="23"/>
      <c r="J325" s="64">
        <v>1.4</v>
      </c>
      <c r="K325" s="36"/>
    </row>
    <row r="326" spans="1:11" s="34" customFormat="1">
      <c r="A326" s="39">
        <v>324</v>
      </c>
      <c r="B326" s="10" t="s">
        <v>2469</v>
      </c>
      <c r="C326" s="79" t="s">
        <v>2814</v>
      </c>
      <c r="D326" s="79" t="s">
        <v>2812</v>
      </c>
      <c r="E326" s="23"/>
      <c r="F326" s="23"/>
      <c r="G326" s="23"/>
      <c r="H326" s="23"/>
      <c r="I326" s="23"/>
      <c r="J326" s="64">
        <v>1.4</v>
      </c>
      <c r="K326" s="36"/>
    </row>
    <row r="327" spans="1:11" s="34" customFormat="1">
      <c r="A327" s="39">
        <v>325</v>
      </c>
      <c r="B327" s="10" t="s">
        <v>507</v>
      </c>
      <c r="C327" s="79" t="s">
        <v>4825</v>
      </c>
      <c r="D327" s="79" t="s">
        <v>4826</v>
      </c>
      <c r="E327" s="23"/>
      <c r="F327" s="23"/>
      <c r="G327" s="23"/>
      <c r="H327" s="23"/>
      <c r="I327" s="23"/>
      <c r="J327" s="64">
        <v>2</v>
      </c>
      <c r="K327" s="36"/>
    </row>
    <row r="328" spans="1:11" s="34" customFormat="1">
      <c r="A328" s="39">
        <v>326</v>
      </c>
      <c r="B328" s="40" t="s">
        <v>508</v>
      </c>
      <c r="C328" s="79" t="s">
        <v>189</v>
      </c>
      <c r="D328" s="79" t="s">
        <v>579</v>
      </c>
      <c r="E328" s="23"/>
      <c r="F328" s="23"/>
      <c r="G328" s="23"/>
      <c r="H328" s="23"/>
      <c r="I328" s="23"/>
      <c r="J328" s="64"/>
      <c r="K328" s="36"/>
    </row>
    <row r="329" spans="1:11" s="34" customFormat="1">
      <c r="A329" s="39">
        <v>327</v>
      </c>
      <c r="B329" s="40" t="s">
        <v>508</v>
      </c>
      <c r="C329" s="79" t="s">
        <v>190</v>
      </c>
      <c r="D329" s="79" t="s">
        <v>570</v>
      </c>
      <c r="E329" s="23"/>
      <c r="F329" s="23"/>
      <c r="G329" s="23"/>
      <c r="H329" s="23"/>
      <c r="I329" s="23"/>
      <c r="J329" s="64"/>
      <c r="K329" s="36"/>
    </row>
    <row r="330" spans="1:11" s="34" customFormat="1">
      <c r="A330" s="39">
        <v>328</v>
      </c>
      <c r="B330" s="40" t="s">
        <v>508</v>
      </c>
      <c r="C330" s="79" t="s">
        <v>191</v>
      </c>
      <c r="D330" s="79" t="s">
        <v>579</v>
      </c>
      <c r="E330" s="23"/>
      <c r="F330" s="23"/>
      <c r="G330" s="23"/>
      <c r="H330" s="23"/>
      <c r="I330" s="23"/>
      <c r="J330" s="64"/>
      <c r="K330" s="36"/>
    </row>
    <row r="331" spans="1:11" s="34" customFormat="1">
      <c r="A331" s="39">
        <v>329</v>
      </c>
      <c r="B331" s="40" t="s">
        <v>508</v>
      </c>
      <c r="C331" s="89" t="s">
        <v>192</v>
      </c>
      <c r="D331" s="89" t="s">
        <v>583</v>
      </c>
      <c r="E331" s="35"/>
      <c r="F331" s="35"/>
      <c r="G331" s="35"/>
      <c r="H331" s="35"/>
      <c r="I331" s="35"/>
      <c r="J331" s="69"/>
      <c r="K331" s="36"/>
    </row>
    <row r="332" spans="1:11" s="34" customFormat="1">
      <c r="A332" s="39">
        <v>330</v>
      </c>
      <c r="B332" s="40" t="s">
        <v>504</v>
      </c>
      <c r="C332" s="89" t="s">
        <v>193</v>
      </c>
      <c r="D332" s="89" t="s">
        <v>733</v>
      </c>
      <c r="E332" s="35">
        <v>1</v>
      </c>
      <c r="F332" s="35">
        <v>1</v>
      </c>
      <c r="G332" s="35">
        <v>1</v>
      </c>
      <c r="H332" s="35">
        <v>1</v>
      </c>
      <c r="I332" s="35"/>
      <c r="J332" s="69"/>
      <c r="K332" s="36"/>
    </row>
    <row r="333" spans="1:11" s="34" customFormat="1">
      <c r="A333" s="39">
        <v>331</v>
      </c>
      <c r="B333" s="40" t="s">
        <v>504</v>
      </c>
      <c r="C333" s="79" t="s">
        <v>194</v>
      </c>
      <c r="D333" s="79" t="s">
        <v>735</v>
      </c>
      <c r="E333" s="23"/>
      <c r="F333" s="23"/>
      <c r="G333" s="23"/>
      <c r="H333" s="23">
        <v>1</v>
      </c>
      <c r="I333" s="23"/>
      <c r="J333" s="64"/>
      <c r="K333" s="36"/>
    </row>
    <row r="334" spans="1:11" s="34" customFormat="1">
      <c r="A334" s="39">
        <v>332</v>
      </c>
      <c r="B334" s="40" t="s">
        <v>508</v>
      </c>
      <c r="C334" s="89" t="s">
        <v>1044</v>
      </c>
      <c r="D334" s="89" t="s">
        <v>652</v>
      </c>
      <c r="E334" s="35"/>
      <c r="F334" s="35"/>
      <c r="G334" s="35"/>
      <c r="H334" s="35"/>
      <c r="I334" s="35"/>
      <c r="J334" s="69"/>
      <c r="K334" s="36"/>
    </row>
    <row r="335" spans="1:11" s="34" customFormat="1">
      <c r="A335" s="39">
        <v>333</v>
      </c>
      <c r="B335" s="10" t="s">
        <v>2511</v>
      </c>
      <c r="C335" s="79" t="s">
        <v>2735</v>
      </c>
      <c r="D335" s="79" t="s">
        <v>2736</v>
      </c>
      <c r="E335" s="23"/>
      <c r="F335" s="23"/>
      <c r="G335" s="23">
        <v>2</v>
      </c>
      <c r="H335" s="23"/>
      <c r="I335" s="23"/>
      <c r="J335" s="64">
        <v>1.4</v>
      </c>
      <c r="K335" s="36"/>
    </row>
    <row r="336" spans="1:11" s="34" customFormat="1">
      <c r="A336" s="39">
        <v>334</v>
      </c>
      <c r="B336" s="40" t="s">
        <v>504</v>
      </c>
      <c r="C336" s="79" t="s">
        <v>196</v>
      </c>
      <c r="D336" s="79" t="s">
        <v>736</v>
      </c>
      <c r="E336" s="23"/>
      <c r="F336" s="23">
        <v>2</v>
      </c>
      <c r="G336" s="23"/>
      <c r="H336" s="23"/>
      <c r="I336" s="23"/>
      <c r="J336" s="64"/>
      <c r="K336" s="36"/>
    </row>
    <row r="337" spans="1:11" s="34" customFormat="1">
      <c r="A337" s="39">
        <v>335</v>
      </c>
      <c r="B337" s="40" t="s">
        <v>504</v>
      </c>
      <c r="C337" s="79" t="s">
        <v>197</v>
      </c>
      <c r="D337" s="79" t="s">
        <v>737</v>
      </c>
      <c r="E337" s="23"/>
      <c r="F337" s="23">
        <v>2</v>
      </c>
      <c r="G337" s="23"/>
      <c r="H337" s="23"/>
      <c r="I337" s="23"/>
      <c r="J337" s="64"/>
      <c r="K337" s="36"/>
    </row>
    <row r="338" spans="1:11" s="34" customFormat="1">
      <c r="A338" s="39">
        <v>336</v>
      </c>
      <c r="B338" s="40" t="s">
        <v>504</v>
      </c>
      <c r="C338" s="79" t="s">
        <v>1045</v>
      </c>
      <c r="D338" s="79" t="s">
        <v>738</v>
      </c>
      <c r="E338" s="23"/>
      <c r="F338" s="23">
        <v>2</v>
      </c>
      <c r="G338" s="23"/>
      <c r="H338" s="23"/>
      <c r="I338" s="23"/>
      <c r="J338" s="64"/>
      <c r="K338" s="36"/>
    </row>
    <row r="339" spans="1:11" s="34" customFormat="1">
      <c r="A339" s="39">
        <v>337</v>
      </c>
      <c r="B339" s="10" t="s">
        <v>2511</v>
      </c>
      <c r="C339" s="79" t="s">
        <v>2695</v>
      </c>
      <c r="D339" s="79" t="s">
        <v>2696</v>
      </c>
      <c r="E339" s="23"/>
      <c r="F339" s="23"/>
      <c r="G339" s="23"/>
      <c r="H339" s="23"/>
      <c r="I339" s="23"/>
      <c r="J339" s="64">
        <v>1.4</v>
      </c>
      <c r="K339" s="36"/>
    </row>
    <row r="340" spans="1:11" s="34" customFormat="1">
      <c r="A340" s="39">
        <v>338</v>
      </c>
      <c r="B340" s="10" t="s">
        <v>517</v>
      </c>
      <c r="C340" s="79" t="s">
        <v>199</v>
      </c>
      <c r="D340" s="79" t="s">
        <v>739</v>
      </c>
      <c r="E340" s="23">
        <v>5</v>
      </c>
      <c r="F340" s="23"/>
      <c r="G340" s="23"/>
      <c r="H340" s="23"/>
      <c r="I340" s="23"/>
      <c r="J340" s="64"/>
      <c r="K340" s="43"/>
    </row>
    <row r="341" spans="1:11" s="34" customFormat="1">
      <c r="A341" s="39">
        <v>339</v>
      </c>
      <c r="B341" s="40" t="s">
        <v>506</v>
      </c>
      <c r="C341" s="89" t="s">
        <v>200</v>
      </c>
      <c r="D341" s="89" t="s">
        <v>740</v>
      </c>
      <c r="E341" s="35">
        <v>2</v>
      </c>
      <c r="F341" s="35">
        <v>2</v>
      </c>
      <c r="G341" s="35">
        <v>2</v>
      </c>
      <c r="H341" s="35">
        <v>2</v>
      </c>
      <c r="I341" s="35"/>
      <c r="J341" s="69"/>
      <c r="K341" s="36"/>
    </row>
    <row r="342" spans="1:11" s="34" customFormat="1">
      <c r="A342" s="39">
        <v>340</v>
      </c>
      <c r="B342" s="10" t="s">
        <v>3889</v>
      </c>
      <c r="C342" s="79" t="s">
        <v>4888</v>
      </c>
      <c r="D342" s="79" t="s">
        <v>4889</v>
      </c>
      <c r="E342" s="23"/>
      <c r="F342" s="23"/>
      <c r="G342" s="23"/>
      <c r="H342" s="23"/>
      <c r="I342" s="23"/>
      <c r="J342" s="64">
        <v>2</v>
      </c>
      <c r="K342" s="36"/>
    </row>
    <row r="343" spans="1:11" s="34" customFormat="1">
      <c r="A343" s="39">
        <v>341</v>
      </c>
      <c r="B343" s="10" t="s">
        <v>507</v>
      </c>
      <c r="C343" s="79" t="s">
        <v>4817</v>
      </c>
      <c r="D343" s="79" t="s">
        <v>3542</v>
      </c>
      <c r="E343" s="23"/>
      <c r="F343" s="23"/>
      <c r="G343" s="23"/>
      <c r="H343" s="23"/>
      <c r="I343" s="23"/>
      <c r="J343" s="64">
        <v>2</v>
      </c>
      <c r="K343" s="36"/>
    </row>
    <row r="344" spans="1:11" s="34" customFormat="1">
      <c r="A344" s="39">
        <v>342</v>
      </c>
      <c r="B344" s="40" t="s">
        <v>508</v>
      </c>
      <c r="C344" s="79" t="s">
        <v>1046</v>
      </c>
      <c r="D344" s="79" t="s">
        <v>742</v>
      </c>
      <c r="E344" s="23"/>
      <c r="F344" s="23"/>
      <c r="G344" s="23"/>
      <c r="H344" s="23"/>
      <c r="I344" s="23"/>
      <c r="J344" s="64"/>
      <c r="K344" s="36"/>
    </row>
    <row r="345" spans="1:11" s="34" customFormat="1">
      <c r="A345" s="39">
        <v>343</v>
      </c>
      <c r="B345" s="40" t="s">
        <v>508</v>
      </c>
      <c r="C345" s="89" t="s">
        <v>202</v>
      </c>
      <c r="D345" s="89" t="s">
        <v>743</v>
      </c>
      <c r="E345" s="35"/>
      <c r="F345" s="35"/>
      <c r="G345" s="35"/>
      <c r="H345" s="35"/>
      <c r="I345" s="35"/>
      <c r="J345" s="69"/>
      <c r="K345" s="36"/>
    </row>
    <row r="346" spans="1:11" s="34" customFormat="1">
      <c r="A346" s="39">
        <v>344</v>
      </c>
      <c r="B346" s="10" t="s">
        <v>3403</v>
      </c>
      <c r="C346" s="79" t="s">
        <v>3839</v>
      </c>
      <c r="D346" s="79" t="s">
        <v>3400</v>
      </c>
      <c r="E346" s="23"/>
      <c r="F346" s="23"/>
      <c r="G346" s="23"/>
      <c r="H346" s="23"/>
      <c r="I346" s="23"/>
      <c r="J346" s="64">
        <v>2</v>
      </c>
      <c r="K346" s="36"/>
    </row>
    <row r="347" spans="1:11" s="34" customFormat="1">
      <c r="A347" s="39">
        <v>345</v>
      </c>
      <c r="B347" s="10" t="s">
        <v>2476</v>
      </c>
      <c r="C347" s="79" t="s">
        <v>2821</v>
      </c>
      <c r="D347" s="79" t="s">
        <v>2820</v>
      </c>
      <c r="E347" s="23"/>
      <c r="F347" s="23"/>
      <c r="G347" s="23"/>
      <c r="H347" s="23"/>
      <c r="I347" s="23"/>
      <c r="J347" s="64">
        <v>1.4</v>
      </c>
      <c r="K347" s="36"/>
    </row>
    <row r="348" spans="1:11" s="34" customFormat="1">
      <c r="A348" s="39">
        <v>346</v>
      </c>
      <c r="B348" s="10" t="s">
        <v>517</v>
      </c>
      <c r="C348" s="79" t="s">
        <v>203</v>
      </c>
      <c r="D348" s="79" t="s">
        <v>2044</v>
      </c>
      <c r="E348" s="23"/>
      <c r="F348" s="23"/>
      <c r="G348" s="23"/>
      <c r="H348" s="23"/>
      <c r="I348" s="23"/>
      <c r="J348" s="64"/>
      <c r="K348" s="43"/>
    </row>
    <row r="349" spans="1:11" s="34" customFormat="1">
      <c r="A349" s="39">
        <v>347</v>
      </c>
      <c r="B349" s="32" t="s">
        <v>1959</v>
      </c>
      <c r="C349" s="88" t="s">
        <v>1965</v>
      </c>
      <c r="D349" s="88" t="s">
        <v>1966</v>
      </c>
      <c r="E349" s="33"/>
      <c r="F349" s="33"/>
      <c r="G349" s="33"/>
      <c r="H349" s="33"/>
      <c r="I349" s="33"/>
      <c r="J349" s="68"/>
      <c r="K349" s="37"/>
    </row>
    <row r="350" spans="1:11" s="34" customFormat="1">
      <c r="A350" s="39">
        <v>348</v>
      </c>
      <c r="B350" s="40" t="s">
        <v>504</v>
      </c>
      <c r="C350" s="79" t="s">
        <v>1929</v>
      </c>
      <c r="D350" s="79" t="s">
        <v>1930</v>
      </c>
      <c r="E350" s="23">
        <v>4</v>
      </c>
      <c r="F350" s="23"/>
      <c r="G350" s="23">
        <v>6</v>
      </c>
      <c r="H350" s="23"/>
      <c r="I350" s="23"/>
      <c r="J350" s="64"/>
      <c r="K350" s="36"/>
    </row>
    <row r="351" spans="1:11" s="34" customFormat="1">
      <c r="A351" s="39">
        <v>349</v>
      </c>
      <c r="B351" s="40" t="s">
        <v>506</v>
      </c>
      <c r="C351" s="79" t="s">
        <v>1927</v>
      </c>
      <c r="D351" s="79" t="s">
        <v>1928</v>
      </c>
      <c r="E351" s="23">
        <v>2</v>
      </c>
      <c r="F351" s="23">
        <v>2</v>
      </c>
      <c r="G351" s="23">
        <v>3</v>
      </c>
      <c r="H351" s="23">
        <v>2</v>
      </c>
      <c r="I351" s="23"/>
      <c r="J351" s="64"/>
      <c r="K351" s="36"/>
    </row>
    <row r="352" spans="1:11" s="34" customFormat="1">
      <c r="A352" s="39">
        <v>350</v>
      </c>
      <c r="B352" s="40" t="s">
        <v>508</v>
      </c>
      <c r="C352" s="79" t="s">
        <v>204</v>
      </c>
      <c r="D352" s="79" t="s">
        <v>577</v>
      </c>
      <c r="E352" s="23"/>
      <c r="F352" s="23"/>
      <c r="G352" s="23"/>
      <c r="H352" s="23"/>
      <c r="I352" s="23"/>
      <c r="J352" s="64"/>
      <c r="K352" s="36"/>
    </row>
    <row r="353" spans="1:11" s="34" customFormat="1">
      <c r="A353" s="39">
        <v>351</v>
      </c>
      <c r="B353" s="40" t="s">
        <v>508</v>
      </c>
      <c r="C353" s="79" t="s">
        <v>205</v>
      </c>
      <c r="D353" s="79" t="s">
        <v>567</v>
      </c>
      <c r="E353" s="23"/>
      <c r="F353" s="23"/>
      <c r="G353" s="23"/>
      <c r="H353" s="23"/>
      <c r="I353" s="23"/>
      <c r="J353" s="64"/>
      <c r="K353" s="36"/>
    </row>
    <row r="354" spans="1:11" s="34" customFormat="1">
      <c r="A354" s="39">
        <v>352</v>
      </c>
      <c r="B354" s="40" t="s">
        <v>504</v>
      </c>
      <c r="C354" s="79" t="s">
        <v>206</v>
      </c>
      <c r="D354" s="79" t="s">
        <v>745</v>
      </c>
      <c r="E354" s="23"/>
      <c r="F354" s="23"/>
      <c r="G354" s="23">
        <v>1</v>
      </c>
      <c r="H354" s="23"/>
      <c r="I354" s="23"/>
      <c r="J354" s="64"/>
      <c r="K354" s="36"/>
    </row>
    <row r="355" spans="1:11" s="34" customFormat="1">
      <c r="A355" s="39">
        <v>353</v>
      </c>
      <c r="B355" s="40" t="s">
        <v>506</v>
      </c>
      <c r="C355" s="79" t="s">
        <v>207</v>
      </c>
      <c r="D355" s="79" t="s">
        <v>746</v>
      </c>
      <c r="E355" s="23">
        <v>15</v>
      </c>
      <c r="F355" s="23">
        <v>5</v>
      </c>
      <c r="G355" s="23">
        <v>5</v>
      </c>
      <c r="H355" s="23">
        <v>9</v>
      </c>
      <c r="I355" s="23"/>
      <c r="J355" s="64"/>
      <c r="K355" s="36"/>
    </row>
    <row r="356" spans="1:11" s="34" customFormat="1">
      <c r="A356" s="39">
        <v>354</v>
      </c>
      <c r="B356" s="81" t="s">
        <v>3403</v>
      </c>
      <c r="C356" s="82" t="s">
        <v>3431</v>
      </c>
      <c r="D356" s="82" t="s">
        <v>3369</v>
      </c>
      <c r="E356" s="83"/>
      <c r="F356" s="83">
        <v>3</v>
      </c>
      <c r="G356" s="83"/>
      <c r="H356" s="83"/>
      <c r="I356" s="83"/>
      <c r="J356" s="84"/>
      <c r="K356" s="85"/>
    </row>
    <row r="357" spans="1:11" s="34" customFormat="1">
      <c r="A357" s="39">
        <v>355</v>
      </c>
      <c r="B357" s="40" t="s">
        <v>506</v>
      </c>
      <c r="C357" s="79" t="s">
        <v>209</v>
      </c>
      <c r="D357" s="79" t="s">
        <v>747</v>
      </c>
      <c r="E357" s="23">
        <v>8</v>
      </c>
      <c r="F357" s="23">
        <v>8</v>
      </c>
      <c r="G357" s="23">
        <v>8</v>
      </c>
      <c r="H357" s="23">
        <v>8</v>
      </c>
      <c r="I357" s="23"/>
      <c r="J357" s="64"/>
      <c r="K357" s="36"/>
    </row>
    <row r="358" spans="1:11" s="34" customFormat="1">
      <c r="A358" s="39">
        <v>356</v>
      </c>
      <c r="B358" s="40" t="s">
        <v>504</v>
      </c>
      <c r="C358" s="79" t="s">
        <v>210</v>
      </c>
      <c r="D358" s="79" t="s">
        <v>748</v>
      </c>
      <c r="E358" s="23"/>
      <c r="F358" s="23"/>
      <c r="G358" s="23">
        <v>1</v>
      </c>
      <c r="H358" s="23"/>
      <c r="I358" s="23"/>
      <c r="J358" s="64"/>
      <c r="K358" s="36"/>
    </row>
    <row r="359" spans="1:11" s="34" customFormat="1">
      <c r="A359" s="39">
        <v>357</v>
      </c>
      <c r="B359" s="81" t="s">
        <v>3403</v>
      </c>
      <c r="C359" s="82" t="s">
        <v>211</v>
      </c>
      <c r="D359" s="82" t="s">
        <v>3370</v>
      </c>
      <c r="E359" s="83"/>
      <c r="F359" s="83">
        <v>3</v>
      </c>
      <c r="G359" s="83"/>
      <c r="H359" s="83"/>
      <c r="I359" s="83"/>
      <c r="J359" s="84"/>
      <c r="K359" s="85"/>
    </row>
    <row r="360" spans="1:11" s="34" customFormat="1">
      <c r="A360" s="39">
        <v>358</v>
      </c>
      <c r="B360" s="10" t="s">
        <v>517</v>
      </c>
      <c r="C360" s="79" t="s">
        <v>212</v>
      </c>
      <c r="D360" s="79" t="s">
        <v>749</v>
      </c>
      <c r="E360" s="23"/>
      <c r="F360" s="23">
        <v>8</v>
      </c>
      <c r="G360" s="23"/>
      <c r="H360" s="23">
        <v>8</v>
      </c>
      <c r="I360" s="23"/>
      <c r="J360" s="64"/>
      <c r="K360" s="43"/>
    </row>
    <row r="361" spans="1:11" s="34" customFormat="1">
      <c r="A361" s="39">
        <v>359</v>
      </c>
      <c r="B361" s="40" t="s">
        <v>504</v>
      </c>
      <c r="C361" s="79" t="s">
        <v>213</v>
      </c>
      <c r="D361" s="79" t="s">
        <v>750</v>
      </c>
      <c r="E361" s="23">
        <v>2</v>
      </c>
      <c r="F361" s="23"/>
      <c r="G361" s="23"/>
      <c r="H361" s="23"/>
      <c r="I361" s="23"/>
      <c r="J361" s="64"/>
      <c r="K361" s="36"/>
    </row>
    <row r="362" spans="1:11" s="34" customFormat="1" ht="27">
      <c r="A362" s="39">
        <v>360</v>
      </c>
      <c r="B362" s="40" t="s">
        <v>506</v>
      </c>
      <c r="C362" s="79" t="s">
        <v>214</v>
      </c>
      <c r="D362" s="79" t="s">
        <v>1781</v>
      </c>
      <c r="E362" s="23">
        <v>12</v>
      </c>
      <c r="F362" s="23"/>
      <c r="G362" s="23"/>
      <c r="H362" s="23">
        <v>12</v>
      </c>
      <c r="I362" s="23"/>
      <c r="J362" s="64"/>
      <c r="K362" s="36"/>
    </row>
    <row r="363" spans="1:11" s="34" customFormat="1">
      <c r="A363" s="39">
        <v>361</v>
      </c>
      <c r="B363" s="40" t="s">
        <v>506</v>
      </c>
      <c r="C363" s="79" t="s">
        <v>215</v>
      </c>
      <c r="D363" s="79" t="s">
        <v>752</v>
      </c>
      <c r="E363" s="23"/>
      <c r="F363" s="23">
        <v>12</v>
      </c>
      <c r="G363" s="23">
        <v>12</v>
      </c>
      <c r="H363" s="23"/>
      <c r="I363" s="23"/>
      <c r="J363" s="64"/>
      <c r="K363" s="36"/>
    </row>
    <row r="364" spans="1:11" s="34" customFormat="1">
      <c r="A364" s="39">
        <v>362</v>
      </c>
      <c r="B364" s="40" t="s">
        <v>508</v>
      </c>
      <c r="C364" s="79" t="s">
        <v>1385</v>
      </c>
      <c r="D364" s="79" t="s">
        <v>753</v>
      </c>
      <c r="E364" s="23"/>
      <c r="F364" s="23"/>
      <c r="G364" s="23"/>
      <c r="H364" s="23"/>
      <c r="I364" s="23"/>
      <c r="J364" s="64"/>
      <c r="K364" s="36"/>
    </row>
    <row r="365" spans="1:11" s="34" customFormat="1">
      <c r="A365" s="39">
        <v>363</v>
      </c>
      <c r="B365" s="40" t="s">
        <v>504</v>
      </c>
      <c r="C365" s="79" t="s">
        <v>217</v>
      </c>
      <c r="D365" s="79" t="s">
        <v>1915</v>
      </c>
      <c r="E365" s="23"/>
      <c r="F365" s="23"/>
      <c r="G365" s="23"/>
      <c r="H365" s="23"/>
      <c r="I365" s="23"/>
      <c r="J365" s="64"/>
      <c r="K365" s="36"/>
    </row>
    <row r="366" spans="1:11" s="34" customFormat="1">
      <c r="A366" s="39">
        <v>364</v>
      </c>
      <c r="B366" s="10" t="s">
        <v>2481</v>
      </c>
      <c r="C366" s="79" t="s">
        <v>2844</v>
      </c>
      <c r="D366" s="79" t="s">
        <v>2845</v>
      </c>
      <c r="E366" s="23"/>
      <c r="F366" s="23"/>
      <c r="G366" s="23"/>
      <c r="H366" s="23"/>
      <c r="I366" s="23"/>
      <c r="J366" s="64">
        <v>1.4</v>
      </c>
      <c r="K366" s="36"/>
    </row>
    <row r="367" spans="1:11" s="34" customFormat="1">
      <c r="A367" s="39">
        <v>365</v>
      </c>
      <c r="B367" s="40" t="s">
        <v>504</v>
      </c>
      <c r="C367" s="89" t="s">
        <v>218</v>
      </c>
      <c r="D367" s="89" t="s">
        <v>754</v>
      </c>
      <c r="E367" s="35"/>
      <c r="F367" s="35">
        <v>1</v>
      </c>
      <c r="G367" s="35"/>
      <c r="H367" s="35">
        <v>1</v>
      </c>
      <c r="I367" s="35"/>
      <c r="J367" s="69"/>
      <c r="K367" s="36"/>
    </row>
    <row r="368" spans="1:11" s="34" customFormat="1">
      <c r="A368" s="39">
        <v>366</v>
      </c>
      <c r="B368" s="40" t="s">
        <v>504</v>
      </c>
      <c r="C368" s="89" t="s">
        <v>219</v>
      </c>
      <c r="D368" s="89" t="s">
        <v>756</v>
      </c>
      <c r="E368" s="35"/>
      <c r="F368" s="35">
        <v>1</v>
      </c>
      <c r="G368" s="35"/>
      <c r="H368" s="35">
        <v>1</v>
      </c>
      <c r="I368" s="35">
        <v>15</v>
      </c>
      <c r="J368" s="69"/>
      <c r="K368" s="36"/>
    </row>
    <row r="369" spans="1:11" s="34" customFormat="1">
      <c r="A369" s="39">
        <v>367</v>
      </c>
      <c r="B369" s="40" t="s">
        <v>512</v>
      </c>
      <c r="C369" s="79" t="s">
        <v>2229</v>
      </c>
      <c r="D369" s="79" t="s">
        <v>2230</v>
      </c>
      <c r="E369" s="23">
        <v>1</v>
      </c>
      <c r="F369" s="23"/>
      <c r="G369" s="23"/>
      <c r="H369" s="23">
        <v>1</v>
      </c>
      <c r="I369" s="23"/>
      <c r="J369" s="64"/>
      <c r="K369" s="36"/>
    </row>
    <row r="370" spans="1:11" s="34" customFormat="1">
      <c r="A370" s="39">
        <v>368</v>
      </c>
      <c r="B370" s="40" t="s">
        <v>508</v>
      </c>
      <c r="C370" s="79" t="s">
        <v>220</v>
      </c>
      <c r="D370" s="79" t="s">
        <v>570</v>
      </c>
      <c r="E370" s="23"/>
      <c r="F370" s="23"/>
      <c r="G370" s="23"/>
      <c r="H370" s="23"/>
      <c r="I370" s="23"/>
      <c r="J370" s="64"/>
      <c r="K370" s="36"/>
    </row>
    <row r="371" spans="1:11" s="34" customFormat="1">
      <c r="A371" s="39">
        <v>369</v>
      </c>
      <c r="B371" s="40" t="s">
        <v>504</v>
      </c>
      <c r="C371" s="79" t="s">
        <v>221</v>
      </c>
      <c r="D371" s="79" t="s">
        <v>758</v>
      </c>
      <c r="E371" s="23"/>
      <c r="F371" s="23"/>
      <c r="G371" s="23"/>
      <c r="H371" s="23">
        <v>2</v>
      </c>
      <c r="I371" s="23"/>
      <c r="J371" s="64"/>
      <c r="K371" s="36"/>
    </row>
    <row r="372" spans="1:11" s="34" customFormat="1">
      <c r="A372" s="39">
        <v>370</v>
      </c>
      <c r="B372" s="40" t="s">
        <v>508</v>
      </c>
      <c r="C372" s="79" t="s">
        <v>552</v>
      </c>
      <c r="D372" s="79" t="s">
        <v>567</v>
      </c>
      <c r="E372" s="23"/>
      <c r="F372" s="23"/>
      <c r="G372" s="23"/>
      <c r="H372" s="23"/>
      <c r="I372" s="23"/>
      <c r="J372" s="64"/>
      <c r="K372" s="36"/>
    </row>
    <row r="373" spans="1:11" s="34" customFormat="1">
      <c r="A373" s="39">
        <v>371</v>
      </c>
      <c r="B373" s="10" t="s">
        <v>517</v>
      </c>
      <c r="C373" s="79" t="s">
        <v>222</v>
      </c>
      <c r="D373" s="79" t="s">
        <v>759</v>
      </c>
      <c r="E373" s="23">
        <v>3</v>
      </c>
      <c r="F373" s="23">
        <v>3</v>
      </c>
      <c r="G373" s="23">
        <v>3</v>
      </c>
      <c r="H373" s="23">
        <v>3</v>
      </c>
      <c r="I373" s="23"/>
      <c r="J373" s="64"/>
      <c r="K373" s="43"/>
    </row>
    <row r="374" spans="1:11" s="34" customFormat="1">
      <c r="A374" s="39">
        <v>372</v>
      </c>
      <c r="B374" s="10" t="s">
        <v>517</v>
      </c>
      <c r="C374" s="79" t="s">
        <v>223</v>
      </c>
      <c r="D374" s="79" t="s">
        <v>760</v>
      </c>
      <c r="E374" s="23"/>
      <c r="F374" s="23"/>
      <c r="G374" s="23">
        <v>5</v>
      </c>
      <c r="H374" s="23"/>
      <c r="I374" s="23">
        <v>20</v>
      </c>
      <c r="J374" s="64"/>
      <c r="K374" s="43"/>
    </row>
    <row r="375" spans="1:11" s="34" customFormat="1">
      <c r="A375" s="39">
        <v>373</v>
      </c>
      <c r="B375" s="10" t="s">
        <v>3403</v>
      </c>
      <c r="C375" s="79" t="s">
        <v>4278</v>
      </c>
      <c r="D375" s="79" t="s">
        <v>3400</v>
      </c>
      <c r="E375" s="23"/>
      <c r="F375" s="23"/>
      <c r="G375" s="23"/>
      <c r="H375" s="23"/>
      <c r="I375" s="23"/>
      <c r="J375" s="64">
        <v>2</v>
      </c>
      <c r="K375" s="36"/>
    </row>
    <row r="376" spans="1:11" s="34" customFormat="1">
      <c r="A376" s="39">
        <v>374</v>
      </c>
      <c r="B376" s="10" t="s">
        <v>3403</v>
      </c>
      <c r="C376" s="79" t="s">
        <v>4279</v>
      </c>
      <c r="D376" s="79" t="s">
        <v>3400</v>
      </c>
      <c r="E376" s="23"/>
      <c r="F376" s="23"/>
      <c r="G376" s="23"/>
      <c r="H376" s="23"/>
      <c r="I376" s="23"/>
      <c r="J376" s="64">
        <v>2</v>
      </c>
      <c r="K376" s="36"/>
    </row>
    <row r="377" spans="1:11" s="34" customFormat="1">
      <c r="A377" s="39">
        <v>375</v>
      </c>
      <c r="B377" s="10" t="s">
        <v>3403</v>
      </c>
      <c r="C377" s="79" t="s">
        <v>4380</v>
      </c>
      <c r="D377" s="79" t="s">
        <v>3400</v>
      </c>
      <c r="E377" s="23"/>
      <c r="F377" s="23"/>
      <c r="G377" s="23"/>
      <c r="H377" s="23"/>
      <c r="I377" s="23"/>
      <c r="J377" s="64">
        <v>2</v>
      </c>
      <c r="K377" s="36"/>
    </row>
    <row r="378" spans="1:11" s="34" customFormat="1">
      <c r="A378" s="39">
        <v>376</v>
      </c>
      <c r="B378" s="81" t="s">
        <v>3403</v>
      </c>
      <c r="C378" s="82" t="s">
        <v>3417</v>
      </c>
      <c r="D378" s="82" t="s">
        <v>3371</v>
      </c>
      <c r="E378" s="83"/>
      <c r="F378" s="83"/>
      <c r="G378" s="83"/>
      <c r="H378" s="83"/>
      <c r="I378" s="83"/>
      <c r="J378" s="84">
        <v>2</v>
      </c>
      <c r="K378" s="85"/>
    </row>
    <row r="379" spans="1:11" s="34" customFormat="1">
      <c r="A379" s="39">
        <v>377</v>
      </c>
      <c r="B379" s="10" t="s">
        <v>4850</v>
      </c>
      <c r="C379" s="79" t="s">
        <v>3777</v>
      </c>
      <c r="D379" s="79" t="s">
        <v>4853</v>
      </c>
      <c r="E379" s="23"/>
      <c r="F379" s="23"/>
      <c r="G379" s="23"/>
      <c r="H379" s="23"/>
      <c r="I379" s="23"/>
      <c r="J379" s="64">
        <v>2</v>
      </c>
      <c r="K379" s="36"/>
    </row>
    <row r="380" spans="1:11" s="34" customFormat="1">
      <c r="A380" s="39">
        <v>378</v>
      </c>
      <c r="B380" s="10" t="s">
        <v>524</v>
      </c>
      <c r="C380" s="79" t="s">
        <v>4854</v>
      </c>
      <c r="D380" s="79" t="s">
        <v>3602</v>
      </c>
      <c r="E380" s="23"/>
      <c r="F380" s="23"/>
      <c r="G380" s="23"/>
      <c r="H380" s="23"/>
      <c r="I380" s="23"/>
      <c r="J380" s="64">
        <v>2</v>
      </c>
      <c r="K380" s="36"/>
    </row>
    <row r="381" spans="1:11" s="34" customFormat="1">
      <c r="A381" s="39">
        <v>379</v>
      </c>
      <c r="B381" s="10" t="s">
        <v>3403</v>
      </c>
      <c r="C381" s="79" t="s">
        <v>3844</v>
      </c>
      <c r="D381" s="79" t="s">
        <v>3397</v>
      </c>
      <c r="E381" s="23"/>
      <c r="F381" s="23"/>
      <c r="G381" s="23"/>
      <c r="H381" s="23"/>
      <c r="I381" s="23"/>
      <c r="J381" s="64">
        <v>2</v>
      </c>
      <c r="K381" s="36"/>
    </row>
    <row r="382" spans="1:11" s="34" customFormat="1">
      <c r="A382" s="39">
        <v>380</v>
      </c>
      <c r="B382" s="40" t="s">
        <v>508</v>
      </c>
      <c r="C382" s="79" t="s">
        <v>1386</v>
      </c>
      <c r="D382" s="79" t="s">
        <v>761</v>
      </c>
      <c r="E382" s="23">
        <v>10</v>
      </c>
      <c r="F382" s="23"/>
      <c r="G382" s="23">
        <v>10</v>
      </c>
      <c r="H382" s="23"/>
      <c r="I382" s="23"/>
      <c r="J382" s="64"/>
      <c r="K382" s="36"/>
    </row>
    <row r="383" spans="1:11" s="34" customFormat="1">
      <c r="A383" s="39">
        <v>381</v>
      </c>
      <c r="B383" s="10" t="s">
        <v>4850</v>
      </c>
      <c r="C383" s="79" t="s">
        <v>3630</v>
      </c>
      <c r="D383" s="79" t="s">
        <v>3809</v>
      </c>
      <c r="E383" s="23"/>
      <c r="F383" s="23"/>
      <c r="G383" s="23"/>
      <c r="H383" s="23"/>
      <c r="I383" s="23"/>
      <c r="J383" s="64">
        <v>2</v>
      </c>
      <c r="K383" s="36"/>
    </row>
    <row r="384" spans="1:11" s="34" customFormat="1">
      <c r="A384" s="39">
        <v>382</v>
      </c>
      <c r="B384" s="10" t="s">
        <v>2511</v>
      </c>
      <c r="C384" s="79" t="s">
        <v>2743</v>
      </c>
      <c r="D384" s="79" t="s">
        <v>2744</v>
      </c>
      <c r="E384" s="23"/>
      <c r="F384" s="23"/>
      <c r="G384" s="23"/>
      <c r="H384" s="23">
        <v>1</v>
      </c>
      <c r="I384" s="23"/>
      <c r="J384" s="64">
        <v>1.4</v>
      </c>
      <c r="K384" s="36"/>
    </row>
    <row r="385" spans="1:11" s="34" customFormat="1">
      <c r="A385" s="39">
        <v>383</v>
      </c>
      <c r="B385" s="10" t="s">
        <v>1957</v>
      </c>
      <c r="C385" s="79" t="s">
        <v>2150</v>
      </c>
      <c r="D385" s="79" t="s">
        <v>5270</v>
      </c>
      <c r="E385" s="23"/>
      <c r="F385" s="23"/>
      <c r="G385" s="23"/>
      <c r="H385" s="23"/>
      <c r="I385" s="23"/>
      <c r="J385" s="64"/>
      <c r="K385" s="43"/>
    </row>
    <row r="386" spans="1:11" s="34" customFormat="1">
      <c r="A386" s="39">
        <v>384</v>
      </c>
      <c r="B386" s="40" t="s">
        <v>514</v>
      </c>
      <c r="C386" s="89" t="s">
        <v>225</v>
      </c>
      <c r="D386" s="89" t="s">
        <v>762</v>
      </c>
      <c r="E386" s="35"/>
      <c r="F386" s="35"/>
      <c r="G386" s="35"/>
      <c r="H386" s="35">
        <v>4</v>
      </c>
      <c r="I386" s="35"/>
      <c r="J386" s="69"/>
      <c r="K386" s="36"/>
    </row>
    <row r="387" spans="1:11" s="34" customFormat="1">
      <c r="A387" s="39">
        <v>385</v>
      </c>
      <c r="B387" s="40" t="s">
        <v>514</v>
      </c>
      <c r="C387" s="89" t="s">
        <v>226</v>
      </c>
      <c r="D387" s="89" t="s">
        <v>764</v>
      </c>
      <c r="E387" s="35"/>
      <c r="F387" s="35"/>
      <c r="G387" s="35"/>
      <c r="H387" s="35"/>
      <c r="I387" s="35"/>
      <c r="J387" s="69"/>
      <c r="K387" s="36"/>
    </row>
    <row r="388" spans="1:11" s="34" customFormat="1">
      <c r="A388" s="39">
        <v>386</v>
      </c>
      <c r="B388" s="40" t="s">
        <v>508</v>
      </c>
      <c r="C388" s="79" t="s">
        <v>227</v>
      </c>
      <c r="D388" s="79" t="s">
        <v>570</v>
      </c>
      <c r="E388" s="23"/>
      <c r="F388" s="23"/>
      <c r="G388" s="23"/>
      <c r="H388" s="23"/>
      <c r="I388" s="23"/>
      <c r="J388" s="64"/>
      <c r="K388" s="36"/>
    </row>
    <row r="389" spans="1:11" s="34" customFormat="1">
      <c r="A389" s="39">
        <v>387</v>
      </c>
      <c r="B389" s="10" t="s">
        <v>2469</v>
      </c>
      <c r="C389" s="79" t="s">
        <v>2470</v>
      </c>
      <c r="D389" s="79" t="s">
        <v>5264</v>
      </c>
      <c r="E389" s="23"/>
      <c r="F389" s="23"/>
      <c r="G389" s="23"/>
      <c r="H389" s="23"/>
      <c r="I389" s="23"/>
      <c r="J389" s="64">
        <v>1.4</v>
      </c>
      <c r="K389" s="36"/>
    </row>
    <row r="390" spans="1:11" s="34" customFormat="1">
      <c r="A390" s="39">
        <v>388</v>
      </c>
      <c r="B390" s="10" t="s">
        <v>3889</v>
      </c>
      <c r="C390" s="79" t="s">
        <v>4620</v>
      </c>
      <c r="D390" s="79" t="s">
        <v>4600</v>
      </c>
      <c r="E390" s="23"/>
      <c r="F390" s="23"/>
      <c r="G390" s="23"/>
      <c r="H390" s="23"/>
      <c r="I390" s="23"/>
      <c r="J390" s="64">
        <v>2</v>
      </c>
      <c r="K390" s="36"/>
    </row>
    <row r="391" spans="1:11" s="34" customFormat="1">
      <c r="A391" s="39">
        <v>389</v>
      </c>
      <c r="B391" s="40" t="s">
        <v>504</v>
      </c>
      <c r="C391" s="79" t="s">
        <v>229</v>
      </c>
      <c r="D391" s="79" t="s">
        <v>767</v>
      </c>
      <c r="E391" s="23"/>
      <c r="F391" s="23"/>
      <c r="G391" s="23"/>
      <c r="H391" s="23">
        <v>1</v>
      </c>
      <c r="I391" s="23"/>
      <c r="J391" s="64"/>
      <c r="K391" s="36"/>
    </row>
    <row r="392" spans="1:11" s="34" customFormat="1">
      <c r="A392" s="39">
        <v>390</v>
      </c>
      <c r="B392" s="40" t="s">
        <v>504</v>
      </c>
      <c r="C392" s="79" t="s">
        <v>230</v>
      </c>
      <c r="D392" s="79" t="s">
        <v>768</v>
      </c>
      <c r="E392" s="23"/>
      <c r="F392" s="23"/>
      <c r="G392" s="23"/>
      <c r="H392" s="23">
        <v>1</v>
      </c>
      <c r="I392" s="23"/>
      <c r="J392" s="64"/>
      <c r="K392" s="36"/>
    </row>
    <row r="393" spans="1:11" s="34" customFormat="1">
      <c r="A393" s="39">
        <v>391</v>
      </c>
      <c r="B393" s="10" t="s">
        <v>508</v>
      </c>
      <c r="C393" s="79" t="s">
        <v>2078</v>
      </c>
      <c r="D393" s="79" t="s">
        <v>2079</v>
      </c>
      <c r="E393" s="23"/>
      <c r="F393" s="23"/>
      <c r="G393" s="23"/>
      <c r="H393" s="23"/>
      <c r="I393" s="23"/>
      <c r="J393" s="64"/>
      <c r="K393" s="43"/>
    </row>
    <row r="394" spans="1:11" s="34" customFormat="1">
      <c r="A394" s="39">
        <v>392</v>
      </c>
      <c r="B394" s="10" t="s">
        <v>4782</v>
      </c>
      <c r="C394" s="79" t="s">
        <v>4799</v>
      </c>
      <c r="D394" s="79" t="s">
        <v>4800</v>
      </c>
      <c r="E394" s="23"/>
      <c r="F394" s="23"/>
      <c r="G394" s="23"/>
      <c r="H394" s="23"/>
      <c r="I394" s="23"/>
      <c r="J394" s="64">
        <v>2</v>
      </c>
      <c r="K394" s="36"/>
    </row>
    <row r="395" spans="1:11" s="34" customFormat="1">
      <c r="A395" s="39">
        <v>393</v>
      </c>
      <c r="B395" s="10" t="s">
        <v>517</v>
      </c>
      <c r="C395" s="79" t="s">
        <v>231</v>
      </c>
      <c r="D395" s="79" t="s">
        <v>2042</v>
      </c>
      <c r="E395" s="23"/>
      <c r="F395" s="23"/>
      <c r="G395" s="23"/>
      <c r="H395" s="23"/>
      <c r="I395" s="23">
        <v>20</v>
      </c>
      <c r="J395" s="64"/>
      <c r="K395" s="43"/>
    </row>
    <row r="396" spans="1:11" s="34" customFormat="1">
      <c r="A396" s="39">
        <v>394</v>
      </c>
      <c r="B396" s="32" t="s">
        <v>1957</v>
      </c>
      <c r="C396" s="88" t="s">
        <v>1979</v>
      </c>
      <c r="D396" s="104" t="s">
        <v>2225</v>
      </c>
      <c r="E396" s="25"/>
      <c r="F396" s="25"/>
      <c r="G396" s="25"/>
      <c r="H396" s="25"/>
      <c r="I396" s="25"/>
      <c r="J396" s="64"/>
      <c r="K396" s="43"/>
    </row>
    <row r="397" spans="1:11" s="34" customFormat="1">
      <c r="A397" s="39">
        <v>395</v>
      </c>
      <c r="B397" s="81" t="s">
        <v>3889</v>
      </c>
      <c r="C397" s="82" t="s">
        <v>3903</v>
      </c>
      <c r="D397" s="82" t="s">
        <v>3904</v>
      </c>
      <c r="E397" s="23"/>
      <c r="F397" s="23"/>
      <c r="G397" s="23"/>
      <c r="H397" s="23"/>
      <c r="I397" s="23"/>
      <c r="J397" s="64"/>
      <c r="K397" s="36"/>
    </row>
    <row r="398" spans="1:11" s="34" customFormat="1">
      <c r="A398" s="39">
        <v>396</v>
      </c>
      <c r="B398" s="40" t="s">
        <v>506</v>
      </c>
      <c r="C398" s="89" t="s">
        <v>1052</v>
      </c>
      <c r="D398" s="89" t="s">
        <v>769</v>
      </c>
      <c r="E398" s="35">
        <v>5</v>
      </c>
      <c r="F398" s="35"/>
      <c r="G398" s="35">
        <v>5</v>
      </c>
      <c r="H398" s="35"/>
      <c r="I398" s="35"/>
      <c r="J398" s="69"/>
      <c r="K398" s="36"/>
    </row>
    <row r="399" spans="1:11" s="34" customFormat="1">
      <c r="A399" s="39">
        <v>397</v>
      </c>
      <c r="B399" s="40" t="s">
        <v>506</v>
      </c>
      <c r="C399" s="79" t="s">
        <v>234</v>
      </c>
      <c r="D399" s="79" t="s">
        <v>770</v>
      </c>
      <c r="E399" s="23">
        <v>6</v>
      </c>
      <c r="F399" s="23">
        <v>6</v>
      </c>
      <c r="G399" s="23">
        <v>6</v>
      </c>
      <c r="H399" s="23">
        <v>6</v>
      </c>
      <c r="I399" s="23"/>
      <c r="J399" s="64"/>
      <c r="K399" s="36"/>
    </row>
    <row r="400" spans="1:11" s="34" customFormat="1">
      <c r="A400" s="39">
        <v>398</v>
      </c>
      <c r="B400" s="10" t="s">
        <v>2486</v>
      </c>
      <c r="C400" s="79" t="s">
        <v>2829</v>
      </c>
      <c r="D400" s="79" t="s">
        <v>2830</v>
      </c>
      <c r="E400" s="23"/>
      <c r="F400" s="23"/>
      <c r="G400" s="23"/>
      <c r="H400" s="23"/>
      <c r="I400" s="23"/>
      <c r="J400" s="64">
        <v>1.4</v>
      </c>
      <c r="K400" s="36"/>
    </row>
    <row r="401" spans="1:11" s="34" customFormat="1">
      <c r="A401" s="39">
        <v>399</v>
      </c>
      <c r="B401" s="10" t="s">
        <v>2873</v>
      </c>
      <c r="C401" s="79" t="s">
        <v>2874</v>
      </c>
      <c r="D401" s="79" t="s">
        <v>2875</v>
      </c>
      <c r="E401" s="23"/>
      <c r="F401" s="23"/>
      <c r="G401" s="23"/>
      <c r="H401" s="23"/>
      <c r="I401" s="23"/>
      <c r="J401" s="64">
        <v>1.4</v>
      </c>
      <c r="K401" s="36"/>
    </row>
    <row r="402" spans="1:11" s="34" customFormat="1">
      <c r="A402" s="39">
        <v>400</v>
      </c>
      <c r="B402" s="40" t="s">
        <v>506</v>
      </c>
      <c r="C402" s="89" t="s">
        <v>236</v>
      </c>
      <c r="D402" s="89" t="s">
        <v>772</v>
      </c>
      <c r="E402" s="35">
        <v>4</v>
      </c>
      <c r="F402" s="35">
        <v>4</v>
      </c>
      <c r="G402" s="35">
        <v>4</v>
      </c>
      <c r="H402" s="35">
        <v>4</v>
      </c>
      <c r="I402" s="35"/>
      <c r="J402" s="69"/>
      <c r="K402" s="38"/>
    </row>
    <row r="403" spans="1:11" s="34" customFormat="1">
      <c r="A403" s="39">
        <v>401</v>
      </c>
      <c r="B403" s="40" t="s">
        <v>508</v>
      </c>
      <c r="C403" s="79" t="s">
        <v>1908</v>
      </c>
      <c r="D403" s="79" t="s">
        <v>567</v>
      </c>
      <c r="E403" s="23"/>
      <c r="F403" s="23"/>
      <c r="G403" s="23"/>
      <c r="H403" s="23"/>
      <c r="I403" s="23"/>
      <c r="J403" s="64"/>
      <c r="K403" s="36"/>
    </row>
    <row r="404" spans="1:11" s="34" customFormat="1">
      <c r="A404" s="39">
        <v>402</v>
      </c>
      <c r="B404" s="40" t="s">
        <v>508</v>
      </c>
      <c r="C404" s="79" t="s">
        <v>237</v>
      </c>
      <c r="D404" s="79" t="s">
        <v>567</v>
      </c>
      <c r="E404" s="23"/>
      <c r="F404" s="23"/>
      <c r="G404" s="23"/>
      <c r="H404" s="23"/>
      <c r="I404" s="23"/>
      <c r="J404" s="64"/>
      <c r="K404" s="36"/>
    </row>
    <row r="405" spans="1:11" s="34" customFormat="1">
      <c r="A405" s="39">
        <v>403</v>
      </c>
      <c r="B405" s="10" t="s">
        <v>507</v>
      </c>
      <c r="C405" s="79" t="s">
        <v>3547</v>
      </c>
      <c r="D405" s="79" t="s">
        <v>4818</v>
      </c>
      <c r="E405" s="23"/>
      <c r="F405" s="23"/>
      <c r="G405" s="23"/>
      <c r="H405" s="23"/>
      <c r="I405" s="23"/>
      <c r="J405" s="64">
        <v>2</v>
      </c>
      <c r="K405" s="36"/>
    </row>
    <row r="406" spans="1:11" s="34" customFormat="1">
      <c r="A406" s="39">
        <v>404</v>
      </c>
      <c r="B406" s="10" t="s">
        <v>2511</v>
      </c>
      <c r="C406" s="79" t="s">
        <v>2747</v>
      </c>
      <c r="D406" s="79" t="s">
        <v>2748</v>
      </c>
      <c r="E406" s="23">
        <v>1</v>
      </c>
      <c r="F406" s="23">
        <v>1</v>
      </c>
      <c r="G406" s="23">
        <v>1</v>
      </c>
      <c r="H406" s="23">
        <v>1</v>
      </c>
      <c r="I406" s="23"/>
      <c r="J406" s="64">
        <v>1.4</v>
      </c>
      <c r="K406" s="36"/>
    </row>
    <row r="407" spans="1:11" s="34" customFormat="1">
      <c r="A407" s="39">
        <v>405</v>
      </c>
      <c r="B407" s="41" t="s">
        <v>510</v>
      </c>
      <c r="C407" s="96" t="s">
        <v>239</v>
      </c>
      <c r="D407" s="79" t="s">
        <v>593</v>
      </c>
      <c r="E407" s="35"/>
      <c r="F407" s="35"/>
      <c r="G407" s="35"/>
      <c r="H407" s="35"/>
      <c r="I407" s="35"/>
      <c r="J407" s="69"/>
      <c r="K407" s="36"/>
    </row>
    <row r="408" spans="1:11" s="34" customFormat="1">
      <c r="A408" s="39">
        <v>406</v>
      </c>
      <c r="B408" s="41" t="s">
        <v>510</v>
      </c>
      <c r="C408" s="96" t="s">
        <v>240</v>
      </c>
      <c r="D408" s="79" t="s">
        <v>595</v>
      </c>
      <c r="E408" s="35"/>
      <c r="F408" s="35"/>
      <c r="G408" s="35"/>
      <c r="H408" s="35"/>
      <c r="I408" s="35"/>
      <c r="J408" s="69"/>
      <c r="K408" s="36"/>
    </row>
    <row r="409" spans="1:11" s="34" customFormat="1">
      <c r="A409" s="39">
        <v>407</v>
      </c>
      <c r="B409" s="40" t="s">
        <v>510</v>
      </c>
      <c r="C409" s="89" t="s">
        <v>241</v>
      </c>
      <c r="D409" s="89" t="s">
        <v>597</v>
      </c>
      <c r="E409" s="35"/>
      <c r="F409" s="35"/>
      <c r="G409" s="35"/>
      <c r="H409" s="35"/>
      <c r="I409" s="35"/>
      <c r="J409" s="69"/>
      <c r="K409" s="36"/>
    </row>
    <row r="410" spans="1:11" s="34" customFormat="1">
      <c r="A410" s="39">
        <v>408</v>
      </c>
      <c r="B410" s="10" t="s">
        <v>2795</v>
      </c>
      <c r="C410" s="79" t="s">
        <v>2804</v>
      </c>
      <c r="D410" s="79" t="s">
        <v>2805</v>
      </c>
      <c r="E410" s="23"/>
      <c r="F410" s="23"/>
      <c r="G410" s="23"/>
      <c r="H410" s="23"/>
      <c r="I410" s="23"/>
      <c r="J410" s="64">
        <v>1.4</v>
      </c>
      <c r="K410" s="36"/>
    </row>
    <row r="411" spans="1:11" s="34" customFormat="1">
      <c r="A411" s="39">
        <v>409</v>
      </c>
      <c r="B411" s="40" t="s">
        <v>504</v>
      </c>
      <c r="C411" s="89" t="s">
        <v>242</v>
      </c>
      <c r="D411" s="89" t="s">
        <v>776</v>
      </c>
      <c r="E411" s="35">
        <v>1</v>
      </c>
      <c r="F411" s="35"/>
      <c r="G411" s="35">
        <v>1</v>
      </c>
      <c r="H411" s="35"/>
      <c r="I411" s="35"/>
      <c r="J411" s="69"/>
      <c r="K411" s="38"/>
    </row>
    <row r="412" spans="1:11" s="34" customFormat="1">
      <c r="A412" s="39">
        <v>410</v>
      </c>
      <c r="B412" s="40" t="s">
        <v>508</v>
      </c>
      <c r="C412" s="79" t="s">
        <v>1054</v>
      </c>
      <c r="D412" s="79" t="s">
        <v>587</v>
      </c>
      <c r="E412" s="23"/>
      <c r="F412" s="23"/>
      <c r="G412" s="23"/>
      <c r="H412" s="23"/>
      <c r="I412" s="23"/>
      <c r="J412" s="64"/>
      <c r="K412" s="36"/>
    </row>
    <row r="413" spans="1:11" s="34" customFormat="1">
      <c r="A413" s="39">
        <v>411</v>
      </c>
      <c r="B413" s="10" t="s">
        <v>2481</v>
      </c>
      <c r="C413" s="79" t="s">
        <v>2493</v>
      </c>
      <c r="D413" s="79" t="s">
        <v>2494</v>
      </c>
      <c r="E413" s="23"/>
      <c r="F413" s="23"/>
      <c r="G413" s="23"/>
      <c r="H413" s="23"/>
      <c r="I413" s="23"/>
      <c r="J413" s="64">
        <v>1.4</v>
      </c>
      <c r="K413" s="36"/>
    </row>
    <row r="414" spans="1:11" s="34" customFormat="1">
      <c r="A414" s="39">
        <v>412</v>
      </c>
      <c r="B414" s="10" t="s">
        <v>3922</v>
      </c>
      <c r="C414" s="79" t="s">
        <v>4870</v>
      </c>
      <c r="D414" s="79" t="s">
        <v>4871</v>
      </c>
      <c r="E414" s="23"/>
      <c r="F414" s="23"/>
      <c r="G414" s="23"/>
      <c r="H414" s="23"/>
      <c r="I414" s="23"/>
      <c r="J414" s="64">
        <v>2</v>
      </c>
      <c r="K414" s="36"/>
    </row>
    <row r="415" spans="1:11" s="34" customFormat="1">
      <c r="A415" s="39">
        <v>413</v>
      </c>
      <c r="B415" s="40" t="s">
        <v>504</v>
      </c>
      <c r="C415" s="79" t="s">
        <v>245</v>
      </c>
      <c r="D415" s="79" t="s">
        <v>779</v>
      </c>
      <c r="E415" s="23"/>
      <c r="F415" s="23"/>
      <c r="G415" s="23"/>
      <c r="H415" s="23">
        <v>1</v>
      </c>
      <c r="I415" s="23"/>
      <c r="J415" s="64"/>
      <c r="K415" s="36"/>
    </row>
    <row r="416" spans="1:11" s="34" customFormat="1">
      <c r="A416" s="39">
        <v>414</v>
      </c>
      <c r="B416" s="40" t="s">
        <v>504</v>
      </c>
      <c r="C416" s="79" t="s">
        <v>246</v>
      </c>
      <c r="D416" s="79" t="s">
        <v>780</v>
      </c>
      <c r="E416" s="23"/>
      <c r="F416" s="23"/>
      <c r="G416" s="23"/>
      <c r="H416" s="23">
        <v>1</v>
      </c>
      <c r="I416" s="23"/>
      <c r="J416" s="64"/>
      <c r="K416" s="36"/>
    </row>
    <row r="417" spans="1:11" s="34" customFormat="1">
      <c r="A417" s="39">
        <v>415</v>
      </c>
      <c r="B417" s="40" t="s">
        <v>504</v>
      </c>
      <c r="C417" s="79" t="s">
        <v>247</v>
      </c>
      <c r="D417" s="79" t="s">
        <v>781</v>
      </c>
      <c r="E417" s="23"/>
      <c r="F417" s="23"/>
      <c r="G417" s="23"/>
      <c r="H417" s="23">
        <v>1</v>
      </c>
      <c r="I417" s="23"/>
      <c r="J417" s="64"/>
      <c r="K417" s="38"/>
    </row>
    <row r="418" spans="1:11" s="34" customFormat="1">
      <c r="A418" s="39">
        <v>416</v>
      </c>
      <c r="B418" s="40" t="s">
        <v>508</v>
      </c>
      <c r="C418" s="79" t="s">
        <v>248</v>
      </c>
      <c r="D418" s="79" t="s">
        <v>782</v>
      </c>
      <c r="E418" s="23"/>
      <c r="F418" s="23"/>
      <c r="G418" s="23"/>
      <c r="H418" s="23"/>
      <c r="I418" s="23"/>
      <c r="J418" s="64"/>
      <c r="K418" s="38"/>
    </row>
    <row r="419" spans="1:11" s="34" customFormat="1">
      <c r="A419" s="39">
        <v>417</v>
      </c>
      <c r="B419" s="10" t="s">
        <v>4808</v>
      </c>
      <c r="C419" s="79" t="s">
        <v>4819</v>
      </c>
      <c r="D419" s="79" t="s">
        <v>3550</v>
      </c>
      <c r="E419" s="23"/>
      <c r="F419" s="23"/>
      <c r="G419" s="23"/>
      <c r="H419" s="23"/>
      <c r="I419" s="23"/>
      <c r="J419" s="64">
        <v>2</v>
      </c>
      <c r="K419" s="36"/>
    </row>
    <row r="420" spans="1:11" s="34" customFormat="1">
      <c r="A420" s="39">
        <v>418</v>
      </c>
      <c r="B420" s="10" t="s">
        <v>4838</v>
      </c>
      <c r="C420" s="79" t="s">
        <v>4841</v>
      </c>
      <c r="D420" s="79" t="s">
        <v>3584</v>
      </c>
      <c r="E420" s="23"/>
      <c r="F420" s="23"/>
      <c r="G420" s="23"/>
      <c r="H420" s="23"/>
      <c r="I420" s="23"/>
      <c r="J420" s="64">
        <v>2</v>
      </c>
      <c r="K420" s="36"/>
    </row>
    <row r="421" spans="1:11" s="34" customFormat="1">
      <c r="A421" s="39">
        <v>419</v>
      </c>
      <c r="B421" s="10" t="s">
        <v>2511</v>
      </c>
      <c r="C421" s="79" t="s">
        <v>2860</v>
      </c>
      <c r="D421" s="79" t="s">
        <v>3086</v>
      </c>
      <c r="E421" s="23"/>
      <c r="F421" s="23"/>
      <c r="G421" s="23"/>
      <c r="H421" s="23"/>
      <c r="I421" s="23"/>
      <c r="J421" s="64">
        <v>1.4</v>
      </c>
      <c r="K421" s="36"/>
    </row>
    <row r="422" spans="1:11" s="34" customFormat="1">
      <c r="A422" s="39">
        <v>420</v>
      </c>
      <c r="B422" s="10" t="s">
        <v>2511</v>
      </c>
      <c r="C422" s="79" t="s">
        <v>2862</v>
      </c>
      <c r="D422" s="79" t="s">
        <v>3087</v>
      </c>
      <c r="E422" s="23"/>
      <c r="F422" s="23"/>
      <c r="G422" s="23"/>
      <c r="H422" s="23"/>
      <c r="I422" s="23"/>
      <c r="J422" s="64">
        <v>1.4</v>
      </c>
      <c r="K422" s="36"/>
    </row>
    <row r="423" spans="1:11" s="34" customFormat="1">
      <c r="A423" s="39">
        <v>421</v>
      </c>
      <c r="B423" s="10" t="s">
        <v>2511</v>
      </c>
      <c r="C423" s="79" t="s">
        <v>2864</v>
      </c>
      <c r="D423" s="79" t="s">
        <v>3047</v>
      </c>
      <c r="E423" s="23"/>
      <c r="F423" s="23"/>
      <c r="G423" s="23"/>
      <c r="H423" s="23"/>
      <c r="I423" s="23"/>
      <c r="J423" s="64">
        <v>1.4</v>
      </c>
      <c r="K423" s="36"/>
    </row>
    <row r="424" spans="1:11" s="34" customFormat="1">
      <c r="A424" s="39">
        <v>422</v>
      </c>
      <c r="B424" s="10" t="s">
        <v>2511</v>
      </c>
      <c r="C424" s="79" t="s">
        <v>2866</v>
      </c>
      <c r="D424" s="79" t="s">
        <v>3060</v>
      </c>
      <c r="E424" s="23"/>
      <c r="F424" s="23"/>
      <c r="G424" s="23"/>
      <c r="H424" s="23"/>
      <c r="I424" s="23"/>
      <c r="J424" s="64">
        <v>1.4</v>
      </c>
      <c r="K424" s="36"/>
    </row>
    <row r="425" spans="1:11" s="34" customFormat="1">
      <c r="A425" s="39">
        <v>423</v>
      </c>
      <c r="B425" s="10" t="s">
        <v>2511</v>
      </c>
      <c r="C425" s="79" t="s">
        <v>2868</v>
      </c>
      <c r="D425" s="79" t="s">
        <v>3088</v>
      </c>
      <c r="E425" s="23"/>
      <c r="F425" s="23"/>
      <c r="G425" s="23"/>
      <c r="H425" s="23"/>
      <c r="I425" s="23"/>
      <c r="J425" s="64">
        <v>1.4</v>
      </c>
      <c r="K425" s="36"/>
    </row>
    <row r="426" spans="1:11" s="34" customFormat="1">
      <c r="A426" s="39">
        <v>424</v>
      </c>
      <c r="B426" s="40" t="s">
        <v>508</v>
      </c>
      <c r="C426" s="79" t="s">
        <v>249</v>
      </c>
      <c r="D426" s="79" t="s">
        <v>570</v>
      </c>
      <c r="E426" s="23"/>
      <c r="F426" s="23"/>
      <c r="G426" s="23"/>
      <c r="H426" s="23"/>
      <c r="I426" s="23"/>
      <c r="J426" s="64"/>
      <c r="K426" s="38"/>
    </row>
    <row r="427" spans="1:11" s="34" customFormat="1">
      <c r="A427" s="39">
        <v>425</v>
      </c>
      <c r="B427" s="40" t="s">
        <v>508</v>
      </c>
      <c r="C427" s="79" t="s">
        <v>250</v>
      </c>
      <c r="D427" s="79" t="s">
        <v>579</v>
      </c>
      <c r="E427" s="23"/>
      <c r="F427" s="23"/>
      <c r="G427" s="23"/>
      <c r="H427" s="23"/>
      <c r="I427" s="23"/>
      <c r="J427" s="64"/>
      <c r="K427" s="36"/>
    </row>
    <row r="428" spans="1:11" s="34" customFormat="1">
      <c r="A428" s="39">
        <v>426</v>
      </c>
      <c r="B428" s="40" t="s">
        <v>504</v>
      </c>
      <c r="C428" s="79" t="s">
        <v>251</v>
      </c>
      <c r="D428" s="79" t="s">
        <v>783</v>
      </c>
      <c r="E428" s="23"/>
      <c r="F428" s="23"/>
      <c r="G428" s="23"/>
      <c r="H428" s="23">
        <v>1</v>
      </c>
      <c r="I428" s="23"/>
      <c r="J428" s="64"/>
      <c r="K428" s="36"/>
    </row>
    <row r="429" spans="1:11" s="34" customFormat="1">
      <c r="A429" s="39">
        <v>427</v>
      </c>
      <c r="B429" s="40" t="s">
        <v>504</v>
      </c>
      <c r="C429" s="79" t="s">
        <v>252</v>
      </c>
      <c r="D429" s="79" t="s">
        <v>784</v>
      </c>
      <c r="E429" s="23"/>
      <c r="F429" s="23"/>
      <c r="G429" s="23"/>
      <c r="H429" s="23">
        <v>1</v>
      </c>
      <c r="I429" s="23"/>
      <c r="J429" s="64"/>
      <c r="K429" s="38"/>
    </row>
    <row r="430" spans="1:11" s="34" customFormat="1">
      <c r="A430" s="39">
        <v>428</v>
      </c>
      <c r="B430" s="40" t="s">
        <v>504</v>
      </c>
      <c r="C430" s="79" t="s">
        <v>253</v>
      </c>
      <c r="D430" s="79" t="s">
        <v>785</v>
      </c>
      <c r="E430" s="23"/>
      <c r="F430" s="23"/>
      <c r="G430" s="23"/>
      <c r="H430" s="23">
        <v>1</v>
      </c>
      <c r="I430" s="23"/>
      <c r="J430" s="64"/>
      <c r="K430" s="36"/>
    </row>
    <row r="431" spans="1:11" s="34" customFormat="1">
      <c r="A431" s="39">
        <v>429</v>
      </c>
      <c r="B431" s="40" t="s">
        <v>504</v>
      </c>
      <c r="C431" s="89" t="s">
        <v>254</v>
      </c>
      <c r="D431" s="89" t="s">
        <v>786</v>
      </c>
      <c r="E431" s="35"/>
      <c r="F431" s="35">
        <v>1</v>
      </c>
      <c r="G431" s="35"/>
      <c r="H431" s="35">
        <v>1</v>
      </c>
      <c r="I431" s="35"/>
      <c r="J431" s="69"/>
      <c r="K431" s="36"/>
    </row>
    <row r="432" spans="1:11" s="34" customFormat="1">
      <c r="A432" s="39">
        <v>430</v>
      </c>
      <c r="B432" s="40" t="s">
        <v>508</v>
      </c>
      <c r="C432" s="79" t="s">
        <v>1058</v>
      </c>
      <c r="D432" s="79" t="s">
        <v>577</v>
      </c>
      <c r="E432" s="23"/>
      <c r="F432" s="23"/>
      <c r="G432" s="23"/>
      <c r="H432" s="23"/>
      <c r="I432" s="23"/>
      <c r="J432" s="64"/>
      <c r="K432" s="36"/>
    </row>
    <row r="433" spans="1:11" s="34" customFormat="1">
      <c r="A433" s="39">
        <v>431</v>
      </c>
      <c r="B433" s="40" t="s">
        <v>504</v>
      </c>
      <c r="C433" s="79" t="s">
        <v>1942</v>
      </c>
      <c r="D433" s="79" t="s">
        <v>1943</v>
      </c>
      <c r="E433" s="23"/>
      <c r="F433" s="23"/>
      <c r="G433" s="23"/>
      <c r="H433" s="23"/>
      <c r="I433" s="23"/>
      <c r="J433" s="64"/>
      <c r="K433" s="36"/>
    </row>
    <row r="434" spans="1:11" s="34" customFormat="1">
      <c r="A434" s="39">
        <v>432</v>
      </c>
      <c r="B434" s="10" t="s">
        <v>4782</v>
      </c>
      <c r="C434" s="79" t="s">
        <v>4787</v>
      </c>
      <c r="D434" s="79" t="s">
        <v>4788</v>
      </c>
      <c r="E434" s="23"/>
      <c r="F434" s="23"/>
      <c r="G434" s="23"/>
      <c r="H434" s="23"/>
      <c r="I434" s="23"/>
      <c r="J434" s="64">
        <v>2</v>
      </c>
      <c r="K434" s="36"/>
    </row>
    <row r="435" spans="1:11" s="34" customFormat="1">
      <c r="A435" s="39">
        <v>433</v>
      </c>
      <c r="B435" s="40" t="s">
        <v>508</v>
      </c>
      <c r="C435" s="89" t="s">
        <v>256</v>
      </c>
      <c r="D435" s="89" t="s">
        <v>583</v>
      </c>
      <c r="E435" s="35"/>
      <c r="F435" s="35"/>
      <c r="G435" s="35"/>
      <c r="H435" s="35"/>
      <c r="I435" s="35"/>
      <c r="J435" s="69"/>
      <c r="K435" s="36"/>
    </row>
    <row r="436" spans="1:11" s="34" customFormat="1">
      <c r="A436" s="39">
        <v>434</v>
      </c>
      <c r="B436" s="81" t="s">
        <v>3922</v>
      </c>
      <c r="C436" s="82" t="s">
        <v>4890</v>
      </c>
      <c r="D436" s="82" t="s">
        <v>4891</v>
      </c>
      <c r="E436" s="83"/>
      <c r="F436" s="83"/>
      <c r="G436" s="83"/>
      <c r="H436" s="83"/>
      <c r="I436" s="83"/>
      <c r="J436" s="84">
        <v>2</v>
      </c>
      <c r="K436" s="85"/>
    </row>
    <row r="437" spans="1:11" s="34" customFormat="1">
      <c r="A437" s="39">
        <v>435</v>
      </c>
      <c r="B437" s="10" t="s">
        <v>3889</v>
      </c>
      <c r="C437" s="79" t="s">
        <v>4872</v>
      </c>
      <c r="D437" s="79" t="s">
        <v>4873</v>
      </c>
      <c r="E437" s="23"/>
      <c r="F437" s="23"/>
      <c r="G437" s="23"/>
      <c r="H437" s="23"/>
      <c r="I437" s="23"/>
      <c r="J437" s="64">
        <v>2</v>
      </c>
      <c r="K437" s="36"/>
    </row>
    <row r="438" spans="1:11" s="34" customFormat="1">
      <c r="A438" s="39">
        <v>436</v>
      </c>
      <c r="B438" s="10" t="s">
        <v>1957</v>
      </c>
      <c r="C438" s="79" t="s">
        <v>2153</v>
      </c>
      <c r="D438" s="79" t="s">
        <v>5270</v>
      </c>
      <c r="E438" s="23"/>
      <c r="F438" s="23"/>
      <c r="G438" s="23"/>
      <c r="H438" s="23"/>
      <c r="I438" s="23"/>
      <c r="J438" s="64"/>
      <c r="K438" s="43"/>
    </row>
    <row r="439" spans="1:11" s="34" customFormat="1">
      <c r="A439" s="39">
        <v>437</v>
      </c>
      <c r="B439" s="10" t="s">
        <v>2486</v>
      </c>
      <c r="C439" s="79" t="s">
        <v>2825</v>
      </c>
      <c r="D439" s="79" t="s">
        <v>2826</v>
      </c>
      <c r="E439" s="23"/>
      <c r="F439" s="23"/>
      <c r="G439" s="23"/>
      <c r="H439" s="23"/>
      <c r="I439" s="23"/>
      <c r="J439" s="64">
        <v>1.4</v>
      </c>
      <c r="K439" s="36"/>
    </row>
    <row r="440" spans="1:11" s="34" customFormat="1">
      <c r="A440" s="39">
        <v>438</v>
      </c>
      <c r="B440" s="10" t="s">
        <v>525</v>
      </c>
      <c r="C440" s="79" t="s">
        <v>5061</v>
      </c>
      <c r="D440" s="79" t="s">
        <v>3509</v>
      </c>
      <c r="E440" s="23"/>
      <c r="F440" s="23"/>
      <c r="G440" s="23"/>
      <c r="H440" s="23"/>
      <c r="I440" s="23"/>
      <c r="J440" s="64">
        <v>2</v>
      </c>
      <c r="K440" s="36"/>
    </row>
    <row r="441" spans="1:11" s="34" customFormat="1">
      <c r="A441" s="39">
        <v>439</v>
      </c>
      <c r="B441" s="10" t="s">
        <v>4789</v>
      </c>
      <c r="C441" s="79" t="s">
        <v>4803</v>
      </c>
      <c r="D441" s="79" t="s">
        <v>3525</v>
      </c>
      <c r="E441" s="23"/>
      <c r="F441" s="23"/>
      <c r="G441" s="23"/>
      <c r="H441" s="23"/>
      <c r="I441" s="23"/>
      <c r="J441" s="64">
        <v>2</v>
      </c>
      <c r="K441" s="36"/>
    </row>
    <row r="442" spans="1:11" s="34" customFormat="1">
      <c r="A442" s="39">
        <v>440</v>
      </c>
      <c r="B442" s="10" t="s">
        <v>3889</v>
      </c>
      <c r="C442" s="79" t="s">
        <v>4736</v>
      </c>
      <c r="D442" s="79" t="s">
        <v>4874</v>
      </c>
      <c r="E442" s="23"/>
      <c r="F442" s="23"/>
      <c r="G442" s="23"/>
      <c r="H442" s="23"/>
      <c r="I442" s="23"/>
      <c r="J442" s="64">
        <v>2</v>
      </c>
      <c r="K442" s="36"/>
    </row>
    <row r="443" spans="1:11" s="34" customFormat="1">
      <c r="A443" s="39">
        <v>441</v>
      </c>
      <c r="B443" s="10" t="s">
        <v>2476</v>
      </c>
      <c r="C443" s="79" t="s">
        <v>2480</v>
      </c>
      <c r="D443" s="79" t="s">
        <v>2478</v>
      </c>
      <c r="E443" s="23"/>
      <c r="F443" s="23"/>
      <c r="G443" s="23"/>
      <c r="H443" s="23"/>
      <c r="I443" s="23"/>
      <c r="J443" s="64">
        <v>1.4</v>
      </c>
      <c r="K443" s="36"/>
    </row>
    <row r="444" spans="1:11" s="34" customFormat="1">
      <c r="A444" s="39">
        <v>442</v>
      </c>
      <c r="B444" s="40" t="s">
        <v>508</v>
      </c>
      <c r="C444" s="79" t="s">
        <v>257</v>
      </c>
      <c r="D444" s="79" t="s">
        <v>570</v>
      </c>
      <c r="E444" s="23"/>
      <c r="F444" s="23"/>
      <c r="G444" s="23"/>
      <c r="H444" s="23"/>
      <c r="I444" s="23"/>
      <c r="J444" s="64"/>
      <c r="K444" s="36"/>
    </row>
    <row r="445" spans="1:11" s="34" customFormat="1">
      <c r="A445" s="39">
        <v>443</v>
      </c>
      <c r="B445" s="40" t="s">
        <v>508</v>
      </c>
      <c r="C445" s="79" t="s">
        <v>258</v>
      </c>
      <c r="D445" s="79" t="s">
        <v>570</v>
      </c>
      <c r="E445" s="23"/>
      <c r="F445" s="23"/>
      <c r="G445" s="23"/>
      <c r="H445" s="23"/>
      <c r="I445" s="23"/>
      <c r="J445" s="64"/>
      <c r="K445" s="36"/>
    </row>
    <row r="446" spans="1:11" s="34" customFormat="1">
      <c r="A446" s="39">
        <v>444</v>
      </c>
      <c r="B446" s="10" t="s">
        <v>2486</v>
      </c>
      <c r="C446" s="79" t="s">
        <v>2833</v>
      </c>
      <c r="D446" s="79" t="s">
        <v>2834</v>
      </c>
      <c r="E446" s="23"/>
      <c r="F446" s="23"/>
      <c r="G446" s="23"/>
      <c r="H446" s="23"/>
      <c r="I446" s="23"/>
      <c r="J446" s="64">
        <v>1.4</v>
      </c>
      <c r="K446" s="36"/>
    </row>
    <row r="447" spans="1:11" s="34" customFormat="1">
      <c r="A447" s="39">
        <v>445</v>
      </c>
      <c r="B447" s="40" t="s">
        <v>506</v>
      </c>
      <c r="C447" s="79" t="s">
        <v>259</v>
      </c>
      <c r="D447" s="79" t="s">
        <v>788</v>
      </c>
      <c r="E447" s="23">
        <v>5</v>
      </c>
      <c r="F447" s="23">
        <v>5</v>
      </c>
      <c r="G447" s="23">
        <v>5</v>
      </c>
      <c r="H447" s="23">
        <v>5</v>
      </c>
      <c r="I447" s="23"/>
      <c r="J447" s="64"/>
      <c r="K447" s="36"/>
    </row>
    <row r="448" spans="1:11" s="34" customFormat="1">
      <c r="A448" s="39">
        <v>446</v>
      </c>
      <c r="B448" s="10" t="s">
        <v>3889</v>
      </c>
      <c r="C448" s="79" t="s">
        <v>4737</v>
      </c>
      <c r="D448" s="79" t="s">
        <v>4871</v>
      </c>
      <c r="E448" s="23"/>
      <c r="F448" s="23"/>
      <c r="G448" s="23"/>
      <c r="H448" s="23"/>
      <c r="I448" s="23"/>
      <c r="J448" s="64">
        <v>2</v>
      </c>
      <c r="K448" s="36"/>
    </row>
    <row r="449" spans="1:11" s="34" customFormat="1">
      <c r="A449" s="39">
        <v>447</v>
      </c>
      <c r="B449" s="40" t="s">
        <v>508</v>
      </c>
      <c r="C449" s="79" t="s">
        <v>260</v>
      </c>
      <c r="D449" s="79" t="s">
        <v>577</v>
      </c>
      <c r="E449" s="23"/>
      <c r="F449" s="23"/>
      <c r="G449" s="23"/>
      <c r="H449" s="23"/>
      <c r="I449" s="23"/>
      <c r="J449" s="64"/>
      <c r="K449" s="36"/>
    </row>
    <row r="450" spans="1:11" s="34" customFormat="1">
      <c r="A450" s="39">
        <v>448</v>
      </c>
      <c r="B450" s="40" t="s">
        <v>508</v>
      </c>
      <c r="C450" s="79" t="s">
        <v>261</v>
      </c>
      <c r="D450" s="79" t="s">
        <v>577</v>
      </c>
      <c r="E450" s="23"/>
      <c r="F450" s="23"/>
      <c r="G450" s="23"/>
      <c r="H450" s="23"/>
      <c r="I450" s="23"/>
      <c r="J450" s="64"/>
      <c r="K450" s="36"/>
    </row>
    <row r="451" spans="1:11" s="34" customFormat="1">
      <c r="A451" s="39">
        <v>449</v>
      </c>
      <c r="B451" s="40" t="s">
        <v>508</v>
      </c>
      <c r="C451" s="79" t="s">
        <v>1061</v>
      </c>
      <c r="D451" s="79" t="s">
        <v>577</v>
      </c>
      <c r="E451" s="23"/>
      <c r="F451" s="23"/>
      <c r="G451" s="23"/>
      <c r="H451" s="23"/>
      <c r="I451" s="23"/>
      <c r="J451" s="64"/>
      <c r="K451" s="36"/>
    </row>
    <row r="452" spans="1:11" s="34" customFormat="1">
      <c r="A452" s="39">
        <v>450</v>
      </c>
      <c r="B452" s="40" t="s">
        <v>508</v>
      </c>
      <c r="C452" s="79" t="s">
        <v>1064</v>
      </c>
      <c r="D452" s="79" t="s">
        <v>567</v>
      </c>
      <c r="E452" s="23"/>
      <c r="F452" s="23"/>
      <c r="G452" s="23"/>
      <c r="H452" s="23"/>
      <c r="I452" s="23"/>
      <c r="J452" s="64"/>
      <c r="K452" s="36"/>
    </row>
    <row r="453" spans="1:11" s="34" customFormat="1">
      <c r="A453" s="39">
        <v>451</v>
      </c>
      <c r="B453" s="10" t="s">
        <v>507</v>
      </c>
      <c r="C453" s="79" t="s">
        <v>3543</v>
      </c>
      <c r="D453" s="79" t="s">
        <v>3544</v>
      </c>
      <c r="E453" s="23">
        <v>2</v>
      </c>
      <c r="F453" s="23">
        <v>3</v>
      </c>
      <c r="G453" s="23">
        <v>2</v>
      </c>
      <c r="H453" s="23">
        <v>2</v>
      </c>
      <c r="I453" s="23"/>
      <c r="J453" s="64">
        <v>2</v>
      </c>
      <c r="K453" s="36"/>
    </row>
    <row r="454" spans="1:11" s="34" customFormat="1">
      <c r="A454" s="39">
        <v>452</v>
      </c>
      <c r="B454" s="10" t="s">
        <v>525</v>
      </c>
      <c r="C454" s="79" t="s">
        <v>4793</v>
      </c>
      <c r="D454" s="79" t="s">
        <v>4794</v>
      </c>
      <c r="E454" s="23">
        <v>4</v>
      </c>
      <c r="F454" s="23"/>
      <c r="G454" s="23">
        <v>6</v>
      </c>
      <c r="H454" s="23"/>
      <c r="I454" s="23"/>
      <c r="J454" s="64">
        <v>2</v>
      </c>
      <c r="K454" s="36"/>
    </row>
    <row r="455" spans="1:11" s="34" customFormat="1">
      <c r="A455" s="39">
        <v>453</v>
      </c>
      <c r="B455" s="40" t="s">
        <v>508</v>
      </c>
      <c r="C455" s="79" t="s">
        <v>264</v>
      </c>
      <c r="D455" s="79" t="s">
        <v>567</v>
      </c>
      <c r="E455" s="23"/>
      <c r="F455" s="23"/>
      <c r="G455" s="23"/>
      <c r="H455" s="23"/>
      <c r="I455" s="23"/>
      <c r="J455" s="64"/>
      <c r="K455" s="36"/>
    </row>
    <row r="456" spans="1:11" s="34" customFormat="1">
      <c r="A456" s="39">
        <v>454</v>
      </c>
      <c r="B456" s="10" t="s">
        <v>508</v>
      </c>
      <c r="C456" s="79" t="s">
        <v>2103</v>
      </c>
      <c r="D456" s="79" t="s">
        <v>2104</v>
      </c>
      <c r="E456" s="23"/>
      <c r="F456" s="23"/>
      <c r="G456" s="23"/>
      <c r="H456" s="23"/>
      <c r="I456" s="23"/>
      <c r="J456" s="64"/>
      <c r="K456" s="43"/>
    </row>
    <row r="457" spans="1:11" s="34" customFormat="1">
      <c r="A457" s="39">
        <v>455</v>
      </c>
      <c r="B457" s="40" t="s">
        <v>508</v>
      </c>
      <c r="C457" s="79" t="s">
        <v>1065</v>
      </c>
      <c r="D457" s="79" t="s">
        <v>583</v>
      </c>
      <c r="E457" s="23"/>
      <c r="F457" s="23"/>
      <c r="G457" s="23"/>
      <c r="H457" s="23"/>
      <c r="I457" s="23"/>
      <c r="J457" s="64"/>
      <c r="K457" s="36"/>
    </row>
    <row r="458" spans="1:11" s="34" customFormat="1">
      <c r="A458" s="39">
        <v>456</v>
      </c>
      <c r="B458" s="10" t="s">
        <v>517</v>
      </c>
      <c r="C458" s="79" t="s">
        <v>267</v>
      </c>
      <c r="D458" s="89" t="s">
        <v>791</v>
      </c>
      <c r="E458" s="25"/>
      <c r="F458" s="25"/>
      <c r="G458" s="25"/>
      <c r="H458" s="25"/>
      <c r="I458" s="25"/>
      <c r="J458" s="65"/>
      <c r="K458" s="43"/>
    </row>
    <row r="459" spans="1:11" s="34" customFormat="1">
      <c r="A459" s="39">
        <v>457</v>
      </c>
      <c r="B459" s="40" t="s">
        <v>508</v>
      </c>
      <c r="C459" s="79" t="s">
        <v>268</v>
      </c>
      <c r="D459" s="79" t="s">
        <v>587</v>
      </c>
      <c r="E459" s="23"/>
      <c r="F459" s="23"/>
      <c r="G459" s="23"/>
      <c r="H459" s="23"/>
      <c r="I459" s="23"/>
      <c r="J459" s="64"/>
      <c r="K459" s="36"/>
    </row>
    <row r="460" spans="1:11" s="34" customFormat="1">
      <c r="A460" s="39">
        <v>458</v>
      </c>
      <c r="B460" s="10" t="s">
        <v>2511</v>
      </c>
      <c r="C460" s="79" t="s">
        <v>2697</v>
      </c>
      <c r="D460" s="79" t="s">
        <v>2698</v>
      </c>
      <c r="E460" s="23"/>
      <c r="F460" s="23"/>
      <c r="G460" s="23"/>
      <c r="H460" s="23"/>
      <c r="I460" s="23"/>
      <c r="J460" s="64">
        <v>1.4</v>
      </c>
      <c r="K460" s="36"/>
    </row>
    <row r="461" spans="1:11" s="34" customFormat="1">
      <c r="A461" s="39">
        <v>459</v>
      </c>
      <c r="B461" s="81" t="s">
        <v>3403</v>
      </c>
      <c r="C461" s="82" t="s">
        <v>4331</v>
      </c>
      <c r="D461" s="82" t="s">
        <v>4897</v>
      </c>
      <c r="E461" s="83"/>
      <c r="F461" s="83"/>
      <c r="G461" s="83"/>
      <c r="H461" s="83"/>
      <c r="I461" s="83"/>
      <c r="J461" s="84">
        <v>2</v>
      </c>
      <c r="K461" s="85"/>
    </row>
    <row r="462" spans="1:11" s="34" customFormat="1">
      <c r="A462" s="39">
        <v>460</v>
      </c>
      <c r="B462" s="10" t="s">
        <v>525</v>
      </c>
      <c r="C462" s="79" t="s">
        <v>4783</v>
      </c>
      <c r="D462" s="79" t="s">
        <v>3499</v>
      </c>
      <c r="E462" s="23"/>
      <c r="F462" s="23"/>
      <c r="G462" s="23"/>
      <c r="H462" s="23"/>
      <c r="I462" s="23"/>
      <c r="J462" s="64">
        <v>2</v>
      </c>
      <c r="K462" s="36"/>
    </row>
    <row r="463" spans="1:11" s="34" customFormat="1">
      <c r="A463" s="39">
        <v>461</v>
      </c>
      <c r="B463" s="40" t="s">
        <v>508</v>
      </c>
      <c r="C463" s="79" t="s">
        <v>271</v>
      </c>
      <c r="D463" s="79" t="s">
        <v>570</v>
      </c>
      <c r="E463" s="23"/>
      <c r="F463" s="23"/>
      <c r="G463" s="23"/>
      <c r="H463" s="23"/>
      <c r="I463" s="23"/>
      <c r="J463" s="64"/>
      <c r="K463" s="36"/>
    </row>
    <row r="464" spans="1:11" s="34" customFormat="1">
      <c r="A464" s="39">
        <v>462</v>
      </c>
      <c r="B464" s="40" t="s">
        <v>508</v>
      </c>
      <c r="C464" s="79" t="s">
        <v>272</v>
      </c>
      <c r="D464" s="79" t="s">
        <v>793</v>
      </c>
      <c r="E464" s="23"/>
      <c r="F464" s="23"/>
      <c r="G464" s="23"/>
      <c r="H464" s="23"/>
      <c r="I464" s="23"/>
      <c r="J464" s="64"/>
      <c r="K464" s="36"/>
    </row>
    <row r="465" spans="1:11" s="34" customFormat="1">
      <c r="A465" s="39">
        <v>463</v>
      </c>
      <c r="B465" s="40" t="s">
        <v>506</v>
      </c>
      <c r="C465" s="79" t="s">
        <v>1946</v>
      </c>
      <c r="D465" s="79" t="s">
        <v>1947</v>
      </c>
      <c r="E465" s="23">
        <v>2</v>
      </c>
      <c r="F465" s="23">
        <v>2</v>
      </c>
      <c r="G465" s="23">
        <v>2</v>
      </c>
      <c r="H465" s="23">
        <v>2</v>
      </c>
      <c r="I465" s="23"/>
      <c r="J465" s="64"/>
      <c r="K465" s="36"/>
    </row>
    <row r="466" spans="1:11" s="34" customFormat="1">
      <c r="A466" s="39">
        <v>464</v>
      </c>
      <c r="B466" s="40" t="s">
        <v>504</v>
      </c>
      <c r="C466" s="89" t="s">
        <v>273</v>
      </c>
      <c r="D466" s="89" t="s">
        <v>794</v>
      </c>
      <c r="E466" s="35"/>
      <c r="F466" s="35">
        <v>1</v>
      </c>
      <c r="G466" s="35"/>
      <c r="H466" s="35">
        <v>1</v>
      </c>
      <c r="I466" s="35"/>
      <c r="J466" s="69"/>
      <c r="K466" s="36"/>
    </row>
    <row r="467" spans="1:11" s="34" customFormat="1">
      <c r="A467" s="39">
        <v>465</v>
      </c>
      <c r="B467" s="10" t="s">
        <v>2511</v>
      </c>
      <c r="C467" s="79" t="s">
        <v>2717</v>
      </c>
      <c r="D467" s="79" t="s">
        <v>2718</v>
      </c>
      <c r="E467" s="23"/>
      <c r="F467" s="23"/>
      <c r="G467" s="23"/>
      <c r="H467" s="23"/>
      <c r="I467" s="23"/>
      <c r="J467" s="64">
        <v>1.4</v>
      </c>
      <c r="K467" s="36"/>
    </row>
    <row r="468" spans="1:11" s="34" customFormat="1">
      <c r="A468" s="39">
        <v>466</v>
      </c>
      <c r="B468" s="10" t="s">
        <v>2511</v>
      </c>
      <c r="C468" s="79" t="s">
        <v>2711</v>
      </c>
      <c r="D468" s="79" t="s">
        <v>2712</v>
      </c>
      <c r="E468" s="23"/>
      <c r="F468" s="23"/>
      <c r="G468" s="23"/>
      <c r="H468" s="23"/>
      <c r="I468" s="23"/>
      <c r="J468" s="64">
        <v>1.4</v>
      </c>
      <c r="K468" s="36"/>
    </row>
    <row r="469" spans="1:11" s="34" customFormat="1">
      <c r="A469" s="39">
        <v>467</v>
      </c>
      <c r="B469" s="40" t="s">
        <v>506</v>
      </c>
      <c r="C469" s="89" t="s">
        <v>274</v>
      </c>
      <c r="D469" s="89" t="s">
        <v>796</v>
      </c>
      <c r="E469" s="35">
        <v>4</v>
      </c>
      <c r="F469" s="35">
        <v>4</v>
      </c>
      <c r="G469" s="35">
        <v>4</v>
      </c>
      <c r="H469" s="35">
        <v>4</v>
      </c>
      <c r="I469" s="35"/>
      <c r="J469" s="69"/>
      <c r="K469" s="36"/>
    </row>
    <row r="470" spans="1:11" s="34" customFormat="1">
      <c r="A470" s="39">
        <v>468</v>
      </c>
      <c r="B470" s="40" t="s">
        <v>508</v>
      </c>
      <c r="C470" s="79" t="s">
        <v>275</v>
      </c>
      <c r="D470" s="79" t="s">
        <v>567</v>
      </c>
      <c r="E470" s="23"/>
      <c r="F470" s="23"/>
      <c r="G470" s="23"/>
      <c r="H470" s="23"/>
      <c r="I470" s="23"/>
      <c r="J470" s="64"/>
      <c r="K470" s="36"/>
    </row>
    <row r="471" spans="1:11" s="34" customFormat="1">
      <c r="A471" s="39">
        <v>469</v>
      </c>
      <c r="B471" s="10" t="s">
        <v>2511</v>
      </c>
      <c r="C471" s="79" t="s">
        <v>2703</v>
      </c>
      <c r="D471" s="79" t="s">
        <v>2704</v>
      </c>
      <c r="E471" s="23"/>
      <c r="F471" s="23"/>
      <c r="G471" s="23"/>
      <c r="H471" s="23"/>
      <c r="I471" s="23"/>
      <c r="J471" s="64">
        <v>1.4</v>
      </c>
      <c r="K471" s="36"/>
    </row>
    <row r="472" spans="1:11" s="34" customFormat="1">
      <c r="A472" s="39">
        <v>470</v>
      </c>
      <c r="B472" s="40" t="s">
        <v>506</v>
      </c>
      <c r="C472" s="79" t="s">
        <v>1066</v>
      </c>
      <c r="D472" s="79" t="s">
        <v>798</v>
      </c>
      <c r="E472" s="23">
        <v>3</v>
      </c>
      <c r="F472" s="23"/>
      <c r="G472" s="23">
        <v>3</v>
      </c>
      <c r="H472" s="23"/>
      <c r="I472" s="23"/>
      <c r="J472" s="64"/>
      <c r="K472" s="36"/>
    </row>
    <row r="473" spans="1:11" s="34" customFormat="1">
      <c r="A473" s="39">
        <v>471</v>
      </c>
      <c r="B473" s="40" t="s">
        <v>508</v>
      </c>
      <c r="C473" s="79" t="s">
        <v>1067</v>
      </c>
      <c r="D473" s="79" t="s">
        <v>583</v>
      </c>
      <c r="E473" s="23"/>
      <c r="F473" s="23"/>
      <c r="G473" s="23"/>
      <c r="H473" s="23"/>
      <c r="I473" s="23"/>
      <c r="J473" s="64"/>
      <c r="K473" s="38"/>
    </row>
    <row r="474" spans="1:11" s="34" customFormat="1">
      <c r="A474" s="39">
        <v>472</v>
      </c>
      <c r="B474" s="10" t="s">
        <v>525</v>
      </c>
      <c r="C474" s="79" t="s">
        <v>5233</v>
      </c>
      <c r="D474" s="79" t="s">
        <v>4804</v>
      </c>
      <c r="E474" s="23"/>
      <c r="F474" s="23"/>
      <c r="G474" s="23"/>
      <c r="H474" s="23"/>
      <c r="I474" s="23"/>
      <c r="J474" s="64">
        <v>2</v>
      </c>
      <c r="K474" s="36"/>
    </row>
    <row r="475" spans="1:11" s="34" customFormat="1">
      <c r="A475" s="39">
        <v>473</v>
      </c>
      <c r="B475" s="81" t="s">
        <v>3889</v>
      </c>
      <c r="C475" s="82" t="s">
        <v>3421</v>
      </c>
      <c r="D475" s="82" t="s">
        <v>3374</v>
      </c>
      <c r="E475" s="83"/>
      <c r="F475" s="83"/>
      <c r="G475" s="83"/>
      <c r="H475" s="83"/>
      <c r="I475" s="83"/>
      <c r="J475" s="84">
        <v>2</v>
      </c>
      <c r="K475" s="85"/>
    </row>
    <row r="476" spans="1:11" s="34" customFormat="1">
      <c r="A476" s="39">
        <v>474</v>
      </c>
      <c r="B476" s="40" t="s">
        <v>514</v>
      </c>
      <c r="C476" s="79" t="s">
        <v>279</v>
      </c>
      <c r="D476" s="79" t="s">
        <v>799</v>
      </c>
      <c r="E476" s="23"/>
      <c r="F476" s="23"/>
      <c r="G476" s="23"/>
      <c r="H476" s="23"/>
      <c r="I476" s="23"/>
      <c r="J476" s="64"/>
      <c r="K476" s="36"/>
    </row>
    <row r="477" spans="1:11" s="34" customFormat="1">
      <c r="A477" s="39">
        <v>475</v>
      </c>
      <c r="B477" s="40" t="s">
        <v>514</v>
      </c>
      <c r="C477" s="79" t="s">
        <v>280</v>
      </c>
      <c r="D477" s="79" t="s">
        <v>799</v>
      </c>
      <c r="E477" s="23"/>
      <c r="F477" s="23"/>
      <c r="G477" s="23"/>
      <c r="H477" s="23"/>
      <c r="I477" s="23"/>
      <c r="J477" s="64"/>
      <c r="K477" s="36"/>
    </row>
    <row r="478" spans="1:11" s="34" customFormat="1">
      <c r="A478" s="39">
        <v>476</v>
      </c>
      <c r="B478" s="40" t="s">
        <v>514</v>
      </c>
      <c r="C478" s="79" t="s">
        <v>281</v>
      </c>
      <c r="D478" s="79" t="s">
        <v>799</v>
      </c>
      <c r="E478" s="23"/>
      <c r="F478" s="23"/>
      <c r="G478" s="23"/>
      <c r="H478" s="23"/>
      <c r="I478" s="23"/>
      <c r="J478" s="64"/>
      <c r="K478" s="36"/>
    </row>
    <row r="479" spans="1:11" s="34" customFormat="1">
      <c r="A479" s="39">
        <v>477</v>
      </c>
      <c r="B479" s="81" t="s">
        <v>4322</v>
      </c>
      <c r="C479" s="82" t="s">
        <v>3423</v>
      </c>
      <c r="D479" s="82" t="s">
        <v>3375</v>
      </c>
      <c r="E479" s="23"/>
      <c r="F479" s="23"/>
      <c r="G479" s="23"/>
      <c r="H479" s="23"/>
      <c r="I479" s="23"/>
      <c r="J479" s="64"/>
      <c r="K479" s="43"/>
    </row>
    <row r="480" spans="1:11" s="34" customFormat="1">
      <c r="A480" s="39">
        <v>478</v>
      </c>
      <c r="B480" s="10" t="s">
        <v>2481</v>
      </c>
      <c r="C480" s="79" t="s">
        <v>2507</v>
      </c>
      <c r="D480" s="79" t="s">
        <v>2508</v>
      </c>
      <c r="E480" s="23"/>
      <c r="F480" s="23"/>
      <c r="G480" s="23"/>
      <c r="H480" s="23"/>
      <c r="I480" s="23"/>
      <c r="J480" s="64">
        <v>1.4</v>
      </c>
      <c r="K480" s="36"/>
    </row>
    <row r="481" spans="1:11" s="34" customFormat="1">
      <c r="A481" s="39">
        <v>479</v>
      </c>
      <c r="B481" s="10" t="s">
        <v>3922</v>
      </c>
      <c r="C481" s="79" t="s">
        <v>4875</v>
      </c>
      <c r="D481" s="79" t="s">
        <v>4738</v>
      </c>
      <c r="E481" s="23"/>
      <c r="F481" s="23"/>
      <c r="G481" s="23"/>
      <c r="H481" s="23"/>
      <c r="I481" s="23"/>
      <c r="J481" s="64">
        <v>2</v>
      </c>
      <c r="K481" s="36"/>
    </row>
    <row r="482" spans="1:11" s="34" customFormat="1">
      <c r="A482" s="39">
        <v>480</v>
      </c>
      <c r="B482" s="81" t="s">
        <v>3403</v>
      </c>
      <c r="C482" s="82" t="s">
        <v>4436</v>
      </c>
      <c r="D482" s="82" t="s">
        <v>3940</v>
      </c>
      <c r="E482" s="23"/>
      <c r="F482" s="23"/>
      <c r="G482" s="23"/>
      <c r="H482" s="23"/>
      <c r="I482" s="23"/>
      <c r="J482" s="64">
        <v>1.4</v>
      </c>
      <c r="K482" s="36"/>
    </row>
    <row r="483" spans="1:11" s="34" customFormat="1" ht="27">
      <c r="A483" s="39">
        <v>481</v>
      </c>
      <c r="B483" s="10" t="s">
        <v>3922</v>
      </c>
      <c r="C483" s="79" t="s">
        <v>4876</v>
      </c>
      <c r="D483" s="79" t="s">
        <v>4600</v>
      </c>
      <c r="E483" s="23"/>
      <c r="F483" s="23"/>
      <c r="G483" s="23"/>
      <c r="H483" s="23"/>
      <c r="I483" s="23"/>
      <c r="J483" s="64">
        <v>2</v>
      </c>
      <c r="K483" s="36"/>
    </row>
    <row r="484" spans="1:11" s="34" customFormat="1">
      <c r="A484" s="39">
        <v>482</v>
      </c>
      <c r="B484" s="40" t="s">
        <v>506</v>
      </c>
      <c r="C484" s="79" t="s">
        <v>283</v>
      </c>
      <c r="D484" s="79" t="s">
        <v>801</v>
      </c>
      <c r="E484" s="23"/>
      <c r="F484" s="23">
        <v>10</v>
      </c>
      <c r="G484" s="23"/>
      <c r="H484" s="23">
        <v>10</v>
      </c>
      <c r="I484" s="23"/>
      <c r="J484" s="64"/>
      <c r="K484" s="36"/>
    </row>
    <row r="485" spans="1:11" s="34" customFormat="1">
      <c r="A485" s="39">
        <v>483</v>
      </c>
      <c r="B485" s="40" t="s">
        <v>506</v>
      </c>
      <c r="C485" s="79" t="s">
        <v>284</v>
      </c>
      <c r="D485" s="79" t="s">
        <v>802</v>
      </c>
      <c r="E485" s="23">
        <v>5</v>
      </c>
      <c r="F485" s="23"/>
      <c r="G485" s="23">
        <v>5</v>
      </c>
      <c r="H485" s="23"/>
      <c r="I485" s="23"/>
      <c r="J485" s="64"/>
      <c r="K485" s="36"/>
    </row>
    <row r="486" spans="1:11" s="34" customFormat="1">
      <c r="A486" s="39">
        <v>484</v>
      </c>
      <c r="B486" s="10" t="s">
        <v>3889</v>
      </c>
      <c r="C486" s="79" t="s">
        <v>4877</v>
      </c>
      <c r="D486" s="79" t="s">
        <v>4878</v>
      </c>
      <c r="E486" s="23"/>
      <c r="F486" s="23"/>
      <c r="G486" s="23"/>
      <c r="H486" s="23"/>
      <c r="I486" s="23"/>
      <c r="J486" s="64">
        <v>2</v>
      </c>
      <c r="K486" s="36"/>
    </row>
    <row r="487" spans="1:11" s="34" customFormat="1">
      <c r="A487" s="39">
        <v>485</v>
      </c>
      <c r="B487" s="10" t="s">
        <v>2511</v>
      </c>
      <c r="C487" s="79" t="s">
        <v>2723</v>
      </c>
      <c r="D487" s="79" t="s">
        <v>2724</v>
      </c>
      <c r="E487" s="23"/>
      <c r="F487" s="23"/>
      <c r="G487" s="23"/>
      <c r="H487" s="23"/>
      <c r="I487" s="23"/>
      <c r="J487" s="64">
        <v>1.4</v>
      </c>
      <c r="K487" s="36"/>
    </row>
    <row r="488" spans="1:11" s="34" customFormat="1">
      <c r="A488" s="39">
        <v>486</v>
      </c>
      <c r="B488" s="40" t="s">
        <v>508</v>
      </c>
      <c r="C488" s="79" t="s">
        <v>285</v>
      </c>
      <c r="D488" s="79" t="s">
        <v>570</v>
      </c>
      <c r="E488" s="23"/>
      <c r="F488" s="23"/>
      <c r="G488" s="23"/>
      <c r="H488" s="23"/>
      <c r="I488" s="23"/>
      <c r="J488" s="64"/>
      <c r="K488" s="36"/>
    </row>
    <row r="489" spans="1:11" s="34" customFormat="1">
      <c r="A489" s="39">
        <v>487</v>
      </c>
      <c r="B489" s="10" t="s">
        <v>2511</v>
      </c>
      <c r="C489" s="79" t="s">
        <v>2689</v>
      </c>
      <c r="D489" s="79" t="s">
        <v>2690</v>
      </c>
      <c r="E489" s="23"/>
      <c r="F489" s="23"/>
      <c r="G489" s="23"/>
      <c r="H489" s="23"/>
      <c r="I489" s="23"/>
      <c r="J489" s="64">
        <v>1.4</v>
      </c>
      <c r="K489" s="36"/>
    </row>
    <row r="490" spans="1:11" s="34" customFormat="1">
      <c r="A490" s="39">
        <v>488</v>
      </c>
      <c r="B490" s="10" t="s">
        <v>2469</v>
      </c>
      <c r="C490" s="79" t="s">
        <v>2854</v>
      </c>
      <c r="D490" s="79" t="s">
        <v>2853</v>
      </c>
      <c r="E490" s="23"/>
      <c r="F490" s="23"/>
      <c r="G490" s="23"/>
      <c r="H490" s="23"/>
      <c r="I490" s="23"/>
      <c r="J490" s="64">
        <v>1.4</v>
      </c>
      <c r="K490" s="36"/>
    </row>
    <row r="491" spans="1:11" s="34" customFormat="1">
      <c r="A491" s="39">
        <v>489</v>
      </c>
      <c r="B491" s="40" t="s">
        <v>504</v>
      </c>
      <c r="C491" s="89" t="s">
        <v>1068</v>
      </c>
      <c r="D491" s="89" t="s">
        <v>803</v>
      </c>
      <c r="E491" s="35"/>
      <c r="F491" s="35"/>
      <c r="G491" s="35"/>
      <c r="H491" s="35"/>
      <c r="I491" s="35"/>
      <c r="J491" s="69"/>
      <c r="K491" s="36"/>
    </row>
    <row r="492" spans="1:11" s="34" customFormat="1">
      <c r="A492" s="39">
        <v>490</v>
      </c>
      <c r="B492" s="40" t="s">
        <v>504</v>
      </c>
      <c r="C492" s="79" t="s">
        <v>1784</v>
      </c>
      <c r="D492" s="79" t="s">
        <v>804</v>
      </c>
      <c r="E492" s="23"/>
      <c r="F492" s="23"/>
      <c r="G492" s="23">
        <v>1</v>
      </c>
      <c r="H492" s="23"/>
      <c r="I492" s="23"/>
      <c r="J492" s="64"/>
      <c r="K492" s="36"/>
    </row>
    <row r="493" spans="1:11" s="34" customFormat="1">
      <c r="A493" s="39">
        <v>491</v>
      </c>
      <c r="B493" s="40" t="s">
        <v>504</v>
      </c>
      <c r="C493" s="79" t="s">
        <v>288</v>
      </c>
      <c r="D493" s="79" t="s">
        <v>805</v>
      </c>
      <c r="E493" s="23"/>
      <c r="F493" s="23"/>
      <c r="G493" s="23">
        <v>1</v>
      </c>
      <c r="H493" s="23"/>
      <c r="I493" s="23"/>
      <c r="J493" s="64"/>
      <c r="K493" s="36"/>
    </row>
    <row r="494" spans="1:11" s="34" customFormat="1">
      <c r="A494" s="39">
        <v>492</v>
      </c>
      <c r="B494" s="40" t="s">
        <v>504</v>
      </c>
      <c r="C494" s="79" t="s">
        <v>289</v>
      </c>
      <c r="D494" s="79" t="s">
        <v>806</v>
      </c>
      <c r="E494" s="23"/>
      <c r="F494" s="23"/>
      <c r="G494" s="23">
        <v>1</v>
      </c>
      <c r="H494" s="23"/>
      <c r="I494" s="23"/>
      <c r="J494" s="64"/>
      <c r="K494" s="36"/>
    </row>
    <row r="495" spans="1:11" s="34" customFormat="1">
      <c r="A495" s="39">
        <v>493</v>
      </c>
      <c r="B495" s="40" t="s">
        <v>508</v>
      </c>
      <c r="C495" s="89" t="s">
        <v>290</v>
      </c>
      <c r="D495" s="89" t="s">
        <v>583</v>
      </c>
      <c r="E495" s="35"/>
      <c r="F495" s="35"/>
      <c r="G495" s="35"/>
      <c r="H495" s="35"/>
      <c r="I495" s="35"/>
      <c r="J495" s="69"/>
      <c r="K495" s="36"/>
    </row>
    <row r="496" spans="1:11" s="34" customFormat="1">
      <c r="A496" s="39">
        <v>494</v>
      </c>
      <c r="B496" s="10" t="s">
        <v>517</v>
      </c>
      <c r="C496" s="79" t="s">
        <v>291</v>
      </c>
      <c r="D496" s="79" t="s">
        <v>808</v>
      </c>
      <c r="E496" s="23"/>
      <c r="F496" s="23"/>
      <c r="G496" s="23"/>
      <c r="H496" s="23"/>
      <c r="I496" s="23"/>
      <c r="J496" s="64"/>
      <c r="K496" s="43"/>
    </row>
    <row r="497" spans="1:11" s="34" customFormat="1">
      <c r="A497" s="39">
        <v>495</v>
      </c>
      <c r="B497" s="40" t="s">
        <v>504</v>
      </c>
      <c r="C497" s="79" t="s">
        <v>292</v>
      </c>
      <c r="D497" s="79" t="s">
        <v>809</v>
      </c>
      <c r="E497" s="23">
        <v>1</v>
      </c>
      <c r="F497" s="23"/>
      <c r="G497" s="23"/>
      <c r="H497" s="23"/>
      <c r="I497" s="23"/>
      <c r="J497" s="64"/>
      <c r="K497" s="38"/>
    </row>
    <row r="498" spans="1:11" s="34" customFormat="1">
      <c r="A498" s="39">
        <v>496</v>
      </c>
      <c r="B498" s="10" t="s">
        <v>507</v>
      </c>
      <c r="C498" s="79" t="s">
        <v>4827</v>
      </c>
      <c r="D498" s="79" t="s">
        <v>3563</v>
      </c>
      <c r="E498" s="23">
        <v>3</v>
      </c>
      <c r="F498" s="23">
        <v>2</v>
      </c>
      <c r="G498" s="23">
        <v>2</v>
      </c>
      <c r="H498" s="23">
        <v>2</v>
      </c>
      <c r="I498" s="23"/>
      <c r="J498" s="64">
        <v>2</v>
      </c>
      <c r="K498" s="36"/>
    </row>
    <row r="499" spans="1:11" s="34" customFormat="1">
      <c r="A499" s="39">
        <v>497</v>
      </c>
      <c r="B499" s="10" t="s">
        <v>4782</v>
      </c>
      <c r="C499" s="79" t="s">
        <v>4792</v>
      </c>
      <c r="D499" s="79" t="s">
        <v>3513</v>
      </c>
      <c r="E499" s="23">
        <v>4</v>
      </c>
      <c r="F499" s="23"/>
      <c r="G499" s="23">
        <v>6</v>
      </c>
      <c r="H499" s="23"/>
      <c r="I499" s="23"/>
      <c r="J499" s="64">
        <v>2</v>
      </c>
      <c r="K499" s="36"/>
    </row>
    <row r="500" spans="1:11" s="34" customFormat="1">
      <c r="A500" s="39">
        <v>498</v>
      </c>
      <c r="B500" s="10" t="s">
        <v>517</v>
      </c>
      <c r="C500" s="79" t="s">
        <v>293</v>
      </c>
      <c r="D500" s="79" t="s">
        <v>810</v>
      </c>
      <c r="E500" s="23"/>
      <c r="F500" s="23"/>
      <c r="G500" s="23"/>
      <c r="H500" s="23"/>
      <c r="I500" s="23"/>
      <c r="J500" s="64"/>
      <c r="K500" s="43"/>
    </row>
    <row r="501" spans="1:11" s="34" customFormat="1">
      <c r="A501" s="39">
        <v>499</v>
      </c>
      <c r="B501" s="40" t="s">
        <v>512</v>
      </c>
      <c r="C501" s="79" t="s">
        <v>2243</v>
      </c>
      <c r="D501" s="79" t="s">
        <v>2244</v>
      </c>
      <c r="E501" s="23">
        <v>3</v>
      </c>
      <c r="F501" s="23">
        <v>1</v>
      </c>
      <c r="G501" s="23"/>
      <c r="H501" s="23">
        <v>2</v>
      </c>
      <c r="I501" s="23"/>
      <c r="J501" s="64"/>
      <c r="K501" s="36"/>
    </row>
    <row r="502" spans="1:11" s="34" customFormat="1" ht="16.5" customHeight="1">
      <c r="A502" s="39">
        <v>500</v>
      </c>
      <c r="B502" s="10" t="s">
        <v>2481</v>
      </c>
      <c r="C502" s="79" t="s">
        <v>2497</v>
      </c>
      <c r="D502" s="79" t="s">
        <v>2498</v>
      </c>
      <c r="E502" s="23"/>
      <c r="F502" s="23"/>
      <c r="G502" s="23"/>
      <c r="H502" s="23"/>
      <c r="I502" s="23"/>
      <c r="J502" s="64">
        <v>1.4</v>
      </c>
      <c r="K502" s="36"/>
    </row>
    <row r="503" spans="1:11" s="34" customFormat="1" ht="16.5" customHeight="1">
      <c r="A503" s="39">
        <v>501</v>
      </c>
      <c r="B503" s="40" t="s">
        <v>508</v>
      </c>
      <c r="C503" s="79" t="s">
        <v>294</v>
      </c>
      <c r="D503" s="79" t="s">
        <v>567</v>
      </c>
      <c r="E503" s="23"/>
      <c r="F503" s="23"/>
      <c r="G503" s="23"/>
      <c r="H503" s="23"/>
      <c r="I503" s="23"/>
      <c r="J503" s="64"/>
      <c r="K503" s="36"/>
    </row>
    <row r="504" spans="1:11" s="34" customFormat="1">
      <c r="A504" s="39">
        <v>502</v>
      </c>
      <c r="B504" s="10" t="s">
        <v>3922</v>
      </c>
      <c r="C504" s="79" t="s">
        <v>4630</v>
      </c>
      <c r="D504" s="79" t="s">
        <v>4871</v>
      </c>
      <c r="E504" s="23"/>
      <c r="F504" s="23"/>
      <c r="G504" s="23"/>
      <c r="H504" s="23"/>
      <c r="I504" s="23"/>
      <c r="J504" s="64">
        <v>2</v>
      </c>
      <c r="K504" s="36"/>
    </row>
    <row r="505" spans="1:11" s="34" customFormat="1">
      <c r="A505" s="39">
        <v>503</v>
      </c>
      <c r="B505" s="10" t="s">
        <v>2469</v>
      </c>
      <c r="C505" s="79" t="s">
        <v>2852</v>
      </c>
      <c r="D505" s="79" t="s">
        <v>2853</v>
      </c>
      <c r="E505" s="23"/>
      <c r="F505" s="23"/>
      <c r="G505" s="23"/>
      <c r="H505" s="23"/>
      <c r="I505" s="23"/>
      <c r="J505" s="64">
        <v>1.4</v>
      </c>
      <c r="K505" s="36"/>
    </row>
    <row r="506" spans="1:11" s="34" customFormat="1">
      <c r="A506" s="39">
        <v>504</v>
      </c>
      <c r="B506" s="40" t="s">
        <v>508</v>
      </c>
      <c r="C506" s="89" t="s">
        <v>295</v>
      </c>
      <c r="D506" s="89" t="s">
        <v>583</v>
      </c>
      <c r="E506" s="35"/>
      <c r="F506" s="35"/>
      <c r="G506" s="35"/>
      <c r="H506" s="35"/>
      <c r="I506" s="35"/>
      <c r="J506" s="69"/>
      <c r="K506" s="36"/>
    </row>
    <row r="507" spans="1:11" s="34" customFormat="1">
      <c r="A507" s="39">
        <v>505</v>
      </c>
      <c r="B507" s="10" t="s">
        <v>2511</v>
      </c>
      <c r="C507" s="79" t="s">
        <v>2749</v>
      </c>
      <c r="D507" s="79" t="s">
        <v>2750</v>
      </c>
      <c r="E507" s="23">
        <v>1</v>
      </c>
      <c r="F507" s="23">
        <v>1</v>
      </c>
      <c r="G507" s="23">
        <v>1</v>
      </c>
      <c r="H507" s="23">
        <v>1</v>
      </c>
      <c r="I507" s="23"/>
      <c r="J507" s="64">
        <v>1.4</v>
      </c>
      <c r="K507" s="36"/>
    </row>
    <row r="508" spans="1:11" s="34" customFormat="1">
      <c r="A508" s="39">
        <v>506</v>
      </c>
      <c r="B508" s="40" t="s">
        <v>508</v>
      </c>
      <c r="C508" s="79" t="s">
        <v>546</v>
      </c>
      <c r="D508" s="79" t="s">
        <v>811</v>
      </c>
      <c r="E508" s="23"/>
      <c r="F508" s="23"/>
      <c r="G508" s="23"/>
      <c r="H508" s="23"/>
      <c r="I508" s="23"/>
      <c r="J508" s="64"/>
      <c r="K508" s="36"/>
    </row>
    <row r="509" spans="1:11" s="34" customFormat="1">
      <c r="A509" s="39">
        <v>507</v>
      </c>
      <c r="B509" s="40" t="s">
        <v>508</v>
      </c>
      <c r="C509" s="79" t="s">
        <v>297</v>
      </c>
      <c r="D509" s="79" t="s">
        <v>577</v>
      </c>
      <c r="E509" s="23"/>
      <c r="F509" s="23"/>
      <c r="G509" s="23"/>
      <c r="H509" s="23"/>
      <c r="I509" s="23"/>
      <c r="J509" s="64"/>
      <c r="K509" s="36"/>
    </row>
    <row r="510" spans="1:11" s="34" customFormat="1">
      <c r="A510" s="39">
        <v>508</v>
      </c>
      <c r="B510" s="10" t="s">
        <v>2511</v>
      </c>
      <c r="C510" s="79" t="s">
        <v>2751</v>
      </c>
      <c r="D510" s="79" t="s">
        <v>2752</v>
      </c>
      <c r="E510" s="23">
        <v>5</v>
      </c>
      <c r="F510" s="23">
        <v>5</v>
      </c>
      <c r="G510" s="23">
        <v>5</v>
      </c>
      <c r="H510" s="23">
        <v>5</v>
      </c>
      <c r="I510" s="23"/>
      <c r="J510" s="64">
        <v>1.4</v>
      </c>
      <c r="K510" s="36"/>
    </row>
    <row r="511" spans="1:11" s="34" customFormat="1">
      <c r="A511" s="39">
        <v>509</v>
      </c>
      <c r="B511" s="40" t="s">
        <v>508</v>
      </c>
      <c r="C511" s="89" t="s">
        <v>298</v>
      </c>
      <c r="D511" s="89" t="s">
        <v>701</v>
      </c>
      <c r="E511" s="35"/>
      <c r="F511" s="35"/>
      <c r="G511" s="35"/>
      <c r="H511" s="35"/>
      <c r="I511" s="35"/>
      <c r="J511" s="69"/>
      <c r="K511" s="36"/>
    </row>
    <row r="512" spans="1:11" s="34" customFormat="1">
      <c r="A512" s="39">
        <v>510</v>
      </c>
      <c r="B512" s="10" t="s">
        <v>1957</v>
      </c>
      <c r="C512" s="79" t="s">
        <v>2132</v>
      </c>
      <c r="D512" s="79" t="s">
        <v>5270</v>
      </c>
      <c r="E512" s="23"/>
      <c r="F512" s="23"/>
      <c r="G512" s="23"/>
      <c r="H512" s="23"/>
      <c r="I512" s="23"/>
      <c r="J512" s="64"/>
      <c r="K512" s="43"/>
    </row>
    <row r="513" spans="1:11" s="34" customFormat="1">
      <c r="A513" s="39">
        <v>511</v>
      </c>
      <c r="B513" s="10" t="s">
        <v>533</v>
      </c>
      <c r="C513" s="79" t="s">
        <v>4222</v>
      </c>
      <c r="D513" s="79" t="s">
        <v>3627</v>
      </c>
      <c r="E513" s="23"/>
      <c r="F513" s="23"/>
      <c r="G513" s="23"/>
      <c r="H513" s="23"/>
      <c r="I513" s="23"/>
      <c r="J513" s="64">
        <v>2</v>
      </c>
      <c r="K513" s="36"/>
    </row>
    <row r="514" spans="1:11" s="34" customFormat="1">
      <c r="A514" s="39">
        <v>512</v>
      </c>
      <c r="B514" s="40" t="s">
        <v>512</v>
      </c>
      <c r="C514" s="79" t="s">
        <v>2231</v>
      </c>
      <c r="D514" s="79" t="s">
        <v>2232</v>
      </c>
      <c r="E514" s="23">
        <v>2</v>
      </c>
      <c r="F514" s="23"/>
      <c r="G514" s="23"/>
      <c r="H514" s="23"/>
      <c r="I514" s="23"/>
      <c r="J514" s="64"/>
      <c r="K514" s="36"/>
    </row>
    <row r="515" spans="1:11" s="34" customFormat="1">
      <c r="A515" s="39">
        <v>513</v>
      </c>
      <c r="B515" s="40" t="s">
        <v>504</v>
      </c>
      <c r="C515" s="89" t="s">
        <v>299</v>
      </c>
      <c r="D515" s="89" t="s">
        <v>812</v>
      </c>
      <c r="E515" s="35"/>
      <c r="F515" s="35">
        <v>4</v>
      </c>
      <c r="G515" s="35"/>
      <c r="H515" s="35"/>
      <c r="I515" s="35"/>
      <c r="J515" s="69"/>
      <c r="K515" s="36"/>
    </row>
    <row r="516" spans="1:11" s="34" customFormat="1">
      <c r="A516" s="39">
        <v>514</v>
      </c>
      <c r="B516" s="40" t="s">
        <v>508</v>
      </c>
      <c r="C516" s="89" t="s">
        <v>547</v>
      </c>
      <c r="D516" s="89" t="s">
        <v>652</v>
      </c>
      <c r="E516" s="35"/>
      <c r="F516" s="35"/>
      <c r="G516" s="35"/>
      <c r="H516" s="35"/>
      <c r="I516" s="35"/>
      <c r="J516" s="69"/>
      <c r="K516" s="36"/>
    </row>
    <row r="517" spans="1:11" s="34" customFormat="1">
      <c r="A517" s="39">
        <v>515</v>
      </c>
      <c r="B517" s="40" t="s">
        <v>508</v>
      </c>
      <c r="C517" s="79" t="s">
        <v>557</v>
      </c>
      <c r="D517" s="79" t="s">
        <v>579</v>
      </c>
      <c r="E517" s="23"/>
      <c r="F517" s="23"/>
      <c r="G517" s="23"/>
      <c r="H517" s="23"/>
      <c r="I517" s="23"/>
      <c r="J517" s="64"/>
      <c r="K517" s="36"/>
    </row>
    <row r="518" spans="1:11" s="34" customFormat="1">
      <c r="A518" s="39">
        <v>516</v>
      </c>
      <c r="B518" s="40" t="s">
        <v>508</v>
      </c>
      <c r="C518" s="79" t="s">
        <v>543</v>
      </c>
      <c r="D518" s="79" t="s">
        <v>579</v>
      </c>
      <c r="E518" s="23"/>
      <c r="F518" s="23"/>
      <c r="G518" s="23"/>
      <c r="H518" s="23"/>
      <c r="I518" s="23"/>
      <c r="J518" s="64"/>
      <c r="K518" s="36"/>
    </row>
    <row r="519" spans="1:11" s="34" customFormat="1">
      <c r="A519" s="39">
        <v>517</v>
      </c>
      <c r="B519" s="40" t="s">
        <v>504</v>
      </c>
      <c r="C519" s="79" t="s">
        <v>302</v>
      </c>
      <c r="D519" s="79" t="s">
        <v>815</v>
      </c>
      <c r="E519" s="23">
        <v>1</v>
      </c>
      <c r="F519" s="23"/>
      <c r="G519" s="23"/>
      <c r="H519" s="23"/>
      <c r="I519" s="23"/>
      <c r="J519" s="64"/>
      <c r="K519" s="36"/>
    </row>
    <row r="520" spans="1:11" s="34" customFormat="1">
      <c r="A520" s="39">
        <v>518</v>
      </c>
      <c r="B520" s="40" t="s">
        <v>504</v>
      </c>
      <c r="C520" s="79" t="s">
        <v>303</v>
      </c>
      <c r="D520" s="79" t="s">
        <v>816</v>
      </c>
      <c r="E520" s="23">
        <v>1</v>
      </c>
      <c r="F520" s="23"/>
      <c r="G520" s="23"/>
      <c r="H520" s="23"/>
      <c r="I520" s="23"/>
      <c r="J520" s="64"/>
      <c r="K520" s="36"/>
    </row>
    <row r="521" spans="1:11" s="34" customFormat="1">
      <c r="A521" s="39">
        <v>519</v>
      </c>
      <c r="B521" s="40" t="s">
        <v>504</v>
      </c>
      <c r="C521" s="79" t="s">
        <v>304</v>
      </c>
      <c r="D521" s="79" t="s">
        <v>817</v>
      </c>
      <c r="E521" s="23">
        <v>1</v>
      </c>
      <c r="F521" s="23"/>
      <c r="G521" s="23"/>
      <c r="H521" s="23"/>
      <c r="I521" s="23"/>
      <c r="J521" s="64"/>
      <c r="K521" s="36"/>
    </row>
    <row r="522" spans="1:11" s="34" customFormat="1">
      <c r="A522" s="39">
        <v>520</v>
      </c>
      <c r="B522" s="10" t="s">
        <v>517</v>
      </c>
      <c r="C522" s="79" t="s">
        <v>305</v>
      </c>
      <c r="D522" s="79" t="s">
        <v>818</v>
      </c>
      <c r="E522" s="23">
        <v>4</v>
      </c>
      <c r="F522" s="23">
        <v>6</v>
      </c>
      <c r="G522" s="23">
        <v>4</v>
      </c>
      <c r="H522" s="23">
        <v>6</v>
      </c>
      <c r="I522" s="23"/>
      <c r="J522" s="64"/>
      <c r="K522" s="43"/>
    </row>
    <row r="523" spans="1:11" s="34" customFormat="1">
      <c r="A523" s="39">
        <v>521</v>
      </c>
      <c r="B523" s="40" t="s">
        <v>508</v>
      </c>
      <c r="C523" s="79" t="s">
        <v>306</v>
      </c>
      <c r="D523" s="79" t="s">
        <v>632</v>
      </c>
      <c r="E523" s="23"/>
      <c r="F523" s="23"/>
      <c r="G523" s="23"/>
      <c r="H523" s="23"/>
      <c r="I523" s="23"/>
      <c r="J523" s="64"/>
      <c r="K523" s="36"/>
    </row>
    <row r="524" spans="1:11" s="34" customFormat="1">
      <c r="A524" s="39">
        <v>522</v>
      </c>
      <c r="B524" s="81" t="s">
        <v>4900</v>
      </c>
      <c r="C524" s="82" t="s">
        <v>4901</v>
      </c>
      <c r="D524" s="82" t="s">
        <v>4902</v>
      </c>
      <c r="E524" s="23"/>
      <c r="F524" s="23"/>
      <c r="G524" s="23"/>
      <c r="H524" s="23"/>
      <c r="I524" s="23"/>
      <c r="J524" s="64"/>
      <c r="K524" s="43"/>
    </row>
    <row r="525" spans="1:11" s="34" customFormat="1">
      <c r="A525" s="39">
        <v>523</v>
      </c>
      <c r="B525" s="10" t="s">
        <v>2511</v>
      </c>
      <c r="C525" s="79" t="s">
        <v>2715</v>
      </c>
      <c r="D525" s="79" t="s">
        <v>2716</v>
      </c>
      <c r="E525" s="23"/>
      <c r="F525" s="23"/>
      <c r="G525" s="23"/>
      <c r="H525" s="23"/>
      <c r="I525" s="23"/>
      <c r="J525" s="64">
        <v>1.4</v>
      </c>
      <c r="K525" s="36"/>
    </row>
    <row r="526" spans="1:11" s="34" customFormat="1">
      <c r="A526" s="39">
        <v>524</v>
      </c>
      <c r="B526" s="10" t="s">
        <v>507</v>
      </c>
      <c r="C526" s="87" t="s">
        <v>3527</v>
      </c>
      <c r="D526" s="79" t="s">
        <v>3528</v>
      </c>
      <c r="E526" s="23">
        <v>5</v>
      </c>
      <c r="F526" s="23">
        <v>5</v>
      </c>
      <c r="G526" s="23">
        <v>5</v>
      </c>
      <c r="H526" s="23">
        <v>5</v>
      </c>
      <c r="I526" s="23">
        <v>20</v>
      </c>
      <c r="J526" s="64">
        <v>2</v>
      </c>
      <c r="K526" s="36"/>
    </row>
    <row r="527" spans="1:11" s="34" customFormat="1">
      <c r="A527" s="39">
        <v>525</v>
      </c>
      <c r="B527" s="40" t="s">
        <v>514</v>
      </c>
      <c r="C527" s="89" t="s">
        <v>307</v>
      </c>
      <c r="D527" s="89" t="s">
        <v>1920</v>
      </c>
      <c r="E527" s="35"/>
      <c r="F527" s="35"/>
      <c r="G527" s="35"/>
      <c r="H527" s="35"/>
      <c r="I527" s="35"/>
      <c r="J527" s="69"/>
      <c r="K527" s="36"/>
    </row>
    <row r="528" spans="1:11" s="34" customFormat="1">
      <c r="A528" s="39">
        <v>526</v>
      </c>
      <c r="B528" s="40" t="s">
        <v>512</v>
      </c>
      <c r="C528" s="79" t="s">
        <v>2237</v>
      </c>
      <c r="D528" s="79" t="s">
        <v>2238</v>
      </c>
      <c r="E528" s="23">
        <v>2</v>
      </c>
      <c r="F528" s="23"/>
      <c r="G528" s="23"/>
      <c r="H528" s="23">
        <v>2</v>
      </c>
      <c r="I528" s="23"/>
      <c r="J528" s="64"/>
      <c r="K528" s="36"/>
    </row>
    <row r="529" spans="1:11" s="34" customFormat="1">
      <c r="A529" s="39">
        <v>527</v>
      </c>
      <c r="B529" s="81" t="s">
        <v>3403</v>
      </c>
      <c r="C529" s="82" t="s">
        <v>3446</v>
      </c>
      <c r="D529" s="82" t="s">
        <v>3961</v>
      </c>
      <c r="E529" s="23"/>
      <c r="F529" s="23"/>
      <c r="G529" s="23">
        <v>1</v>
      </c>
      <c r="H529" s="23"/>
      <c r="I529" s="23"/>
      <c r="J529" s="64"/>
      <c r="K529" s="36"/>
    </row>
    <row r="530" spans="1:11" s="34" customFormat="1">
      <c r="A530" s="39">
        <v>528</v>
      </c>
      <c r="B530" s="40" t="s">
        <v>504</v>
      </c>
      <c r="C530" s="79" t="s">
        <v>309</v>
      </c>
      <c r="D530" s="79" t="s">
        <v>819</v>
      </c>
      <c r="E530" s="23"/>
      <c r="F530" s="23">
        <v>1</v>
      </c>
      <c r="G530" s="23"/>
      <c r="H530" s="23"/>
      <c r="I530" s="23"/>
      <c r="J530" s="64"/>
      <c r="K530" s="36"/>
    </row>
    <row r="531" spans="1:11" s="34" customFormat="1">
      <c r="A531" s="39">
        <v>529</v>
      </c>
      <c r="B531" s="10" t="s">
        <v>4833</v>
      </c>
      <c r="C531" s="79" t="s">
        <v>4836</v>
      </c>
      <c r="D531" s="79" t="s">
        <v>3744</v>
      </c>
      <c r="E531" s="23"/>
      <c r="F531" s="23"/>
      <c r="G531" s="23"/>
      <c r="H531" s="23"/>
      <c r="I531" s="23"/>
      <c r="J531" s="64">
        <v>2</v>
      </c>
      <c r="K531" s="36"/>
    </row>
    <row r="532" spans="1:11" s="34" customFormat="1">
      <c r="A532" s="39">
        <v>530</v>
      </c>
      <c r="B532" s="10" t="s">
        <v>517</v>
      </c>
      <c r="C532" s="89" t="s">
        <v>1413</v>
      </c>
      <c r="D532" s="89" t="s">
        <v>2049</v>
      </c>
      <c r="E532" s="25">
        <v>8</v>
      </c>
      <c r="F532" s="25"/>
      <c r="G532" s="25"/>
      <c r="H532" s="25"/>
      <c r="I532" s="25"/>
      <c r="J532" s="64"/>
      <c r="K532" s="43"/>
    </row>
    <row r="533" spans="1:11" s="34" customFormat="1">
      <c r="A533" s="39">
        <v>531</v>
      </c>
      <c r="B533" s="40" t="s">
        <v>508</v>
      </c>
      <c r="C533" s="79" t="s">
        <v>544</v>
      </c>
      <c r="D533" s="79" t="s">
        <v>579</v>
      </c>
      <c r="E533" s="23"/>
      <c r="F533" s="23"/>
      <c r="G533" s="23"/>
      <c r="H533" s="23"/>
      <c r="I533" s="23"/>
      <c r="J533" s="64"/>
      <c r="K533" s="36"/>
    </row>
    <row r="534" spans="1:11" s="34" customFormat="1">
      <c r="A534" s="39">
        <v>532</v>
      </c>
      <c r="B534" s="40" t="s">
        <v>508</v>
      </c>
      <c r="C534" s="89" t="s">
        <v>310</v>
      </c>
      <c r="D534" s="89" t="s">
        <v>583</v>
      </c>
      <c r="E534" s="35"/>
      <c r="F534" s="35">
        <v>1</v>
      </c>
      <c r="G534" s="35"/>
      <c r="H534" s="35">
        <v>1</v>
      </c>
      <c r="I534" s="35"/>
      <c r="J534" s="69"/>
      <c r="K534" s="36"/>
    </row>
    <row r="535" spans="1:11" s="34" customFormat="1">
      <c r="A535" s="39">
        <v>533</v>
      </c>
      <c r="B535" s="40" t="s">
        <v>504</v>
      </c>
      <c r="C535" s="79" t="s">
        <v>311</v>
      </c>
      <c r="D535" s="79" t="s">
        <v>820</v>
      </c>
      <c r="E535" s="23">
        <v>2</v>
      </c>
      <c r="F535" s="23"/>
      <c r="G535" s="23"/>
      <c r="H535" s="23"/>
      <c r="I535" s="23"/>
      <c r="J535" s="64"/>
      <c r="K535" s="36"/>
    </row>
    <row r="536" spans="1:11" s="34" customFormat="1">
      <c r="A536" s="39">
        <v>534</v>
      </c>
      <c r="B536" s="40" t="s">
        <v>504</v>
      </c>
      <c r="C536" s="79" t="s">
        <v>312</v>
      </c>
      <c r="D536" s="79" t="s">
        <v>821</v>
      </c>
      <c r="E536" s="23"/>
      <c r="F536" s="23"/>
      <c r="G536" s="23">
        <v>1</v>
      </c>
      <c r="H536" s="23"/>
      <c r="I536" s="23"/>
      <c r="J536" s="64"/>
      <c r="K536" s="36"/>
    </row>
    <row r="537" spans="1:11" s="34" customFormat="1">
      <c r="A537" s="39">
        <v>535</v>
      </c>
      <c r="B537" s="40" t="s">
        <v>506</v>
      </c>
      <c r="C537" s="79" t="s">
        <v>313</v>
      </c>
      <c r="D537" s="79" t="s">
        <v>822</v>
      </c>
      <c r="E537" s="23">
        <v>10</v>
      </c>
      <c r="F537" s="23">
        <v>5</v>
      </c>
      <c r="G537" s="23">
        <v>5</v>
      </c>
      <c r="H537" s="23">
        <v>10</v>
      </c>
      <c r="I537" s="23"/>
      <c r="J537" s="64"/>
      <c r="K537" s="36"/>
    </row>
    <row r="538" spans="1:11" s="34" customFormat="1">
      <c r="A538" s="39">
        <v>536</v>
      </c>
      <c r="B538" s="40" t="s">
        <v>504</v>
      </c>
      <c r="C538" s="79" t="s">
        <v>314</v>
      </c>
      <c r="D538" s="79" t="s">
        <v>823</v>
      </c>
      <c r="E538" s="23"/>
      <c r="F538" s="23">
        <v>2</v>
      </c>
      <c r="G538" s="23"/>
      <c r="H538" s="23"/>
      <c r="I538" s="23"/>
      <c r="J538" s="64"/>
      <c r="K538" s="36"/>
    </row>
    <row r="539" spans="1:11" s="34" customFormat="1">
      <c r="A539" s="39">
        <v>537</v>
      </c>
      <c r="B539" s="81" t="s">
        <v>3403</v>
      </c>
      <c r="C539" s="82" t="s">
        <v>4907</v>
      </c>
      <c r="D539" s="82" t="s">
        <v>4908</v>
      </c>
      <c r="E539" s="23"/>
      <c r="F539" s="23"/>
      <c r="G539" s="23">
        <v>2</v>
      </c>
      <c r="H539" s="23"/>
      <c r="I539" s="23"/>
      <c r="J539" s="64"/>
      <c r="K539" s="36"/>
    </row>
    <row r="540" spans="1:11" s="34" customFormat="1">
      <c r="A540" s="39">
        <v>538</v>
      </c>
      <c r="B540" s="40" t="s">
        <v>508</v>
      </c>
      <c r="C540" s="79" t="s">
        <v>318</v>
      </c>
      <c r="D540" s="79" t="s">
        <v>793</v>
      </c>
      <c r="E540" s="23"/>
      <c r="F540" s="23"/>
      <c r="G540" s="23"/>
      <c r="H540" s="23"/>
      <c r="I540" s="23"/>
      <c r="J540" s="64"/>
      <c r="K540" s="36"/>
    </row>
    <row r="541" spans="1:11" s="34" customFormat="1">
      <c r="A541" s="39">
        <v>539</v>
      </c>
      <c r="B541" s="40" t="s">
        <v>508</v>
      </c>
      <c r="C541" s="89" t="s">
        <v>319</v>
      </c>
      <c r="D541" s="89" t="s">
        <v>743</v>
      </c>
      <c r="E541" s="35"/>
      <c r="F541" s="35"/>
      <c r="G541" s="35"/>
      <c r="H541" s="35"/>
      <c r="I541" s="35"/>
      <c r="J541" s="69"/>
      <c r="K541" s="36"/>
    </row>
    <row r="542" spans="1:11" s="34" customFormat="1">
      <c r="A542" s="39">
        <v>540</v>
      </c>
      <c r="B542" s="40" t="s">
        <v>504</v>
      </c>
      <c r="C542" s="89" t="s">
        <v>320</v>
      </c>
      <c r="D542" s="89" t="s">
        <v>826</v>
      </c>
      <c r="E542" s="35"/>
      <c r="F542" s="35"/>
      <c r="G542" s="35">
        <v>1</v>
      </c>
      <c r="H542" s="35">
        <v>1</v>
      </c>
      <c r="I542" s="35"/>
      <c r="J542" s="69"/>
      <c r="K542" s="36"/>
    </row>
    <row r="543" spans="1:11" s="34" customFormat="1">
      <c r="A543" s="39">
        <v>541</v>
      </c>
      <c r="B543" s="40" t="s">
        <v>508</v>
      </c>
      <c r="C543" s="79" t="s">
        <v>321</v>
      </c>
      <c r="D543" s="79" t="s">
        <v>828</v>
      </c>
      <c r="E543" s="23"/>
      <c r="F543" s="23">
        <v>10</v>
      </c>
      <c r="G543" s="23"/>
      <c r="H543" s="23">
        <v>10</v>
      </c>
      <c r="I543" s="23"/>
      <c r="J543" s="64"/>
      <c r="K543" s="36"/>
    </row>
    <row r="544" spans="1:11" s="34" customFormat="1">
      <c r="A544" s="39">
        <v>542</v>
      </c>
      <c r="B544" s="10" t="s">
        <v>508</v>
      </c>
      <c r="C544" s="79" t="s">
        <v>2080</v>
      </c>
      <c r="D544" s="79" t="s">
        <v>2081</v>
      </c>
      <c r="E544" s="23"/>
      <c r="F544" s="23"/>
      <c r="G544" s="23"/>
      <c r="H544" s="23"/>
      <c r="I544" s="23"/>
      <c r="J544" s="64"/>
      <c r="K544" s="43"/>
    </row>
    <row r="545" spans="1:11" s="34" customFormat="1">
      <c r="A545" s="39">
        <v>543</v>
      </c>
      <c r="B545" s="81" t="s">
        <v>3889</v>
      </c>
      <c r="C545" s="82" t="s">
        <v>4892</v>
      </c>
      <c r="D545" s="82" t="s">
        <v>4893</v>
      </c>
      <c r="E545" s="83"/>
      <c r="F545" s="83"/>
      <c r="G545" s="83"/>
      <c r="H545" s="83"/>
      <c r="I545" s="83"/>
      <c r="J545" s="84">
        <v>2</v>
      </c>
      <c r="K545" s="85"/>
    </row>
    <row r="546" spans="1:11" s="34" customFormat="1">
      <c r="A546" s="39">
        <v>544</v>
      </c>
      <c r="B546" s="10" t="s">
        <v>3922</v>
      </c>
      <c r="C546" s="79" t="s">
        <v>4879</v>
      </c>
      <c r="D546" s="79" t="s">
        <v>4871</v>
      </c>
      <c r="E546" s="23"/>
      <c r="F546" s="23"/>
      <c r="G546" s="23"/>
      <c r="H546" s="23"/>
      <c r="I546" s="23"/>
      <c r="J546" s="64">
        <v>2</v>
      </c>
      <c r="K546" s="36"/>
    </row>
    <row r="547" spans="1:11" s="34" customFormat="1">
      <c r="A547" s="39">
        <v>545</v>
      </c>
      <c r="B547" s="10" t="s">
        <v>2481</v>
      </c>
      <c r="C547" s="79" t="s">
        <v>2495</v>
      </c>
      <c r="D547" s="79" t="s">
        <v>2496</v>
      </c>
      <c r="E547" s="23"/>
      <c r="F547" s="23"/>
      <c r="G547" s="23"/>
      <c r="H547" s="23"/>
      <c r="I547" s="23"/>
      <c r="J547" s="64">
        <v>1.4</v>
      </c>
      <c r="K547" s="36"/>
    </row>
    <row r="548" spans="1:11" s="34" customFormat="1">
      <c r="A548" s="39">
        <v>546</v>
      </c>
      <c r="B548" s="11" t="s">
        <v>504</v>
      </c>
      <c r="C548" s="79" t="s">
        <v>322</v>
      </c>
      <c r="D548" s="79" t="s">
        <v>829</v>
      </c>
      <c r="E548" s="23"/>
      <c r="F548" s="23"/>
      <c r="G548" s="23">
        <v>1</v>
      </c>
      <c r="H548" s="23"/>
      <c r="I548" s="23"/>
      <c r="J548" s="64"/>
      <c r="K548" s="36"/>
    </row>
    <row r="549" spans="1:11" s="34" customFormat="1">
      <c r="A549" s="39">
        <v>547</v>
      </c>
      <c r="B549" s="10" t="s">
        <v>2511</v>
      </c>
      <c r="C549" s="79" t="s">
        <v>2789</v>
      </c>
      <c r="D549" s="79" t="s">
        <v>2790</v>
      </c>
      <c r="E549" s="23">
        <v>1</v>
      </c>
      <c r="F549" s="23"/>
      <c r="G549" s="23"/>
      <c r="H549" s="23"/>
      <c r="I549" s="23"/>
      <c r="J549" s="64">
        <v>1.4</v>
      </c>
      <c r="K549" s="36"/>
    </row>
    <row r="550" spans="1:11" s="34" customFormat="1">
      <c r="A550" s="39">
        <v>548</v>
      </c>
      <c r="B550" s="11" t="s">
        <v>508</v>
      </c>
      <c r="C550" s="79" t="s">
        <v>323</v>
      </c>
      <c r="D550" s="79" t="s">
        <v>570</v>
      </c>
      <c r="E550" s="23"/>
      <c r="F550" s="23"/>
      <c r="G550" s="23"/>
      <c r="H550" s="23"/>
      <c r="I550" s="23"/>
      <c r="J550" s="64"/>
      <c r="K550" s="36"/>
    </row>
    <row r="551" spans="1:11" s="34" customFormat="1">
      <c r="A551" s="39">
        <v>549</v>
      </c>
      <c r="B551" s="11" t="s">
        <v>508</v>
      </c>
      <c r="C551" s="79" t="s">
        <v>324</v>
      </c>
      <c r="D551" s="79" t="s">
        <v>830</v>
      </c>
      <c r="E551" s="23"/>
      <c r="F551" s="23"/>
      <c r="G551" s="23"/>
      <c r="H551" s="23"/>
      <c r="I551" s="23"/>
      <c r="J551" s="64"/>
      <c r="K551" s="36"/>
    </row>
    <row r="552" spans="1:11" s="34" customFormat="1">
      <c r="A552" s="39">
        <v>550</v>
      </c>
      <c r="B552" s="40" t="s">
        <v>508</v>
      </c>
      <c r="C552" s="79" t="s">
        <v>325</v>
      </c>
      <c r="D552" s="79" t="s">
        <v>577</v>
      </c>
      <c r="E552" s="23"/>
      <c r="F552" s="23"/>
      <c r="G552" s="23"/>
      <c r="H552" s="23"/>
      <c r="I552" s="23"/>
      <c r="J552" s="64"/>
      <c r="K552" s="36"/>
    </row>
    <row r="553" spans="1:11" s="34" customFormat="1">
      <c r="A553" s="39">
        <v>551</v>
      </c>
      <c r="B553" s="10" t="s">
        <v>3889</v>
      </c>
      <c r="C553" s="79" t="s">
        <v>4741</v>
      </c>
      <c r="D553" s="79" t="s">
        <v>4871</v>
      </c>
      <c r="E553" s="23"/>
      <c r="F553" s="23"/>
      <c r="G553" s="23"/>
      <c r="H553" s="23"/>
      <c r="I553" s="23"/>
      <c r="J553" s="64">
        <v>2</v>
      </c>
      <c r="K553" s="36"/>
    </row>
    <row r="554" spans="1:11" s="34" customFormat="1">
      <c r="A554" s="39">
        <v>552</v>
      </c>
      <c r="B554" s="11" t="s">
        <v>508</v>
      </c>
      <c r="C554" s="89" t="s">
        <v>479</v>
      </c>
      <c r="D554" s="89" t="s">
        <v>831</v>
      </c>
      <c r="E554" s="35"/>
      <c r="F554" s="35"/>
      <c r="G554" s="35"/>
      <c r="H554" s="35"/>
      <c r="I554" s="35"/>
      <c r="J554" s="69"/>
      <c r="K554" s="36"/>
    </row>
    <row r="555" spans="1:11" s="34" customFormat="1">
      <c r="A555" s="39">
        <v>553</v>
      </c>
      <c r="B555" s="40" t="s">
        <v>504</v>
      </c>
      <c r="C555" s="89" t="s">
        <v>326</v>
      </c>
      <c r="D555" s="89" t="s">
        <v>832</v>
      </c>
      <c r="E555" s="35"/>
      <c r="F555" s="35"/>
      <c r="G555" s="35"/>
      <c r="H555" s="35"/>
      <c r="I555" s="35"/>
      <c r="J555" s="69"/>
      <c r="K555" s="36"/>
    </row>
    <row r="556" spans="1:11" s="34" customFormat="1">
      <c r="A556" s="39">
        <v>554</v>
      </c>
      <c r="B556" s="10" t="s">
        <v>3889</v>
      </c>
      <c r="C556" s="79" t="s">
        <v>4880</v>
      </c>
      <c r="D556" s="79" t="s">
        <v>4874</v>
      </c>
      <c r="E556" s="23"/>
      <c r="F556" s="23"/>
      <c r="G556" s="23"/>
      <c r="H556" s="23"/>
      <c r="I556" s="23"/>
      <c r="J556" s="64">
        <v>2</v>
      </c>
      <c r="K556" s="36"/>
    </row>
    <row r="557" spans="1:11" s="34" customFormat="1">
      <c r="A557" s="39">
        <v>555</v>
      </c>
      <c r="B557" s="40" t="s">
        <v>504</v>
      </c>
      <c r="C557" s="89" t="s">
        <v>327</v>
      </c>
      <c r="D557" s="89" t="s">
        <v>834</v>
      </c>
      <c r="E557" s="35"/>
      <c r="F557" s="35"/>
      <c r="G557" s="35"/>
      <c r="H557" s="35">
        <v>2</v>
      </c>
      <c r="I557" s="35"/>
      <c r="J557" s="69"/>
      <c r="K557" s="38"/>
    </row>
    <row r="558" spans="1:11" s="34" customFormat="1">
      <c r="A558" s="39">
        <v>556</v>
      </c>
      <c r="B558" s="40" t="s">
        <v>506</v>
      </c>
      <c r="C558" s="79" t="s">
        <v>328</v>
      </c>
      <c r="D558" s="79" t="s">
        <v>836</v>
      </c>
      <c r="E558" s="23"/>
      <c r="F558" s="23">
        <v>13</v>
      </c>
      <c r="G558" s="23"/>
      <c r="H558" s="23"/>
      <c r="I558" s="23"/>
      <c r="J558" s="64"/>
      <c r="K558" s="36"/>
    </row>
    <row r="559" spans="1:11" s="34" customFormat="1">
      <c r="A559" s="39">
        <v>557</v>
      </c>
      <c r="B559" s="40" t="s">
        <v>506</v>
      </c>
      <c r="C559" s="79" t="s">
        <v>329</v>
      </c>
      <c r="D559" s="79" t="s">
        <v>837</v>
      </c>
      <c r="E559" s="23">
        <v>2</v>
      </c>
      <c r="F559" s="23">
        <v>3</v>
      </c>
      <c r="G559" s="23">
        <v>1</v>
      </c>
      <c r="H559" s="23">
        <v>1</v>
      </c>
      <c r="I559" s="23"/>
      <c r="J559" s="64"/>
      <c r="K559" s="36"/>
    </row>
    <row r="560" spans="1:11" s="34" customFormat="1">
      <c r="A560" s="39">
        <v>558</v>
      </c>
      <c r="B560" s="40" t="s">
        <v>506</v>
      </c>
      <c r="C560" s="79" t="s">
        <v>330</v>
      </c>
      <c r="D560" s="79" t="s">
        <v>838</v>
      </c>
      <c r="E560" s="23"/>
      <c r="F560" s="23"/>
      <c r="G560" s="23"/>
      <c r="H560" s="23">
        <v>13</v>
      </c>
      <c r="I560" s="23"/>
      <c r="J560" s="64"/>
      <c r="K560" s="36"/>
    </row>
    <row r="561" spans="1:11" s="34" customFormat="1">
      <c r="A561" s="39">
        <v>559</v>
      </c>
      <c r="B561" s="40" t="s">
        <v>506</v>
      </c>
      <c r="C561" s="79" t="s">
        <v>331</v>
      </c>
      <c r="D561" s="79" t="s">
        <v>839</v>
      </c>
      <c r="E561" s="23"/>
      <c r="F561" s="23">
        <v>2</v>
      </c>
      <c r="G561" s="23">
        <v>2</v>
      </c>
      <c r="H561" s="23">
        <v>2</v>
      </c>
      <c r="I561" s="23"/>
      <c r="J561" s="64"/>
      <c r="K561" s="36"/>
    </row>
    <row r="562" spans="1:11" s="34" customFormat="1">
      <c r="A562" s="39">
        <v>560</v>
      </c>
      <c r="B562" s="40" t="s">
        <v>506</v>
      </c>
      <c r="C562" s="79" t="s">
        <v>332</v>
      </c>
      <c r="D562" s="79" t="s">
        <v>840</v>
      </c>
      <c r="E562" s="23">
        <v>2</v>
      </c>
      <c r="F562" s="23">
        <v>2</v>
      </c>
      <c r="G562" s="23">
        <v>2</v>
      </c>
      <c r="H562" s="23"/>
      <c r="I562" s="23"/>
      <c r="J562" s="64"/>
      <c r="K562" s="36"/>
    </row>
    <row r="563" spans="1:11" s="34" customFormat="1">
      <c r="A563" s="39">
        <v>561</v>
      </c>
      <c r="B563" s="40" t="s">
        <v>508</v>
      </c>
      <c r="C563" s="79" t="s">
        <v>333</v>
      </c>
      <c r="D563" s="79" t="s">
        <v>587</v>
      </c>
      <c r="E563" s="23"/>
      <c r="F563" s="23"/>
      <c r="G563" s="23"/>
      <c r="H563" s="23"/>
      <c r="I563" s="23"/>
      <c r="J563" s="64"/>
      <c r="K563" s="36"/>
    </row>
    <row r="564" spans="1:11" s="34" customFormat="1">
      <c r="A564" s="39">
        <v>562</v>
      </c>
      <c r="B564" s="40" t="s">
        <v>506</v>
      </c>
      <c r="C564" s="79" t="s">
        <v>549</v>
      </c>
      <c r="D564" s="79" t="s">
        <v>841</v>
      </c>
      <c r="E564" s="23">
        <v>6</v>
      </c>
      <c r="F564" s="23">
        <v>2</v>
      </c>
      <c r="G564" s="23">
        <v>6</v>
      </c>
      <c r="H564" s="23">
        <v>2</v>
      </c>
      <c r="I564" s="23"/>
      <c r="J564" s="64"/>
      <c r="K564" s="36"/>
    </row>
    <row r="565" spans="1:11" s="34" customFormat="1">
      <c r="A565" s="39">
        <v>563</v>
      </c>
      <c r="B565" s="10" t="s">
        <v>2481</v>
      </c>
      <c r="C565" s="79" t="s">
        <v>2489</v>
      </c>
      <c r="D565" s="79" t="s">
        <v>2490</v>
      </c>
      <c r="E565" s="23">
        <v>2</v>
      </c>
      <c r="F565" s="23">
        <v>2</v>
      </c>
      <c r="G565" s="23">
        <v>3</v>
      </c>
      <c r="H565" s="23">
        <v>2</v>
      </c>
      <c r="I565" s="23"/>
      <c r="J565" s="64">
        <v>1.4</v>
      </c>
      <c r="K565" s="36"/>
    </row>
    <row r="566" spans="1:11" s="34" customFormat="1">
      <c r="A566" s="39">
        <v>564</v>
      </c>
      <c r="B566" s="10" t="s">
        <v>2476</v>
      </c>
      <c r="C566" s="79" t="s">
        <v>2822</v>
      </c>
      <c r="D566" s="79" t="s">
        <v>2820</v>
      </c>
      <c r="E566" s="23"/>
      <c r="F566" s="23"/>
      <c r="G566" s="23"/>
      <c r="H566" s="23"/>
      <c r="I566" s="23"/>
      <c r="J566" s="64">
        <v>1.4</v>
      </c>
      <c r="K566" s="36"/>
    </row>
    <row r="567" spans="1:11" s="34" customFormat="1">
      <c r="A567" s="39">
        <v>565</v>
      </c>
      <c r="B567" s="10" t="s">
        <v>2511</v>
      </c>
      <c r="C567" s="79" t="s">
        <v>2745</v>
      </c>
      <c r="D567" s="79" t="s">
        <v>2746</v>
      </c>
      <c r="E567" s="23"/>
      <c r="F567" s="23">
        <v>1</v>
      </c>
      <c r="G567" s="23"/>
      <c r="H567" s="23"/>
      <c r="I567" s="23"/>
      <c r="J567" s="64">
        <v>1.4</v>
      </c>
      <c r="K567" s="36"/>
    </row>
    <row r="568" spans="1:11" s="34" customFormat="1">
      <c r="A568" s="39">
        <v>566</v>
      </c>
      <c r="B568" s="40" t="s">
        <v>504</v>
      </c>
      <c r="C568" s="79" t="s">
        <v>336</v>
      </c>
      <c r="D568" s="79" t="s">
        <v>843</v>
      </c>
      <c r="E568" s="23"/>
      <c r="F568" s="23"/>
      <c r="G568" s="23">
        <v>1</v>
      </c>
      <c r="H568" s="23"/>
      <c r="I568" s="23"/>
      <c r="J568" s="64"/>
      <c r="K568" s="36"/>
    </row>
    <row r="569" spans="1:11" s="34" customFormat="1">
      <c r="A569" s="39">
        <v>567</v>
      </c>
      <c r="B569" s="40" t="s">
        <v>506</v>
      </c>
      <c r="C569" s="79" t="s">
        <v>337</v>
      </c>
      <c r="D569" s="79" t="s">
        <v>844</v>
      </c>
      <c r="E569" s="23"/>
      <c r="F569" s="23"/>
      <c r="G569" s="23">
        <v>13</v>
      </c>
      <c r="H569" s="23"/>
      <c r="I569" s="23"/>
      <c r="J569" s="64"/>
      <c r="K569" s="36"/>
    </row>
    <row r="570" spans="1:11" s="34" customFormat="1">
      <c r="A570" s="39">
        <v>568</v>
      </c>
      <c r="B570" s="40" t="s">
        <v>504</v>
      </c>
      <c r="C570" s="79" t="s">
        <v>338</v>
      </c>
      <c r="D570" s="79" t="s">
        <v>845</v>
      </c>
      <c r="E570" s="23"/>
      <c r="F570" s="23">
        <v>2</v>
      </c>
      <c r="G570" s="23"/>
      <c r="H570" s="23"/>
      <c r="I570" s="23"/>
      <c r="J570" s="64"/>
      <c r="K570" s="36"/>
    </row>
    <row r="571" spans="1:11" s="34" customFormat="1">
      <c r="A571" s="39">
        <v>569</v>
      </c>
      <c r="B571" s="40" t="s">
        <v>506</v>
      </c>
      <c r="C571" s="79" t="s">
        <v>550</v>
      </c>
      <c r="D571" s="79" t="s">
        <v>846</v>
      </c>
      <c r="E571" s="23"/>
      <c r="F571" s="23">
        <v>3</v>
      </c>
      <c r="G571" s="23"/>
      <c r="H571" s="23">
        <v>3</v>
      </c>
      <c r="I571" s="23"/>
      <c r="J571" s="64"/>
      <c r="K571" s="36"/>
    </row>
    <row r="572" spans="1:11" s="34" customFormat="1">
      <c r="A572" s="39">
        <v>570</v>
      </c>
      <c r="B572" s="40" t="s">
        <v>508</v>
      </c>
      <c r="C572" s="79" t="s">
        <v>340</v>
      </c>
      <c r="D572" s="79" t="s">
        <v>632</v>
      </c>
      <c r="E572" s="23"/>
      <c r="F572" s="23"/>
      <c r="G572" s="23"/>
      <c r="H572" s="23"/>
      <c r="I572" s="23"/>
      <c r="J572" s="64"/>
      <c r="K572" s="36"/>
    </row>
    <row r="573" spans="1:11" s="34" customFormat="1">
      <c r="A573" s="39">
        <v>571</v>
      </c>
      <c r="B573" s="40" t="s">
        <v>508</v>
      </c>
      <c r="C573" s="79" t="s">
        <v>341</v>
      </c>
      <c r="D573" s="79" t="s">
        <v>570</v>
      </c>
      <c r="E573" s="23"/>
      <c r="F573" s="23"/>
      <c r="G573" s="23"/>
      <c r="H573" s="23"/>
      <c r="I573" s="23"/>
      <c r="J573" s="64"/>
      <c r="K573" s="36"/>
    </row>
    <row r="574" spans="1:11" s="34" customFormat="1">
      <c r="A574" s="39">
        <v>572</v>
      </c>
      <c r="B574" s="40" t="s">
        <v>504</v>
      </c>
      <c r="C574" s="79" t="s">
        <v>342</v>
      </c>
      <c r="D574" s="79" t="s">
        <v>847</v>
      </c>
      <c r="E574" s="23"/>
      <c r="F574" s="23"/>
      <c r="G574" s="23">
        <v>1</v>
      </c>
      <c r="H574" s="23"/>
      <c r="I574" s="23"/>
      <c r="J574" s="64"/>
      <c r="K574" s="36"/>
    </row>
    <row r="575" spans="1:11" s="34" customFormat="1">
      <c r="A575" s="39">
        <v>573</v>
      </c>
      <c r="B575" s="40" t="s">
        <v>504</v>
      </c>
      <c r="C575" s="89" t="s">
        <v>343</v>
      </c>
      <c r="D575" s="89" t="s">
        <v>1956</v>
      </c>
      <c r="E575" s="35"/>
      <c r="F575" s="35">
        <v>1</v>
      </c>
      <c r="G575" s="35"/>
      <c r="H575" s="35">
        <v>1</v>
      </c>
      <c r="I575" s="35"/>
      <c r="J575" s="69"/>
      <c r="K575" s="36"/>
    </row>
    <row r="576" spans="1:11" s="34" customFormat="1">
      <c r="A576" s="39">
        <v>574</v>
      </c>
      <c r="B576" s="40" t="s">
        <v>506</v>
      </c>
      <c r="C576" s="79" t="s">
        <v>344</v>
      </c>
      <c r="D576" s="79" t="s">
        <v>848</v>
      </c>
      <c r="E576" s="23">
        <v>3</v>
      </c>
      <c r="F576" s="23">
        <v>4</v>
      </c>
      <c r="G576" s="23">
        <v>3</v>
      </c>
      <c r="H576" s="23">
        <v>4</v>
      </c>
      <c r="I576" s="23"/>
      <c r="J576" s="64"/>
      <c r="K576" s="36"/>
    </row>
    <row r="577" spans="1:11" s="34" customFormat="1">
      <c r="A577" s="39">
        <v>575</v>
      </c>
      <c r="B577" s="40" t="s">
        <v>506</v>
      </c>
      <c r="C577" s="79" t="s">
        <v>345</v>
      </c>
      <c r="D577" s="79" t="s">
        <v>849</v>
      </c>
      <c r="E577" s="23">
        <v>6</v>
      </c>
      <c r="F577" s="23">
        <v>6</v>
      </c>
      <c r="G577" s="23">
        <v>6</v>
      </c>
      <c r="H577" s="23">
        <v>6</v>
      </c>
      <c r="I577" s="23"/>
      <c r="J577" s="64"/>
      <c r="K577" s="36"/>
    </row>
    <row r="578" spans="1:11" s="34" customFormat="1">
      <c r="A578" s="39">
        <v>576</v>
      </c>
      <c r="B578" s="10" t="s">
        <v>3922</v>
      </c>
      <c r="C578" s="79" t="s">
        <v>4743</v>
      </c>
      <c r="D578" s="79" t="s">
        <v>4871</v>
      </c>
      <c r="E578" s="23"/>
      <c r="F578" s="23"/>
      <c r="G578" s="23"/>
      <c r="H578" s="23"/>
      <c r="I578" s="23"/>
      <c r="J578" s="64">
        <v>2</v>
      </c>
      <c r="K578" s="36"/>
    </row>
    <row r="579" spans="1:11" s="34" customFormat="1">
      <c r="A579" s="39">
        <v>577</v>
      </c>
      <c r="B579" s="10" t="s">
        <v>4789</v>
      </c>
      <c r="C579" s="79" t="s">
        <v>4796</v>
      </c>
      <c r="D579" s="79" t="s">
        <v>4797</v>
      </c>
      <c r="E579" s="23"/>
      <c r="F579" s="23"/>
      <c r="G579" s="23"/>
      <c r="H579" s="23"/>
      <c r="I579" s="23"/>
      <c r="J579" s="64">
        <v>2</v>
      </c>
      <c r="K579" s="36"/>
    </row>
    <row r="580" spans="1:11" s="34" customFormat="1">
      <c r="A580" s="39">
        <v>578</v>
      </c>
      <c r="B580" s="40" t="s">
        <v>508</v>
      </c>
      <c r="C580" s="79" t="s">
        <v>1960</v>
      </c>
      <c r="D580" s="79" t="s">
        <v>1961</v>
      </c>
      <c r="E580" s="23"/>
      <c r="F580" s="23"/>
      <c r="G580" s="23"/>
      <c r="H580" s="23"/>
      <c r="I580" s="23"/>
      <c r="J580" s="64"/>
      <c r="K580" s="36"/>
    </row>
    <row r="581" spans="1:11" s="34" customFormat="1">
      <c r="A581" s="39">
        <v>579</v>
      </c>
      <c r="B581" s="40" t="s">
        <v>508</v>
      </c>
      <c r="C581" s="79" t="s">
        <v>347</v>
      </c>
      <c r="D581" s="79" t="s">
        <v>567</v>
      </c>
      <c r="E581" s="23"/>
      <c r="F581" s="23"/>
      <c r="G581" s="23"/>
      <c r="H581" s="23"/>
      <c r="I581" s="23"/>
      <c r="J581" s="64"/>
      <c r="K581" s="36"/>
    </row>
    <row r="582" spans="1:11" s="34" customFormat="1">
      <c r="A582" s="39">
        <v>580</v>
      </c>
      <c r="B582" s="40" t="s">
        <v>504</v>
      </c>
      <c r="C582" s="89" t="s">
        <v>349</v>
      </c>
      <c r="D582" s="89" t="s">
        <v>853</v>
      </c>
      <c r="E582" s="35"/>
      <c r="F582" s="35"/>
      <c r="G582" s="35"/>
      <c r="H582" s="35">
        <v>2</v>
      </c>
      <c r="I582" s="35"/>
      <c r="J582" s="69"/>
      <c r="K582" s="36"/>
    </row>
    <row r="583" spans="1:11" s="34" customFormat="1">
      <c r="A583" s="39">
        <v>581</v>
      </c>
      <c r="B583" s="40" t="s">
        <v>515</v>
      </c>
      <c r="C583" s="79" t="s">
        <v>350</v>
      </c>
      <c r="D583" s="79" t="s">
        <v>593</v>
      </c>
      <c r="E583" s="23"/>
      <c r="F583" s="23"/>
      <c r="G583" s="23"/>
      <c r="H583" s="23"/>
      <c r="I583" s="23"/>
      <c r="J583" s="64"/>
      <c r="K583" s="36"/>
    </row>
    <row r="584" spans="1:11" s="86" customFormat="1">
      <c r="A584" s="39">
        <v>582</v>
      </c>
      <c r="B584" s="40" t="s">
        <v>515</v>
      </c>
      <c r="C584" s="79" t="s">
        <v>351</v>
      </c>
      <c r="D584" s="79" t="s">
        <v>595</v>
      </c>
      <c r="E584" s="23"/>
      <c r="F584" s="23"/>
      <c r="G584" s="23"/>
      <c r="H584" s="23"/>
      <c r="I584" s="23"/>
      <c r="J584" s="64"/>
      <c r="K584" s="36"/>
    </row>
    <row r="585" spans="1:11" s="86" customFormat="1">
      <c r="A585" s="39">
        <v>583</v>
      </c>
      <c r="B585" s="40" t="s">
        <v>510</v>
      </c>
      <c r="C585" s="89" t="s">
        <v>352</v>
      </c>
      <c r="D585" s="89" t="s">
        <v>597</v>
      </c>
      <c r="E585" s="35"/>
      <c r="F585" s="35"/>
      <c r="G585" s="35"/>
      <c r="H585" s="35"/>
      <c r="I585" s="35"/>
      <c r="J585" s="69"/>
      <c r="K585" s="36"/>
    </row>
    <row r="586" spans="1:11" s="86" customFormat="1">
      <c r="A586" s="39">
        <v>584</v>
      </c>
      <c r="B586" s="10" t="s">
        <v>517</v>
      </c>
      <c r="C586" s="79" t="s">
        <v>353</v>
      </c>
      <c r="D586" s="79" t="s">
        <v>855</v>
      </c>
      <c r="E586" s="23">
        <v>10</v>
      </c>
      <c r="F586" s="23">
        <v>10</v>
      </c>
      <c r="G586" s="23"/>
      <c r="H586" s="23">
        <v>10</v>
      </c>
      <c r="I586" s="23"/>
      <c r="J586" s="64"/>
      <c r="K586" s="43"/>
    </row>
    <row r="587" spans="1:11" s="86" customFormat="1">
      <c r="A587" s="39">
        <v>585</v>
      </c>
      <c r="B587" s="40" t="s">
        <v>506</v>
      </c>
      <c r="C587" s="89" t="s">
        <v>354</v>
      </c>
      <c r="D587" s="89" t="s">
        <v>856</v>
      </c>
      <c r="E587" s="35">
        <v>4</v>
      </c>
      <c r="F587" s="35">
        <v>4</v>
      </c>
      <c r="G587" s="35">
        <v>4</v>
      </c>
      <c r="H587" s="35">
        <v>4</v>
      </c>
      <c r="I587" s="35"/>
      <c r="J587" s="69"/>
      <c r="K587" s="36"/>
    </row>
    <row r="588" spans="1:11" s="34" customFormat="1">
      <c r="A588" s="39">
        <v>586</v>
      </c>
      <c r="B588" s="40" t="s">
        <v>506</v>
      </c>
      <c r="C588" s="79" t="s">
        <v>551</v>
      </c>
      <c r="D588" s="79" t="s">
        <v>859</v>
      </c>
      <c r="E588" s="23">
        <v>1</v>
      </c>
      <c r="F588" s="23">
        <v>1</v>
      </c>
      <c r="G588" s="23">
        <v>1</v>
      </c>
      <c r="H588" s="23">
        <v>1</v>
      </c>
      <c r="I588" s="23"/>
      <c r="J588" s="64"/>
      <c r="K588" s="36"/>
    </row>
    <row r="589" spans="1:11" s="34" customFormat="1">
      <c r="A589" s="39">
        <v>587</v>
      </c>
      <c r="B589" s="40" t="s">
        <v>508</v>
      </c>
      <c r="C589" s="79" t="s">
        <v>357</v>
      </c>
      <c r="D589" s="79" t="s">
        <v>579</v>
      </c>
      <c r="E589" s="23"/>
      <c r="F589" s="23"/>
      <c r="G589" s="23"/>
      <c r="H589" s="23"/>
      <c r="I589" s="23"/>
      <c r="J589" s="64"/>
      <c r="K589" s="36"/>
    </row>
    <row r="590" spans="1:11" s="34" customFormat="1">
      <c r="A590" s="39">
        <v>588</v>
      </c>
      <c r="B590" s="40" t="s">
        <v>508</v>
      </c>
      <c r="C590" s="79" t="s">
        <v>358</v>
      </c>
      <c r="D590" s="79" t="s">
        <v>570</v>
      </c>
      <c r="E590" s="23"/>
      <c r="F590" s="23"/>
      <c r="G590" s="23"/>
      <c r="H590" s="23"/>
      <c r="I590" s="23"/>
      <c r="J590" s="64"/>
      <c r="K590" s="36"/>
    </row>
    <row r="591" spans="1:11" s="34" customFormat="1">
      <c r="A591" s="39">
        <v>589</v>
      </c>
      <c r="B591" s="10" t="s">
        <v>2469</v>
      </c>
      <c r="C591" s="79" t="s">
        <v>2882</v>
      </c>
      <c r="D591" s="79" t="s">
        <v>2853</v>
      </c>
      <c r="E591" s="23"/>
      <c r="F591" s="23"/>
      <c r="G591" s="23"/>
      <c r="H591" s="23"/>
      <c r="I591" s="23"/>
      <c r="J591" s="64">
        <v>1.4</v>
      </c>
      <c r="K591" s="36"/>
    </row>
    <row r="592" spans="1:11" s="34" customFormat="1" ht="31.5" customHeight="1">
      <c r="A592" s="39">
        <v>590</v>
      </c>
      <c r="B592" s="10" t="s">
        <v>517</v>
      </c>
      <c r="C592" s="79" t="s">
        <v>359</v>
      </c>
      <c r="D592" s="89" t="s">
        <v>1912</v>
      </c>
      <c r="E592" s="25"/>
      <c r="F592" s="25"/>
      <c r="G592" s="25"/>
      <c r="H592" s="25"/>
      <c r="I592" s="25"/>
      <c r="J592" s="65"/>
      <c r="K592" s="43"/>
    </row>
    <row r="593" spans="1:11" s="34" customFormat="1">
      <c r="A593" s="39">
        <v>591</v>
      </c>
      <c r="B593" s="10" t="s">
        <v>508</v>
      </c>
      <c r="C593" s="79" t="s">
        <v>3569</v>
      </c>
      <c r="D593" s="79" t="s">
        <v>3570</v>
      </c>
      <c r="E593" s="23"/>
      <c r="F593" s="23"/>
      <c r="G593" s="23"/>
      <c r="H593" s="23"/>
      <c r="I593" s="23"/>
      <c r="J593" s="64">
        <v>2</v>
      </c>
      <c r="K593" s="36"/>
    </row>
    <row r="594" spans="1:11" s="34" customFormat="1">
      <c r="A594" s="39">
        <v>592</v>
      </c>
      <c r="B594" s="40" t="s">
        <v>514</v>
      </c>
      <c r="C594" s="79" t="s">
        <v>1931</v>
      </c>
      <c r="D594" s="79" t="s">
        <v>1932</v>
      </c>
      <c r="E594" s="23"/>
      <c r="F594" s="23"/>
      <c r="G594" s="23"/>
      <c r="H594" s="23"/>
      <c r="I594" s="23"/>
      <c r="J594" s="64"/>
      <c r="K594" s="36"/>
    </row>
    <row r="595" spans="1:11" s="34" customFormat="1">
      <c r="A595" s="39">
        <v>593</v>
      </c>
      <c r="B595" s="10" t="s">
        <v>2481</v>
      </c>
      <c r="C595" s="79" t="s">
        <v>2491</v>
      </c>
      <c r="D595" s="79" t="s">
        <v>2492</v>
      </c>
      <c r="E595" s="23"/>
      <c r="F595" s="23"/>
      <c r="G595" s="23"/>
      <c r="H595" s="23"/>
      <c r="I595" s="23"/>
      <c r="J595" s="64">
        <v>1.4</v>
      </c>
      <c r="K595" s="36"/>
    </row>
    <row r="596" spans="1:11" s="34" customFormat="1">
      <c r="A596" s="39">
        <v>594</v>
      </c>
      <c r="B596" s="10" t="s">
        <v>507</v>
      </c>
      <c r="C596" s="79" t="s">
        <v>4820</v>
      </c>
      <c r="D596" s="79" t="s">
        <v>3552</v>
      </c>
      <c r="E596" s="23"/>
      <c r="F596" s="23"/>
      <c r="G596" s="23"/>
      <c r="H596" s="23"/>
      <c r="I596" s="23"/>
      <c r="J596" s="64">
        <v>2</v>
      </c>
      <c r="K596" s="36"/>
    </row>
    <row r="597" spans="1:11" s="34" customFormat="1">
      <c r="A597" s="39">
        <v>595</v>
      </c>
      <c r="B597" s="81" t="s">
        <v>3403</v>
      </c>
      <c r="C597" s="82" t="s">
        <v>4909</v>
      </c>
      <c r="D597" s="82" t="s">
        <v>3383</v>
      </c>
      <c r="E597" s="23"/>
      <c r="F597" s="23"/>
      <c r="G597" s="23">
        <v>1</v>
      </c>
      <c r="H597" s="23"/>
      <c r="I597" s="23"/>
      <c r="J597" s="64"/>
      <c r="K597" s="36"/>
    </row>
    <row r="598" spans="1:11" s="34" customFormat="1">
      <c r="A598" s="39">
        <v>596</v>
      </c>
      <c r="B598" s="40" t="s">
        <v>508</v>
      </c>
      <c r="C598" s="79" t="s">
        <v>362</v>
      </c>
      <c r="D598" s="79" t="s">
        <v>579</v>
      </c>
      <c r="E598" s="23"/>
      <c r="F598" s="23"/>
      <c r="G598" s="23"/>
      <c r="H598" s="23"/>
      <c r="I598" s="23"/>
      <c r="J598" s="64"/>
      <c r="K598" s="36"/>
    </row>
    <row r="599" spans="1:11" s="34" customFormat="1">
      <c r="A599" s="39">
        <v>597</v>
      </c>
      <c r="B599" s="10" t="s">
        <v>2481</v>
      </c>
      <c r="C599" s="79" t="s">
        <v>2840</v>
      </c>
      <c r="D599" s="79" t="s">
        <v>2841</v>
      </c>
      <c r="E599" s="23">
        <v>2</v>
      </c>
      <c r="F599" s="23">
        <v>2</v>
      </c>
      <c r="G599" s="23">
        <v>3</v>
      </c>
      <c r="H599" s="23">
        <v>2</v>
      </c>
      <c r="I599" s="23"/>
      <c r="J599" s="64">
        <v>1.4</v>
      </c>
      <c r="K599" s="36"/>
    </row>
    <row r="600" spans="1:11" s="34" customFormat="1">
      <c r="A600" s="39">
        <v>598</v>
      </c>
      <c r="B600" s="40" t="s">
        <v>504</v>
      </c>
      <c r="C600" s="89" t="s">
        <v>363</v>
      </c>
      <c r="D600" s="89" t="s">
        <v>861</v>
      </c>
      <c r="E600" s="35">
        <v>2</v>
      </c>
      <c r="F600" s="35">
        <v>3</v>
      </c>
      <c r="G600" s="35">
        <v>2</v>
      </c>
      <c r="H600" s="35">
        <v>3</v>
      </c>
      <c r="I600" s="35"/>
      <c r="J600" s="69"/>
      <c r="K600" s="36"/>
    </row>
    <row r="601" spans="1:11" s="34" customFormat="1">
      <c r="A601" s="39">
        <v>599</v>
      </c>
      <c r="B601" s="40" t="s">
        <v>508</v>
      </c>
      <c r="C601" s="89" t="s">
        <v>364</v>
      </c>
      <c r="D601" s="89" t="s">
        <v>701</v>
      </c>
      <c r="E601" s="35"/>
      <c r="F601" s="35"/>
      <c r="G601" s="35"/>
      <c r="H601" s="35"/>
      <c r="I601" s="35"/>
      <c r="J601" s="69"/>
      <c r="K601" s="38"/>
    </row>
    <row r="602" spans="1:11" s="34" customFormat="1">
      <c r="A602" s="39">
        <v>600</v>
      </c>
      <c r="B602" s="40" t="s">
        <v>506</v>
      </c>
      <c r="C602" s="89" t="s">
        <v>365</v>
      </c>
      <c r="D602" s="89" t="s">
        <v>863</v>
      </c>
      <c r="E602" s="35">
        <v>5</v>
      </c>
      <c r="F602" s="35">
        <v>5</v>
      </c>
      <c r="G602" s="35">
        <v>5</v>
      </c>
      <c r="H602" s="35">
        <v>5</v>
      </c>
      <c r="I602" s="35"/>
      <c r="J602" s="69"/>
      <c r="K602" s="38"/>
    </row>
    <row r="603" spans="1:11" s="34" customFormat="1">
      <c r="A603" s="39">
        <v>601</v>
      </c>
      <c r="B603" s="10" t="s">
        <v>2481</v>
      </c>
      <c r="C603" s="79" t="s">
        <v>2838</v>
      </c>
      <c r="D603" s="92" t="s">
        <v>2839</v>
      </c>
      <c r="E603" s="23"/>
      <c r="F603" s="23"/>
      <c r="G603" s="23"/>
      <c r="H603" s="23"/>
      <c r="I603" s="23"/>
      <c r="J603" s="64">
        <v>1.4</v>
      </c>
      <c r="K603" s="36"/>
    </row>
    <row r="604" spans="1:11" s="34" customFormat="1">
      <c r="A604" s="39">
        <v>602</v>
      </c>
      <c r="B604" s="10" t="s">
        <v>517</v>
      </c>
      <c r="C604" s="79" t="s">
        <v>366</v>
      </c>
      <c r="D604" s="79" t="s">
        <v>865</v>
      </c>
      <c r="E604" s="23">
        <v>4</v>
      </c>
      <c r="F604" s="23">
        <v>6</v>
      </c>
      <c r="G604" s="23">
        <v>7</v>
      </c>
      <c r="H604" s="23">
        <v>6</v>
      </c>
      <c r="I604" s="23"/>
      <c r="J604" s="64"/>
      <c r="K604" s="43"/>
    </row>
    <row r="605" spans="1:11" s="34" customFormat="1">
      <c r="A605" s="39">
        <v>603</v>
      </c>
      <c r="B605" s="10" t="s">
        <v>517</v>
      </c>
      <c r="C605" s="79" t="s">
        <v>369</v>
      </c>
      <c r="D605" s="79" t="s">
        <v>866</v>
      </c>
      <c r="E605" s="23">
        <v>2</v>
      </c>
      <c r="F605" s="23">
        <v>3</v>
      </c>
      <c r="G605" s="23">
        <v>5</v>
      </c>
      <c r="H605" s="23">
        <v>5</v>
      </c>
      <c r="I605" s="23"/>
      <c r="J605" s="64"/>
      <c r="K605" s="43"/>
    </row>
    <row r="606" spans="1:11" s="34" customFormat="1">
      <c r="A606" s="39">
        <v>604</v>
      </c>
      <c r="B606" s="40" t="s">
        <v>512</v>
      </c>
      <c r="C606" s="79" t="s">
        <v>2241</v>
      </c>
      <c r="D606" s="79" t="s">
        <v>2242</v>
      </c>
      <c r="E606" s="23">
        <v>3</v>
      </c>
      <c r="F606" s="23">
        <v>1</v>
      </c>
      <c r="G606" s="23"/>
      <c r="H606" s="23"/>
      <c r="I606" s="23"/>
      <c r="J606" s="64"/>
      <c r="K606" s="36"/>
    </row>
    <row r="607" spans="1:11" s="34" customFormat="1">
      <c r="A607" s="39">
        <v>605</v>
      </c>
      <c r="B607" s="10" t="s">
        <v>2469</v>
      </c>
      <c r="C607" s="79" t="s">
        <v>2471</v>
      </c>
      <c r="D607" s="79" t="s">
        <v>5264</v>
      </c>
      <c r="E607" s="23"/>
      <c r="F607" s="23"/>
      <c r="G607" s="23"/>
      <c r="H607" s="23"/>
      <c r="I607" s="23"/>
      <c r="J607" s="64">
        <v>1.4</v>
      </c>
      <c r="K607" s="36"/>
    </row>
    <row r="608" spans="1:11" s="34" customFormat="1">
      <c r="A608" s="39">
        <v>606</v>
      </c>
      <c r="B608" s="10" t="s">
        <v>2795</v>
      </c>
      <c r="C608" s="79" t="s">
        <v>2796</v>
      </c>
      <c r="D608" s="79" t="s">
        <v>2797</v>
      </c>
      <c r="E608" s="23"/>
      <c r="F608" s="23"/>
      <c r="G608" s="23"/>
      <c r="H608" s="23"/>
      <c r="I608" s="23"/>
      <c r="J608" s="64">
        <v>1.4</v>
      </c>
      <c r="K608" s="36"/>
    </row>
    <row r="609" spans="1:11" s="34" customFormat="1">
      <c r="A609" s="39">
        <v>607</v>
      </c>
      <c r="B609" s="40" t="s">
        <v>506</v>
      </c>
      <c r="C609" s="79" t="s">
        <v>1090</v>
      </c>
      <c r="D609" s="89" t="s">
        <v>867</v>
      </c>
      <c r="E609" s="35">
        <v>4</v>
      </c>
      <c r="F609" s="23">
        <v>4</v>
      </c>
      <c r="G609" s="35">
        <v>4</v>
      </c>
      <c r="H609" s="35">
        <v>4</v>
      </c>
      <c r="I609" s="35"/>
      <c r="J609" s="69"/>
      <c r="K609" s="36"/>
    </row>
    <row r="610" spans="1:11" s="34" customFormat="1">
      <c r="A610" s="39">
        <v>608</v>
      </c>
      <c r="B610" s="40" t="s">
        <v>514</v>
      </c>
      <c r="C610" s="89" t="s">
        <v>371</v>
      </c>
      <c r="D610" s="89" t="s">
        <v>868</v>
      </c>
      <c r="E610" s="35">
        <v>1</v>
      </c>
      <c r="F610" s="35">
        <v>1</v>
      </c>
      <c r="G610" s="35">
        <v>1</v>
      </c>
      <c r="H610" s="35">
        <v>1</v>
      </c>
      <c r="I610" s="35">
        <v>20</v>
      </c>
      <c r="J610" s="69"/>
      <c r="K610" s="38"/>
    </row>
    <row r="611" spans="1:11" s="34" customFormat="1">
      <c r="A611" s="39">
        <v>609</v>
      </c>
      <c r="B611" s="40" t="s">
        <v>514</v>
      </c>
      <c r="C611" s="89" t="s">
        <v>372</v>
      </c>
      <c r="D611" s="89" t="s">
        <v>870</v>
      </c>
      <c r="E611" s="35"/>
      <c r="F611" s="35"/>
      <c r="G611" s="35"/>
      <c r="H611" s="35"/>
      <c r="I611" s="35"/>
      <c r="J611" s="69"/>
      <c r="K611" s="36"/>
    </row>
    <row r="612" spans="1:11" s="34" customFormat="1">
      <c r="A612" s="39">
        <v>610</v>
      </c>
      <c r="B612" s="10" t="s">
        <v>2795</v>
      </c>
      <c r="C612" s="79" t="s">
        <v>2798</v>
      </c>
      <c r="D612" s="79" t="s">
        <v>2799</v>
      </c>
      <c r="E612" s="23"/>
      <c r="F612" s="23"/>
      <c r="G612" s="23"/>
      <c r="H612" s="23"/>
      <c r="I612" s="23"/>
      <c r="J612" s="64">
        <v>1.4</v>
      </c>
      <c r="K612" s="36"/>
    </row>
    <row r="613" spans="1:11" s="34" customFormat="1">
      <c r="A613" s="39">
        <v>611</v>
      </c>
      <c r="B613" s="40" t="s">
        <v>508</v>
      </c>
      <c r="C613" s="79" t="s">
        <v>373</v>
      </c>
      <c r="D613" s="79" t="s">
        <v>589</v>
      </c>
      <c r="E613" s="23"/>
      <c r="F613" s="23"/>
      <c r="G613" s="23"/>
      <c r="H613" s="23"/>
      <c r="I613" s="23"/>
      <c r="J613" s="64"/>
      <c r="K613" s="36"/>
    </row>
    <row r="614" spans="1:11" s="34" customFormat="1">
      <c r="A614" s="39">
        <v>612</v>
      </c>
      <c r="B614" s="10" t="s">
        <v>2511</v>
      </c>
      <c r="C614" s="79" t="s">
        <v>2713</v>
      </c>
      <c r="D614" s="79" t="s">
        <v>2714</v>
      </c>
      <c r="E614" s="23"/>
      <c r="F614" s="23"/>
      <c r="G614" s="23"/>
      <c r="H614" s="23"/>
      <c r="I614" s="23"/>
      <c r="J614" s="64">
        <v>1.4</v>
      </c>
      <c r="K614" s="36"/>
    </row>
    <row r="615" spans="1:11" s="34" customFormat="1">
      <c r="A615" s="39">
        <v>613</v>
      </c>
      <c r="B615" s="40" t="s">
        <v>508</v>
      </c>
      <c r="C615" s="79" t="s">
        <v>374</v>
      </c>
      <c r="D615" s="79" t="s">
        <v>872</v>
      </c>
      <c r="E615" s="23"/>
      <c r="F615" s="23"/>
      <c r="G615" s="23"/>
      <c r="H615" s="23"/>
      <c r="I615" s="23"/>
      <c r="J615" s="64"/>
      <c r="K615" s="36"/>
    </row>
    <row r="616" spans="1:11" s="34" customFormat="1">
      <c r="A616" s="39">
        <v>614</v>
      </c>
      <c r="B616" s="40" t="s">
        <v>508</v>
      </c>
      <c r="C616" s="79" t="s">
        <v>375</v>
      </c>
      <c r="D616" s="79" t="s">
        <v>587</v>
      </c>
      <c r="E616" s="23"/>
      <c r="F616" s="23"/>
      <c r="G616" s="23"/>
      <c r="H616" s="23"/>
      <c r="I616" s="23"/>
      <c r="J616" s="64"/>
      <c r="K616" s="36"/>
    </row>
    <row r="617" spans="1:11" s="34" customFormat="1">
      <c r="A617" s="39">
        <v>615</v>
      </c>
      <c r="B617" s="10" t="s">
        <v>4782</v>
      </c>
      <c r="C617" s="79" t="s">
        <v>5059</v>
      </c>
      <c r="D617" s="79" t="s">
        <v>3497</v>
      </c>
      <c r="E617" s="23">
        <v>2</v>
      </c>
      <c r="F617" s="23">
        <v>2</v>
      </c>
      <c r="G617" s="23">
        <v>3</v>
      </c>
      <c r="H617" s="23">
        <v>2</v>
      </c>
      <c r="I617" s="23"/>
      <c r="J617" s="64">
        <v>2</v>
      </c>
      <c r="K617" s="36"/>
    </row>
    <row r="618" spans="1:11" s="34" customFormat="1">
      <c r="A618" s="39">
        <v>616</v>
      </c>
      <c r="B618" s="10" t="s">
        <v>1957</v>
      </c>
      <c r="C618" s="79" t="s">
        <v>2145</v>
      </c>
      <c r="D618" s="79" t="s">
        <v>5270</v>
      </c>
      <c r="E618" s="23"/>
      <c r="F618" s="23"/>
      <c r="G618" s="23"/>
      <c r="H618" s="23"/>
      <c r="I618" s="23"/>
      <c r="J618" s="64"/>
      <c r="K618" s="43"/>
    </row>
    <row r="619" spans="1:11" s="34" customFormat="1">
      <c r="A619" s="39">
        <v>617</v>
      </c>
      <c r="B619" s="40" t="s">
        <v>508</v>
      </c>
      <c r="C619" s="79" t="s">
        <v>376</v>
      </c>
      <c r="D619" s="79" t="s">
        <v>579</v>
      </c>
      <c r="E619" s="23"/>
      <c r="F619" s="23"/>
      <c r="G619" s="23"/>
      <c r="H619" s="23"/>
      <c r="I619" s="23"/>
      <c r="J619" s="64"/>
      <c r="K619" s="36"/>
    </row>
    <row r="620" spans="1:11" s="34" customFormat="1">
      <c r="A620" s="39">
        <v>618</v>
      </c>
      <c r="B620" s="40" t="s">
        <v>504</v>
      </c>
      <c r="C620" s="89" t="s">
        <v>377</v>
      </c>
      <c r="D620" s="89" t="s">
        <v>873</v>
      </c>
      <c r="E620" s="35"/>
      <c r="F620" s="35"/>
      <c r="G620" s="35"/>
      <c r="H620" s="35"/>
      <c r="I620" s="35"/>
      <c r="J620" s="69"/>
      <c r="K620" s="36"/>
    </row>
    <row r="621" spans="1:11" s="34" customFormat="1">
      <c r="A621" s="39">
        <v>619</v>
      </c>
      <c r="B621" s="40" t="s">
        <v>508</v>
      </c>
      <c r="C621" s="79" t="s">
        <v>1091</v>
      </c>
      <c r="D621" s="79" t="s">
        <v>583</v>
      </c>
      <c r="E621" s="23"/>
      <c r="F621" s="23"/>
      <c r="G621" s="23"/>
      <c r="H621" s="23"/>
      <c r="I621" s="23"/>
      <c r="J621" s="64"/>
      <c r="K621" s="36"/>
    </row>
    <row r="622" spans="1:11" s="34" customFormat="1">
      <c r="A622" s="39">
        <v>620</v>
      </c>
      <c r="B622" s="10" t="s">
        <v>3889</v>
      </c>
      <c r="C622" s="79" t="s">
        <v>4881</v>
      </c>
      <c r="D622" s="79" t="s">
        <v>4596</v>
      </c>
      <c r="E622" s="23"/>
      <c r="F622" s="23"/>
      <c r="G622" s="23"/>
      <c r="H622" s="23"/>
      <c r="I622" s="23"/>
      <c r="J622" s="64">
        <v>2</v>
      </c>
      <c r="K622" s="36"/>
    </row>
    <row r="623" spans="1:11" s="34" customFormat="1">
      <c r="A623" s="39">
        <v>621</v>
      </c>
      <c r="B623" s="40" t="s">
        <v>504</v>
      </c>
      <c r="C623" s="89" t="s">
        <v>379</v>
      </c>
      <c r="D623" s="89" t="s">
        <v>875</v>
      </c>
      <c r="E623" s="35">
        <v>1</v>
      </c>
      <c r="F623" s="35">
        <v>1</v>
      </c>
      <c r="G623" s="35">
        <v>1</v>
      </c>
      <c r="H623" s="35">
        <v>1</v>
      </c>
      <c r="I623" s="35"/>
      <c r="J623" s="69"/>
      <c r="K623" s="36"/>
    </row>
    <row r="624" spans="1:11" s="34" customFormat="1">
      <c r="A624" s="39">
        <v>622</v>
      </c>
      <c r="B624" s="40" t="s">
        <v>504</v>
      </c>
      <c r="C624" s="79" t="s">
        <v>380</v>
      </c>
      <c r="D624" s="79" t="s">
        <v>877</v>
      </c>
      <c r="E624" s="23"/>
      <c r="F624" s="23">
        <v>1</v>
      </c>
      <c r="G624" s="23"/>
      <c r="H624" s="23"/>
      <c r="I624" s="23"/>
      <c r="J624" s="64"/>
      <c r="K624" s="36"/>
    </row>
    <row r="625" spans="1:11" s="34" customFormat="1">
      <c r="A625" s="39">
        <v>623</v>
      </c>
      <c r="B625" s="40" t="s">
        <v>508</v>
      </c>
      <c r="C625" s="79" t="s">
        <v>1925</v>
      </c>
      <c r="D625" s="79" t="s">
        <v>1926</v>
      </c>
      <c r="E625" s="23"/>
      <c r="F625" s="23"/>
      <c r="G625" s="23"/>
      <c r="H625" s="23"/>
      <c r="I625" s="23"/>
      <c r="J625" s="64"/>
      <c r="K625" s="36"/>
    </row>
    <row r="626" spans="1:11" s="34" customFormat="1">
      <c r="A626" s="39">
        <v>624</v>
      </c>
      <c r="B626" s="10" t="s">
        <v>1957</v>
      </c>
      <c r="C626" s="79" t="s">
        <v>2144</v>
      </c>
      <c r="D626" s="79" t="s">
        <v>5270</v>
      </c>
      <c r="E626" s="23"/>
      <c r="F626" s="23"/>
      <c r="G626" s="23"/>
      <c r="H626" s="23"/>
      <c r="I626" s="23"/>
      <c r="J626" s="64"/>
      <c r="K626" s="43"/>
    </row>
    <row r="627" spans="1:11" s="34" customFormat="1" ht="27">
      <c r="A627" s="39">
        <v>625</v>
      </c>
      <c r="B627" s="32" t="s">
        <v>1972</v>
      </c>
      <c r="C627" s="88" t="s">
        <v>1973</v>
      </c>
      <c r="D627" s="88" t="s">
        <v>1974</v>
      </c>
      <c r="E627" s="33"/>
      <c r="F627" s="33"/>
      <c r="G627" s="33"/>
      <c r="H627" s="33"/>
      <c r="I627" s="33"/>
      <c r="J627" s="68"/>
      <c r="K627" s="37"/>
    </row>
    <row r="628" spans="1:11" s="34" customFormat="1">
      <c r="A628" s="39">
        <v>626</v>
      </c>
      <c r="B628" s="10" t="s">
        <v>524</v>
      </c>
      <c r="C628" s="79" t="s">
        <v>4848</v>
      </c>
      <c r="D628" s="79" t="s">
        <v>4849</v>
      </c>
      <c r="E628" s="23"/>
      <c r="F628" s="23"/>
      <c r="G628" s="23"/>
      <c r="H628" s="23"/>
      <c r="I628" s="23"/>
      <c r="J628" s="64">
        <v>2</v>
      </c>
      <c r="K628" s="36"/>
    </row>
    <row r="629" spans="1:11" s="34" customFormat="1">
      <c r="A629" s="39">
        <v>627</v>
      </c>
      <c r="B629" s="10" t="s">
        <v>4850</v>
      </c>
      <c r="C629" s="79" t="s">
        <v>3614</v>
      </c>
      <c r="D629" s="79" t="s">
        <v>4263</v>
      </c>
      <c r="E629" s="23"/>
      <c r="F629" s="23"/>
      <c r="G629" s="23"/>
      <c r="H629" s="23"/>
      <c r="I629" s="23"/>
      <c r="J629" s="64">
        <v>2</v>
      </c>
      <c r="K629" s="36"/>
    </row>
    <row r="630" spans="1:11" s="34" customFormat="1">
      <c r="A630" s="39">
        <v>628</v>
      </c>
      <c r="B630" s="10" t="s">
        <v>1957</v>
      </c>
      <c r="C630" s="79" t="s">
        <v>2141</v>
      </c>
      <c r="D630" s="79" t="s">
        <v>5270</v>
      </c>
      <c r="E630" s="23"/>
      <c r="F630" s="23"/>
      <c r="G630" s="23"/>
      <c r="H630" s="23"/>
      <c r="I630" s="23"/>
      <c r="J630" s="64"/>
      <c r="K630" s="43"/>
    </row>
    <row r="631" spans="1:11" s="34" customFormat="1">
      <c r="A631" s="39">
        <v>629</v>
      </c>
      <c r="B631" s="11" t="s">
        <v>4679</v>
      </c>
      <c r="C631" s="89" t="s">
        <v>499</v>
      </c>
      <c r="D631" s="89" t="s">
        <v>878</v>
      </c>
      <c r="E631" s="35">
        <v>1</v>
      </c>
      <c r="F631" s="35">
        <v>1</v>
      </c>
      <c r="G631" s="35">
        <v>1</v>
      </c>
      <c r="H631" s="35">
        <v>1</v>
      </c>
      <c r="I631" s="35"/>
      <c r="J631" s="69"/>
      <c r="K631" s="36"/>
    </row>
    <row r="632" spans="1:11" s="34" customFormat="1">
      <c r="A632" s="39">
        <v>630</v>
      </c>
      <c r="B632" s="40" t="s">
        <v>508</v>
      </c>
      <c r="C632" s="79" t="s">
        <v>381</v>
      </c>
      <c r="D632" s="79" t="s">
        <v>579</v>
      </c>
      <c r="E632" s="23"/>
      <c r="F632" s="23"/>
      <c r="G632" s="23"/>
      <c r="H632" s="23"/>
      <c r="I632" s="23"/>
      <c r="J632" s="64"/>
      <c r="K632" s="36"/>
    </row>
    <row r="633" spans="1:11" s="34" customFormat="1">
      <c r="A633" s="39">
        <v>631</v>
      </c>
      <c r="B633" s="40" t="s">
        <v>504</v>
      </c>
      <c r="C633" s="79" t="s">
        <v>383</v>
      </c>
      <c r="D633" s="79" t="s">
        <v>879</v>
      </c>
      <c r="E633" s="23">
        <v>1</v>
      </c>
      <c r="F633" s="23"/>
      <c r="G633" s="23"/>
      <c r="H633" s="23"/>
      <c r="I633" s="23"/>
      <c r="J633" s="64"/>
      <c r="K633" s="36"/>
    </row>
    <row r="634" spans="1:11" s="34" customFormat="1">
      <c r="A634" s="39">
        <v>632</v>
      </c>
      <c r="B634" s="10" t="s">
        <v>2486</v>
      </c>
      <c r="C634" s="79" t="s">
        <v>2827</v>
      </c>
      <c r="D634" s="79" t="s">
        <v>2828</v>
      </c>
      <c r="E634" s="23"/>
      <c r="F634" s="23"/>
      <c r="G634" s="23"/>
      <c r="H634" s="23"/>
      <c r="I634" s="23"/>
      <c r="J634" s="64">
        <v>1.4</v>
      </c>
      <c r="K634" s="36"/>
    </row>
    <row r="635" spans="1:11" s="34" customFormat="1" ht="27">
      <c r="A635" s="39">
        <v>633</v>
      </c>
      <c r="B635" s="40" t="s">
        <v>508</v>
      </c>
      <c r="C635" s="79" t="s">
        <v>384</v>
      </c>
      <c r="D635" s="79" t="s">
        <v>1806</v>
      </c>
      <c r="E635" s="23"/>
      <c r="F635" s="23"/>
      <c r="G635" s="23"/>
      <c r="H635" s="23"/>
      <c r="I635" s="23"/>
      <c r="J635" s="64"/>
      <c r="K635" s="38"/>
    </row>
    <row r="636" spans="1:11" s="34" customFormat="1">
      <c r="A636" s="39">
        <v>634</v>
      </c>
      <c r="B636" s="10" t="s">
        <v>1957</v>
      </c>
      <c r="C636" s="79" t="s">
        <v>2138</v>
      </c>
      <c r="D636" s="79" t="s">
        <v>5270</v>
      </c>
      <c r="E636" s="23"/>
      <c r="F636" s="23"/>
      <c r="G636" s="23"/>
      <c r="H636" s="23"/>
      <c r="I636" s="23"/>
      <c r="J636" s="64"/>
      <c r="K636" s="43"/>
    </row>
    <row r="637" spans="1:11" s="34" customFormat="1">
      <c r="A637" s="39">
        <v>635</v>
      </c>
      <c r="B637" s="11" t="s">
        <v>508</v>
      </c>
      <c r="C637" s="79" t="s">
        <v>2101</v>
      </c>
      <c r="D637" s="79" t="s">
        <v>2102</v>
      </c>
      <c r="E637" s="23"/>
      <c r="F637" s="23"/>
      <c r="G637" s="23"/>
      <c r="H637" s="23"/>
      <c r="I637" s="23"/>
      <c r="J637" s="64"/>
      <c r="K637" s="43"/>
    </row>
    <row r="638" spans="1:11" s="34" customFormat="1">
      <c r="A638" s="39">
        <v>636</v>
      </c>
      <c r="B638" s="10" t="s">
        <v>2481</v>
      </c>
      <c r="C638" s="79" t="s">
        <v>2848</v>
      </c>
      <c r="D638" s="79" t="s">
        <v>2849</v>
      </c>
      <c r="E638" s="23"/>
      <c r="F638" s="23"/>
      <c r="G638" s="23"/>
      <c r="H638" s="23"/>
      <c r="I638" s="23"/>
      <c r="J638" s="64">
        <v>1.4</v>
      </c>
      <c r="K638" s="36"/>
    </row>
    <row r="639" spans="1:11" s="34" customFormat="1">
      <c r="A639" s="39">
        <v>637</v>
      </c>
      <c r="B639" s="40" t="s">
        <v>504</v>
      </c>
      <c r="C639" s="79" t="s">
        <v>385</v>
      </c>
      <c r="D639" s="79" t="s">
        <v>881</v>
      </c>
      <c r="E639" s="23"/>
      <c r="F639" s="23"/>
      <c r="G639" s="23">
        <v>1</v>
      </c>
      <c r="H639" s="23"/>
      <c r="I639" s="23"/>
      <c r="J639" s="64"/>
      <c r="K639" s="38"/>
    </row>
    <row r="640" spans="1:11" s="34" customFormat="1">
      <c r="A640" s="39">
        <v>638</v>
      </c>
      <c r="B640" s="40" t="s">
        <v>508</v>
      </c>
      <c r="C640" s="79" t="s">
        <v>386</v>
      </c>
      <c r="D640" s="79" t="s">
        <v>579</v>
      </c>
      <c r="E640" s="23"/>
      <c r="F640" s="23"/>
      <c r="G640" s="23"/>
      <c r="H640" s="23"/>
      <c r="I640" s="23"/>
      <c r="J640" s="64"/>
      <c r="K640" s="36"/>
    </row>
    <row r="641" spans="1:11" s="34" customFormat="1">
      <c r="A641" s="39">
        <v>639</v>
      </c>
      <c r="B641" s="10" t="s">
        <v>4838</v>
      </c>
      <c r="C641" s="79" t="s">
        <v>3752</v>
      </c>
      <c r="D641" s="79" t="s">
        <v>4842</v>
      </c>
      <c r="E641" s="23"/>
      <c r="F641" s="23"/>
      <c r="G641" s="23"/>
      <c r="H641" s="23"/>
      <c r="I641" s="23"/>
      <c r="J641" s="64">
        <v>2</v>
      </c>
      <c r="K641" s="36"/>
    </row>
    <row r="642" spans="1:11" s="34" customFormat="1">
      <c r="A642" s="39">
        <v>640</v>
      </c>
      <c r="B642" s="10" t="s">
        <v>2511</v>
      </c>
      <c r="C642" s="79" t="s">
        <v>2861</v>
      </c>
      <c r="D642" s="79" t="s">
        <v>3050</v>
      </c>
      <c r="E642" s="23"/>
      <c r="F642" s="23"/>
      <c r="G642" s="23"/>
      <c r="H642" s="23"/>
      <c r="I642" s="23"/>
      <c r="J642" s="64">
        <v>1.4</v>
      </c>
      <c r="K642" s="36"/>
    </row>
    <row r="643" spans="1:11" s="34" customFormat="1">
      <c r="A643" s="39">
        <v>641</v>
      </c>
      <c r="B643" s="10" t="s">
        <v>2511</v>
      </c>
      <c r="C643" s="79" t="s">
        <v>2863</v>
      </c>
      <c r="D643" s="79" t="s">
        <v>3041</v>
      </c>
      <c r="E643" s="23"/>
      <c r="F643" s="23"/>
      <c r="G643" s="23"/>
      <c r="H643" s="23"/>
      <c r="I643" s="23"/>
      <c r="J643" s="64">
        <v>1.4</v>
      </c>
      <c r="K643" s="36"/>
    </row>
    <row r="644" spans="1:11" s="34" customFormat="1">
      <c r="A644" s="39">
        <v>642</v>
      </c>
      <c r="B644" s="10" t="s">
        <v>2511</v>
      </c>
      <c r="C644" s="79" t="s">
        <v>2865</v>
      </c>
      <c r="D644" s="79" t="s">
        <v>3065</v>
      </c>
      <c r="E644" s="23"/>
      <c r="F644" s="23"/>
      <c r="G644" s="23"/>
      <c r="H644" s="23"/>
      <c r="I644" s="23"/>
      <c r="J644" s="64">
        <v>1.4</v>
      </c>
      <c r="K644" s="36"/>
    </row>
    <row r="645" spans="1:11">
      <c r="A645" s="39">
        <v>643</v>
      </c>
      <c r="B645" s="10" t="s">
        <v>2511</v>
      </c>
      <c r="C645" s="79" t="s">
        <v>2867</v>
      </c>
      <c r="D645" s="79" t="s">
        <v>3054</v>
      </c>
      <c r="E645" s="23"/>
      <c r="F645" s="23"/>
      <c r="G645" s="23"/>
      <c r="H645" s="23"/>
      <c r="I645" s="23"/>
      <c r="J645" s="64">
        <v>1.4</v>
      </c>
      <c r="K645" s="36"/>
    </row>
    <row r="646" spans="1:11">
      <c r="A646" s="39">
        <v>644</v>
      </c>
      <c r="B646" s="10" t="s">
        <v>2511</v>
      </c>
      <c r="C646" s="79" t="s">
        <v>2869</v>
      </c>
      <c r="D646" s="79" t="s">
        <v>3044</v>
      </c>
      <c r="E646" s="23"/>
      <c r="F646" s="23"/>
      <c r="G646" s="23"/>
      <c r="H646" s="23"/>
      <c r="I646" s="23"/>
      <c r="J646" s="64">
        <v>1.4</v>
      </c>
      <c r="K646" s="36"/>
    </row>
    <row r="647" spans="1:11">
      <c r="A647" s="39">
        <v>645</v>
      </c>
      <c r="B647" s="10" t="s">
        <v>2511</v>
      </c>
      <c r="C647" s="79" t="s">
        <v>2701</v>
      </c>
      <c r="D647" s="79" t="s">
        <v>2702</v>
      </c>
      <c r="E647" s="23"/>
      <c r="F647" s="23"/>
      <c r="G647" s="23"/>
      <c r="H647" s="23"/>
      <c r="I647" s="23"/>
      <c r="J647" s="64">
        <v>1.4</v>
      </c>
      <c r="K647" s="36"/>
    </row>
    <row r="648" spans="1:11" s="34" customFormat="1">
      <c r="A648" s="39">
        <v>646</v>
      </c>
      <c r="B648" s="40" t="s">
        <v>508</v>
      </c>
      <c r="C648" s="79" t="s">
        <v>387</v>
      </c>
      <c r="D648" s="79" t="s">
        <v>589</v>
      </c>
      <c r="E648" s="23"/>
      <c r="F648" s="23"/>
      <c r="G648" s="23"/>
      <c r="H648" s="23"/>
      <c r="I648" s="23"/>
      <c r="J648" s="64"/>
      <c r="K648" s="36"/>
    </row>
    <row r="649" spans="1:11" s="34" customFormat="1">
      <c r="A649" s="39">
        <v>647</v>
      </c>
      <c r="B649" s="10" t="s">
        <v>4850</v>
      </c>
      <c r="C649" s="79" t="s">
        <v>4867</v>
      </c>
      <c r="D649" s="79" t="s">
        <v>4868</v>
      </c>
      <c r="E649" s="23"/>
      <c r="F649" s="23"/>
      <c r="G649" s="23"/>
      <c r="H649" s="23"/>
      <c r="I649" s="23"/>
      <c r="J649" s="64">
        <v>2</v>
      </c>
      <c r="K649" s="36"/>
    </row>
    <row r="650" spans="1:11">
      <c r="A650" s="39">
        <v>648</v>
      </c>
      <c r="B650" s="10" t="s">
        <v>2469</v>
      </c>
      <c r="C650" s="79" t="s">
        <v>2858</v>
      </c>
      <c r="D650" s="79" t="s">
        <v>2859</v>
      </c>
      <c r="E650" s="23"/>
      <c r="F650" s="23"/>
      <c r="G650" s="23"/>
      <c r="H650" s="23"/>
      <c r="I650" s="23"/>
      <c r="J650" s="64">
        <v>1.4</v>
      </c>
      <c r="K650" s="36"/>
    </row>
    <row r="651" spans="1:11">
      <c r="A651" s="39">
        <v>649</v>
      </c>
      <c r="B651" s="10" t="s">
        <v>507</v>
      </c>
      <c r="C651" s="79" t="s">
        <v>4807</v>
      </c>
      <c r="D651" s="79" t="s">
        <v>3532</v>
      </c>
      <c r="E651" s="23"/>
      <c r="F651" s="23"/>
      <c r="G651" s="23"/>
      <c r="H651" s="23"/>
      <c r="I651" s="23"/>
      <c r="J651" s="64">
        <v>2</v>
      </c>
      <c r="K651" s="36"/>
    </row>
    <row r="652" spans="1:11">
      <c r="A652" s="39">
        <v>650</v>
      </c>
      <c r="B652" s="10" t="s">
        <v>4782</v>
      </c>
      <c r="C652" s="79" t="s">
        <v>3510</v>
      </c>
      <c r="D652" s="79" t="s">
        <v>4791</v>
      </c>
      <c r="E652" s="23"/>
      <c r="F652" s="23"/>
      <c r="G652" s="23"/>
      <c r="H652" s="23"/>
      <c r="I652" s="23"/>
      <c r="J652" s="64">
        <v>2</v>
      </c>
      <c r="K652" s="36"/>
    </row>
    <row r="653" spans="1:11">
      <c r="A653" s="39">
        <v>651</v>
      </c>
      <c r="B653" s="10" t="s">
        <v>3922</v>
      </c>
      <c r="C653" s="79" t="s">
        <v>4882</v>
      </c>
      <c r="D653" s="79" t="s">
        <v>4871</v>
      </c>
      <c r="E653" s="23"/>
      <c r="F653" s="23"/>
      <c r="G653" s="23"/>
      <c r="H653" s="23"/>
      <c r="I653" s="23"/>
      <c r="J653" s="64">
        <v>2</v>
      </c>
      <c r="K653" s="36"/>
    </row>
    <row r="654" spans="1:11">
      <c r="A654" s="39">
        <v>652</v>
      </c>
      <c r="B654" s="10" t="s">
        <v>517</v>
      </c>
      <c r="C654" s="79" t="s">
        <v>388</v>
      </c>
      <c r="D654" s="79" t="s">
        <v>882</v>
      </c>
      <c r="E654" s="23"/>
      <c r="F654" s="23">
        <v>3</v>
      </c>
      <c r="G654" s="23">
        <v>1</v>
      </c>
      <c r="H654" s="23"/>
      <c r="I654" s="23"/>
      <c r="J654" s="64"/>
      <c r="K654" s="43"/>
    </row>
    <row r="655" spans="1:11">
      <c r="A655" s="39">
        <v>653</v>
      </c>
      <c r="B655" s="10" t="s">
        <v>517</v>
      </c>
      <c r="C655" s="79" t="s">
        <v>389</v>
      </c>
      <c r="D655" s="79" t="s">
        <v>883</v>
      </c>
      <c r="E655" s="23"/>
      <c r="F655" s="23"/>
      <c r="G655" s="23"/>
      <c r="H655" s="23"/>
      <c r="I655" s="23"/>
      <c r="J655" s="64"/>
      <c r="K655" s="43"/>
    </row>
    <row r="656" spans="1:11">
      <c r="A656" s="39">
        <v>654</v>
      </c>
      <c r="B656" s="81" t="s">
        <v>4903</v>
      </c>
      <c r="C656" s="82" t="s">
        <v>4904</v>
      </c>
      <c r="D656" s="82" t="s">
        <v>3426</v>
      </c>
      <c r="E656" s="23"/>
      <c r="F656" s="23"/>
      <c r="G656" s="23"/>
      <c r="H656" s="23"/>
      <c r="I656" s="23"/>
      <c r="J656" s="64">
        <v>1.4</v>
      </c>
      <c r="K656" s="36"/>
    </row>
    <row r="657" spans="1:15">
      <c r="A657" s="39">
        <v>655</v>
      </c>
      <c r="B657" s="40" t="s">
        <v>504</v>
      </c>
      <c r="C657" s="89" t="s">
        <v>5058</v>
      </c>
      <c r="D657" s="89" t="s">
        <v>884</v>
      </c>
      <c r="E657" s="35">
        <v>2</v>
      </c>
      <c r="F657" s="35"/>
      <c r="G657" s="35">
        <v>2</v>
      </c>
      <c r="H657" s="35">
        <v>3</v>
      </c>
      <c r="I657" s="35"/>
      <c r="J657" s="69"/>
      <c r="K657" s="36"/>
    </row>
    <row r="658" spans="1:15">
      <c r="A658" s="39">
        <v>656</v>
      </c>
      <c r="B658" s="40" t="s">
        <v>504</v>
      </c>
      <c r="C658" s="89" t="s">
        <v>390</v>
      </c>
      <c r="D658" s="89" t="s">
        <v>886</v>
      </c>
      <c r="E658" s="35"/>
      <c r="F658" s="35"/>
      <c r="G658" s="35"/>
      <c r="H658" s="35">
        <v>2</v>
      </c>
      <c r="I658" s="35"/>
      <c r="J658" s="69"/>
      <c r="K658" s="36"/>
    </row>
    <row r="659" spans="1:15">
      <c r="A659" s="39">
        <v>657</v>
      </c>
      <c r="B659" s="10" t="s">
        <v>4811</v>
      </c>
      <c r="C659" s="79" t="s">
        <v>4821</v>
      </c>
      <c r="D659" s="79" t="s">
        <v>3553</v>
      </c>
      <c r="E659" s="23">
        <v>2</v>
      </c>
      <c r="F659" s="23">
        <v>2</v>
      </c>
      <c r="G659" s="23">
        <v>2</v>
      </c>
      <c r="H659" s="23">
        <v>2</v>
      </c>
      <c r="I659" s="23"/>
      <c r="J659" s="64">
        <v>2</v>
      </c>
      <c r="K659" s="36"/>
    </row>
    <row r="660" spans="1:15">
      <c r="A660" s="39">
        <v>658</v>
      </c>
      <c r="B660" s="81" t="s">
        <v>4422</v>
      </c>
      <c r="C660" s="82" t="s">
        <v>4910</v>
      </c>
      <c r="D660" s="82" t="s">
        <v>4911</v>
      </c>
      <c r="E660" s="23"/>
      <c r="F660" s="23"/>
      <c r="G660" s="23">
        <v>1</v>
      </c>
      <c r="H660" s="23"/>
      <c r="I660" s="23"/>
      <c r="J660" s="64"/>
      <c r="K660" s="36"/>
    </row>
    <row r="661" spans="1:15">
      <c r="A661" s="39">
        <v>659</v>
      </c>
      <c r="B661" s="40" t="s">
        <v>504</v>
      </c>
      <c r="C661" s="79" t="s">
        <v>392</v>
      </c>
      <c r="D661" s="79" t="s">
        <v>888</v>
      </c>
      <c r="E661" s="23">
        <v>1</v>
      </c>
      <c r="F661" s="23"/>
      <c r="G661" s="23"/>
      <c r="H661" s="23"/>
      <c r="I661" s="23"/>
      <c r="J661" s="64"/>
      <c r="K661" s="36"/>
    </row>
    <row r="662" spans="1:15">
      <c r="A662" s="39">
        <v>660</v>
      </c>
      <c r="B662" s="40" t="s">
        <v>506</v>
      </c>
      <c r="C662" s="89" t="s">
        <v>2880</v>
      </c>
      <c r="D662" s="89" t="s">
        <v>2881</v>
      </c>
      <c r="E662" s="35">
        <v>4</v>
      </c>
      <c r="F662" s="35">
        <v>4</v>
      </c>
      <c r="G662" s="35">
        <v>5</v>
      </c>
      <c r="H662" s="35">
        <v>4</v>
      </c>
      <c r="I662" s="35"/>
      <c r="J662" s="69"/>
      <c r="K662" s="36"/>
    </row>
    <row r="663" spans="1:15">
      <c r="A663" s="39">
        <v>661</v>
      </c>
      <c r="B663" s="40" t="s">
        <v>506</v>
      </c>
      <c r="C663" s="79" t="s">
        <v>1097</v>
      </c>
      <c r="D663" s="79" t="s">
        <v>889</v>
      </c>
      <c r="E663" s="23">
        <v>10</v>
      </c>
      <c r="F663" s="23">
        <v>3</v>
      </c>
      <c r="G663" s="23">
        <v>10</v>
      </c>
      <c r="H663" s="23">
        <v>2</v>
      </c>
      <c r="I663" s="23"/>
      <c r="J663" s="64"/>
      <c r="K663" s="36"/>
      <c r="O663" s="94"/>
    </row>
    <row r="664" spans="1:15">
      <c r="A664" s="39">
        <v>662</v>
      </c>
      <c r="B664" s="10" t="s">
        <v>4811</v>
      </c>
      <c r="C664" s="79" t="s">
        <v>4815</v>
      </c>
      <c r="D664" s="79" t="s">
        <v>4816</v>
      </c>
      <c r="E664" s="23"/>
      <c r="F664" s="23"/>
      <c r="G664" s="23"/>
      <c r="H664" s="23"/>
      <c r="I664" s="23"/>
      <c r="J664" s="64">
        <v>2</v>
      </c>
      <c r="K664" s="36"/>
    </row>
    <row r="665" spans="1:15" s="77" customFormat="1">
      <c r="A665" s="39">
        <v>663</v>
      </c>
      <c r="B665" s="10" t="s">
        <v>4833</v>
      </c>
      <c r="C665" s="79" t="s">
        <v>3575</v>
      </c>
      <c r="D665" s="79" t="s">
        <v>3572</v>
      </c>
      <c r="E665" s="23"/>
      <c r="F665" s="23"/>
      <c r="G665" s="23"/>
      <c r="H665" s="23"/>
      <c r="I665" s="23"/>
      <c r="J665" s="64">
        <v>2</v>
      </c>
      <c r="K665" s="36"/>
      <c r="N665" s="95"/>
    </row>
    <row r="666" spans="1:15" s="77" customFormat="1">
      <c r="A666" s="39">
        <v>664</v>
      </c>
      <c r="B666" s="40" t="s">
        <v>506</v>
      </c>
      <c r="C666" s="79" t="s">
        <v>394</v>
      </c>
      <c r="D666" s="79" t="s">
        <v>890</v>
      </c>
      <c r="E666" s="23">
        <v>6</v>
      </c>
      <c r="F666" s="23">
        <v>6</v>
      </c>
      <c r="G666" s="23">
        <v>6</v>
      </c>
      <c r="H666" s="23">
        <v>6</v>
      </c>
      <c r="I666" s="23"/>
      <c r="J666" s="64"/>
      <c r="K666" s="36"/>
    </row>
    <row r="667" spans="1:15">
      <c r="A667" s="39">
        <v>665</v>
      </c>
      <c r="B667" s="10" t="s">
        <v>2511</v>
      </c>
      <c r="C667" s="79" t="s">
        <v>2693</v>
      </c>
      <c r="D667" s="79" t="s">
        <v>2694</v>
      </c>
      <c r="E667" s="23"/>
      <c r="F667" s="23"/>
      <c r="G667" s="23"/>
      <c r="H667" s="23"/>
      <c r="I667" s="23"/>
      <c r="J667" s="64">
        <v>1.4</v>
      </c>
      <c r="K667" s="36"/>
      <c r="N667" s="77"/>
    </row>
    <row r="668" spans="1:15">
      <c r="A668" s="39">
        <v>666</v>
      </c>
      <c r="B668" s="40" t="s">
        <v>506</v>
      </c>
      <c r="C668" s="89" t="s">
        <v>395</v>
      </c>
      <c r="D668" s="89" t="s">
        <v>891</v>
      </c>
      <c r="E668" s="35">
        <v>2</v>
      </c>
      <c r="F668" s="35">
        <v>2</v>
      </c>
      <c r="G668" s="35">
        <v>2</v>
      </c>
      <c r="H668" s="35">
        <v>2</v>
      </c>
      <c r="I668" s="35"/>
      <c r="J668" s="69"/>
      <c r="K668" s="38"/>
    </row>
    <row r="669" spans="1:15">
      <c r="A669" s="39">
        <v>667</v>
      </c>
      <c r="B669" s="10" t="s">
        <v>5064</v>
      </c>
      <c r="C669" s="79" t="s">
        <v>5205</v>
      </c>
      <c r="D669" s="89" t="s">
        <v>5230</v>
      </c>
      <c r="E669" s="23"/>
      <c r="F669" s="23"/>
      <c r="G669" s="23"/>
      <c r="H669" s="23"/>
      <c r="I669" s="23"/>
      <c r="J669" s="64"/>
      <c r="K669" s="43"/>
    </row>
    <row r="670" spans="1:15">
      <c r="A670" s="39">
        <v>668</v>
      </c>
      <c r="B670" s="10" t="s">
        <v>5134</v>
      </c>
      <c r="C670" s="79" t="s">
        <v>5119</v>
      </c>
      <c r="D670" s="89" t="s">
        <v>5228</v>
      </c>
      <c r="E670" s="23"/>
      <c r="F670" s="23"/>
      <c r="G670" s="23"/>
      <c r="H670" s="23"/>
      <c r="I670" s="23"/>
      <c r="J670" s="64"/>
      <c r="K670" s="43"/>
    </row>
    <row r="671" spans="1:15">
      <c r="A671" s="39">
        <v>669</v>
      </c>
      <c r="B671" s="10" t="s">
        <v>1957</v>
      </c>
      <c r="C671" s="79" t="s">
        <v>2135</v>
      </c>
      <c r="D671" s="79" t="s">
        <v>5270</v>
      </c>
      <c r="E671" s="23"/>
      <c r="F671" s="23"/>
      <c r="G671" s="23"/>
      <c r="H671" s="23"/>
      <c r="I671" s="23"/>
      <c r="J671" s="64"/>
      <c r="K671" s="43"/>
    </row>
    <row r="672" spans="1:15">
      <c r="A672" s="39">
        <v>670</v>
      </c>
      <c r="B672" s="10" t="s">
        <v>3889</v>
      </c>
      <c r="C672" s="79" t="s">
        <v>4746</v>
      </c>
      <c r="D672" s="79" t="s">
        <v>4874</v>
      </c>
      <c r="E672" s="23"/>
      <c r="F672" s="23"/>
      <c r="G672" s="23"/>
      <c r="H672" s="23"/>
      <c r="I672" s="23"/>
      <c r="J672" s="64">
        <v>2</v>
      </c>
      <c r="K672" s="36"/>
    </row>
    <row r="673" spans="1:11">
      <c r="A673" s="39">
        <v>671</v>
      </c>
      <c r="B673" s="40" t="s">
        <v>508</v>
      </c>
      <c r="C673" s="79" t="s">
        <v>396</v>
      </c>
      <c r="D673" s="79" t="s">
        <v>587</v>
      </c>
      <c r="E673" s="23"/>
      <c r="F673" s="23"/>
      <c r="G673" s="23"/>
      <c r="H673" s="23"/>
      <c r="I673" s="23"/>
      <c r="J673" s="64"/>
      <c r="K673" s="36"/>
    </row>
    <row r="674" spans="1:11">
      <c r="A674" s="39">
        <v>672</v>
      </c>
      <c r="B674" s="10" t="s">
        <v>3889</v>
      </c>
      <c r="C674" s="79" t="s">
        <v>4747</v>
      </c>
      <c r="D674" s="79" t="s">
        <v>4871</v>
      </c>
      <c r="E674" s="23"/>
      <c r="F674" s="23"/>
      <c r="G674" s="23"/>
      <c r="H674" s="23"/>
      <c r="I674" s="23"/>
      <c r="J674" s="64">
        <v>2</v>
      </c>
      <c r="K674" s="36"/>
    </row>
    <row r="675" spans="1:11">
      <c r="A675" s="39">
        <v>673</v>
      </c>
      <c r="B675" s="40" t="s">
        <v>504</v>
      </c>
      <c r="C675" s="79" t="s">
        <v>397</v>
      </c>
      <c r="D675" s="79" t="s">
        <v>893</v>
      </c>
      <c r="E675" s="23"/>
      <c r="F675" s="23"/>
      <c r="G675" s="23"/>
      <c r="H675" s="23">
        <v>1</v>
      </c>
      <c r="I675" s="23"/>
      <c r="J675" s="64"/>
      <c r="K675" s="38"/>
    </row>
    <row r="676" spans="1:11">
      <c r="A676" s="39">
        <v>674</v>
      </c>
      <c r="B676" s="40" t="s">
        <v>504</v>
      </c>
      <c r="C676" s="79" t="s">
        <v>398</v>
      </c>
      <c r="D676" s="79" t="s">
        <v>894</v>
      </c>
      <c r="E676" s="23"/>
      <c r="F676" s="23"/>
      <c r="G676" s="23"/>
      <c r="H676" s="23">
        <v>1</v>
      </c>
      <c r="I676" s="23"/>
      <c r="J676" s="64"/>
      <c r="K676" s="36"/>
    </row>
    <row r="677" spans="1:11">
      <c r="A677" s="39">
        <v>675</v>
      </c>
      <c r="B677" s="40" t="s">
        <v>504</v>
      </c>
      <c r="C677" s="79" t="s">
        <v>399</v>
      </c>
      <c r="D677" s="79" t="s">
        <v>895</v>
      </c>
      <c r="E677" s="23"/>
      <c r="F677" s="23"/>
      <c r="G677" s="23"/>
      <c r="H677" s="23">
        <v>1</v>
      </c>
      <c r="I677" s="23"/>
      <c r="J677" s="64"/>
      <c r="K677" s="36"/>
    </row>
    <row r="678" spans="1:11" ht="27">
      <c r="A678" s="39">
        <v>676</v>
      </c>
      <c r="B678" s="10" t="s">
        <v>517</v>
      </c>
      <c r="C678" s="79" t="s">
        <v>400</v>
      </c>
      <c r="D678" s="79" t="s">
        <v>896</v>
      </c>
      <c r="E678" s="23">
        <v>4</v>
      </c>
      <c r="F678" s="23">
        <v>5</v>
      </c>
      <c r="G678" s="23">
        <v>1</v>
      </c>
      <c r="H678" s="23">
        <v>2</v>
      </c>
      <c r="I678" s="23"/>
      <c r="J678" s="64"/>
      <c r="K678" s="43"/>
    </row>
    <row r="679" spans="1:11">
      <c r="A679" s="39">
        <v>677</v>
      </c>
      <c r="B679" s="40" t="s">
        <v>508</v>
      </c>
      <c r="C679" s="79" t="s">
        <v>401</v>
      </c>
      <c r="D679" s="79" t="s">
        <v>567</v>
      </c>
      <c r="E679" s="23"/>
      <c r="F679" s="23"/>
      <c r="G679" s="23"/>
      <c r="H679" s="23"/>
      <c r="I679" s="23"/>
      <c r="J679" s="64"/>
      <c r="K679" s="36"/>
    </row>
    <row r="680" spans="1:11">
      <c r="A680" s="39">
        <v>678</v>
      </c>
      <c r="B680" s="10" t="s">
        <v>3922</v>
      </c>
      <c r="C680" s="79" t="s">
        <v>4883</v>
      </c>
      <c r="D680" s="79" t="s">
        <v>4874</v>
      </c>
      <c r="E680" s="23"/>
      <c r="F680" s="23"/>
      <c r="G680" s="23"/>
      <c r="H680" s="23"/>
      <c r="I680" s="23"/>
      <c r="J680" s="64">
        <v>2</v>
      </c>
      <c r="K680" s="36"/>
    </row>
    <row r="681" spans="1:11">
      <c r="A681" s="39">
        <v>679</v>
      </c>
      <c r="B681" s="10" t="s">
        <v>3922</v>
      </c>
      <c r="C681" s="79" t="s">
        <v>4884</v>
      </c>
      <c r="D681" s="79" t="s">
        <v>4874</v>
      </c>
      <c r="E681" s="23"/>
      <c r="F681" s="23"/>
      <c r="G681" s="23"/>
      <c r="H681" s="23"/>
      <c r="I681" s="23"/>
      <c r="J681" s="64">
        <v>2</v>
      </c>
      <c r="K681" s="36"/>
    </row>
    <row r="682" spans="1:11">
      <c r="A682" s="39">
        <v>680</v>
      </c>
      <c r="B682" s="40" t="s">
        <v>508</v>
      </c>
      <c r="C682" s="79" t="s">
        <v>402</v>
      </c>
      <c r="D682" s="79" t="s">
        <v>587</v>
      </c>
      <c r="E682" s="23"/>
      <c r="F682" s="23"/>
      <c r="G682" s="23"/>
      <c r="H682" s="23"/>
      <c r="I682" s="23"/>
      <c r="J682" s="64"/>
      <c r="K682" s="36"/>
    </row>
    <row r="683" spans="1:11">
      <c r="A683" s="39">
        <v>681</v>
      </c>
      <c r="B683" s="40" t="s">
        <v>506</v>
      </c>
      <c r="C683" s="89" t="s">
        <v>1098</v>
      </c>
      <c r="D683" s="89" t="s">
        <v>897</v>
      </c>
      <c r="E683" s="35">
        <v>2</v>
      </c>
      <c r="F683" s="35">
        <v>5</v>
      </c>
      <c r="G683" s="35">
        <v>2</v>
      </c>
      <c r="H683" s="35">
        <v>5</v>
      </c>
      <c r="I683" s="35"/>
      <c r="J683" s="69"/>
      <c r="K683" s="36"/>
    </row>
    <row r="684" spans="1:11">
      <c r="A684" s="39">
        <v>682</v>
      </c>
      <c r="B684" s="10" t="s">
        <v>2469</v>
      </c>
      <c r="C684" s="79" t="s">
        <v>2810</v>
      </c>
      <c r="D684" s="79" t="s">
        <v>2809</v>
      </c>
      <c r="E684" s="23"/>
      <c r="F684" s="23"/>
      <c r="G684" s="23"/>
      <c r="H684" s="23"/>
      <c r="I684" s="23"/>
      <c r="J684" s="64">
        <v>1.4</v>
      </c>
      <c r="K684" s="36"/>
    </row>
    <row r="685" spans="1:11">
      <c r="A685" s="39">
        <v>683</v>
      </c>
      <c r="B685" s="10" t="s">
        <v>1957</v>
      </c>
      <c r="C685" s="79" t="s">
        <v>2140</v>
      </c>
      <c r="D685" s="79" t="s">
        <v>5270</v>
      </c>
      <c r="E685" s="23"/>
      <c r="F685" s="23"/>
      <c r="G685" s="23"/>
      <c r="H685" s="23"/>
      <c r="I685" s="23"/>
      <c r="J685" s="64"/>
      <c r="K685" s="43"/>
    </row>
    <row r="686" spans="1:11">
      <c r="A686" s="39">
        <v>684</v>
      </c>
      <c r="B686" s="40" t="s">
        <v>504</v>
      </c>
      <c r="C686" s="79" t="s">
        <v>404</v>
      </c>
      <c r="D686" s="79" t="s">
        <v>898</v>
      </c>
      <c r="E686" s="23"/>
      <c r="F686" s="23">
        <v>1</v>
      </c>
      <c r="G686" s="23"/>
      <c r="H686" s="23"/>
      <c r="I686" s="23"/>
      <c r="J686" s="64"/>
      <c r="K686" s="36"/>
    </row>
    <row r="687" spans="1:11">
      <c r="A687" s="39">
        <v>685</v>
      </c>
      <c r="B687" s="40" t="s">
        <v>504</v>
      </c>
      <c r="C687" s="79" t="s">
        <v>405</v>
      </c>
      <c r="D687" s="79" t="s">
        <v>899</v>
      </c>
      <c r="E687" s="23"/>
      <c r="F687" s="23">
        <v>1</v>
      </c>
      <c r="G687" s="23"/>
      <c r="H687" s="23"/>
      <c r="I687" s="23"/>
      <c r="J687" s="64"/>
      <c r="K687" s="36"/>
    </row>
    <row r="688" spans="1:11">
      <c r="A688" s="39">
        <v>686</v>
      </c>
      <c r="B688" s="40" t="s">
        <v>504</v>
      </c>
      <c r="C688" s="79" t="s">
        <v>406</v>
      </c>
      <c r="D688" s="79" t="s">
        <v>900</v>
      </c>
      <c r="E688" s="23"/>
      <c r="F688" s="23">
        <v>1</v>
      </c>
      <c r="G688" s="23"/>
      <c r="H688" s="23"/>
      <c r="I688" s="23"/>
      <c r="J688" s="64"/>
      <c r="K688" s="36"/>
    </row>
    <row r="689" spans="1:11">
      <c r="A689" s="39">
        <v>687</v>
      </c>
      <c r="B689" s="40" t="s">
        <v>504</v>
      </c>
      <c r="C689" s="79" t="s">
        <v>407</v>
      </c>
      <c r="D689" s="79" t="s">
        <v>901</v>
      </c>
      <c r="E689" s="23">
        <v>1</v>
      </c>
      <c r="F689" s="23"/>
      <c r="G689" s="23"/>
      <c r="H689" s="23"/>
      <c r="I689" s="23"/>
      <c r="J689" s="64"/>
      <c r="K689" s="36"/>
    </row>
    <row r="690" spans="1:11">
      <c r="A690" s="39">
        <v>688</v>
      </c>
      <c r="B690" s="40" t="s">
        <v>506</v>
      </c>
      <c r="C690" s="79" t="s">
        <v>408</v>
      </c>
      <c r="D690" s="79" t="s">
        <v>902</v>
      </c>
      <c r="E690" s="23">
        <v>2</v>
      </c>
      <c r="F690" s="23"/>
      <c r="G690" s="23">
        <v>2</v>
      </c>
      <c r="H690" s="23">
        <v>2</v>
      </c>
      <c r="I690" s="23"/>
      <c r="J690" s="64"/>
      <c r="K690" s="36"/>
    </row>
    <row r="691" spans="1:11">
      <c r="A691" s="39">
        <v>689</v>
      </c>
      <c r="B691" s="40" t="s">
        <v>506</v>
      </c>
      <c r="C691" s="79" t="s">
        <v>409</v>
      </c>
      <c r="D691" s="79" t="s">
        <v>903</v>
      </c>
      <c r="E691" s="23">
        <v>3</v>
      </c>
      <c r="F691" s="23">
        <v>4</v>
      </c>
      <c r="G691" s="23">
        <v>3</v>
      </c>
      <c r="H691" s="23">
        <v>3</v>
      </c>
      <c r="I691" s="23"/>
      <c r="J691" s="64"/>
      <c r="K691" s="36"/>
    </row>
    <row r="692" spans="1:11" s="77" customFormat="1">
      <c r="A692" s="39">
        <v>690</v>
      </c>
      <c r="B692" s="40" t="s">
        <v>504</v>
      </c>
      <c r="C692" s="79" t="s">
        <v>410</v>
      </c>
      <c r="D692" s="79" t="s">
        <v>904</v>
      </c>
      <c r="E692" s="23">
        <v>1</v>
      </c>
      <c r="F692" s="23"/>
      <c r="G692" s="23"/>
      <c r="H692" s="23"/>
      <c r="I692" s="23"/>
      <c r="J692" s="64"/>
      <c r="K692" s="36"/>
    </row>
    <row r="693" spans="1:11">
      <c r="A693" s="39">
        <v>691</v>
      </c>
      <c r="B693" s="40" t="s">
        <v>504</v>
      </c>
      <c r="C693" s="79" t="s">
        <v>411</v>
      </c>
      <c r="D693" s="79" t="s">
        <v>905</v>
      </c>
      <c r="E693" s="23">
        <v>1</v>
      </c>
      <c r="F693" s="23"/>
      <c r="G693" s="23"/>
      <c r="H693" s="23"/>
      <c r="I693" s="23"/>
      <c r="J693" s="64"/>
      <c r="K693" s="36"/>
    </row>
    <row r="694" spans="1:11">
      <c r="A694" s="39">
        <v>692</v>
      </c>
      <c r="B694" s="40" t="s">
        <v>504</v>
      </c>
      <c r="C694" s="79" t="s">
        <v>412</v>
      </c>
      <c r="D694" s="79" t="s">
        <v>906</v>
      </c>
      <c r="E694" s="23">
        <v>1</v>
      </c>
      <c r="F694" s="23"/>
      <c r="G694" s="23"/>
      <c r="H694" s="23"/>
      <c r="I694" s="23"/>
      <c r="J694" s="64"/>
      <c r="K694" s="36"/>
    </row>
    <row r="695" spans="1:11">
      <c r="A695" s="39">
        <v>693</v>
      </c>
      <c r="B695" s="40" t="s">
        <v>506</v>
      </c>
      <c r="C695" s="79" t="s">
        <v>1099</v>
      </c>
      <c r="D695" s="79" t="s">
        <v>907</v>
      </c>
      <c r="E695" s="23">
        <v>6</v>
      </c>
      <c r="F695" s="23">
        <v>2</v>
      </c>
      <c r="G695" s="23">
        <v>6</v>
      </c>
      <c r="H695" s="23">
        <v>2</v>
      </c>
      <c r="I695" s="23"/>
      <c r="J695" s="64"/>
      <c r="K695" s="36"/>
    </row>
    <row r="696" spans="1:11">
      <c r="A696" s="39">
        <v>694</v>
      </c>
      <c r="B696" s="10" t="s">
        <v>506</v>
      </c>
      <c r="C696" s="79" t="s">
        <v>2085</v>
      </c>
      <c r="D696" s="79" t="s">
        <v>2086</v>
      </c>
      <c r="E696" s="23">
        <v>2</v>
      </c>
      <c r="F696" s="23">
        <v>2</v>
      </c>
      <c r="G696" s="23">
        <v>2</v>
      </c>
      <c r="H696" s="23">
        <v>2</v>
      </c>
      <c r="I696" s="23"/>
      <c r="J696" s="64"/>
      <c r="K696" s="43"/>
    </row>
    <row r="697" spans="1:11">
      <c r="A697" s="39">
        <v>695</v>
      </c>
      <c r="B697" s="10" t="s">
        <v>507</v>
      </c>
      <c r="C697" s="79" t="s">
        <v>4814</v>
      </c>
      <c r="D697" s="79" t="s">
        <v>3538</v>
      </c>
      <c r="E697" s="23"/>
      <c r="F697" s="23"/>
      <c r="G697" s="23"/>
      <c r="H697" s="23"/>
      <c r="I697" s="23"/>
      <c r="J697" s="64">
        <v>2</v>
      </c>
      <c r="K697" s="36"/>
    </row>
    <row r="698" spans="1:11">
      <c r="A698" s="39">
        <v>696</v>
      </c>
      <c r="B698" s="10" t="s">
        <v>1957</v>
      </c>
      <c r="C698" s="79" t="s">
        <v>2151</v>
      </c>
      <c r="D698" s="79" t="s">
        <v>5270</v>
      </c>
      <c r="E698" s="23"/>
      <c r="F698" s="23"/>
      <c r="G698" s="23"/>
      <c r="H698" s="23"/>
      <c r="I698" s="23"/>
      <c r="J698" s="64"/>
      <c r="K698" s="43"/>
    </row>
    <row r="699" spans="1:11">
      <c r="A699" s="39">
        <v>697</v>
      </c>
      <c r="B699" s="40" t="s">
        <v>506</v>
      </c>
      <c r="C699" s="79" t="s">
        <v>414</v>
      </c>
      <c r="D699" s="79" t="s">
        <v>908</v>
      </c>
      <c r="E699" s="23">
        <v>2</v>
      </c>
      <c r="F699" s="23">
        <v>4</v>
      </c>
      <c r="G699" s="23">
        <v>2</v>
      </c>
      <c r="H699" s="23">
        <v>2</v>
      </c>
      <c r="I699" s="23"/>
      <c r="J699" s="64"/>
      <c r="K699" s="36"/>
    </row>
    <row r="700" spans="1:11">
      <c r="A700" s="39">
        <v>698</v>
      </c>
      <c r="B700" s="10" t="s">
        <v>517</v>
      </c>
      <c r="C700" s="79" t="s">
        <v>415</v>
      </c>
      <c r="D700" s="79" t="s">
        <v>909</v>
      </c>
      <c r="E700" s="23">
        <v>5</v>
      </c>
      <c r="F700" s="23">
        <v>2</v>
      </c>
      <c r="G700" s="23"/>
      <c r="H700" s="23">
        <v>2</v>
      </c>
      <c r="I700" s="23"/>
      <c r="J700" s="64"/>
      <c r="K700" s="43"/>
    </row>
    <row r="701" spans="1:11">
      <c r="A701" s="39">
        <v>699</v>
      </c>
      <c r="B701" s="10" t="s">
        <v>517</v>
      </c>
      <c r="C701" s="79" t="s">
        <v>1404</v>
      </c>
      <c r="D701" s="79" t="s">
        <v>2048</v>
      </c>
      <c r="E701" s="23"/>
      <c r="F701" s="23">
        <v>2</v>
      </c>
      <c r="G701" s="23">
        <v>5</v>
      </c>
      <c r="H701" s="23">
        <v>2</v>
      </c>
      <c r="I701" s="23"/>
      <c r="J701" s="64"/>
      <c r="K701" s="43"/>
    </row>
    <row r="702" spans="1:11">
      <c r="A702" s="39">
        <v>700</v>
      </c>
      <c r="B702" s="40" t="s">
        <v>508</v>
      </c>
      <c r="C702" s="79" t="s">
        <v>416</v>
      </c>
      <c r="D702" s="79" t="s">
        <v>587</v>
      </c>
      <c r="E702" s="23"/>
      <c r="F702" s="23"/>
      <c r="G702" s="23"/>
      <c r="H702" s="23"/>
      <c r="I702" s="23"/>
      <c r="J702" s="64"/>
      <c r="K702" s="36"/>
    </row>
    <row r="703" spans="1:11">
      <c r="A703" s="39">
        <v>701</v>
      </c>
      <c r="B703" s="10" t="s">
        <v>517</v>
      </c>
      <c r="C703" s="79" t="s">
        <v>417</v>
      </c>
      <c r="D703" s="79" t="s">
        <v>910</v>
      </c>
      <c r="E703" s="23"/>
      <c r="F703" s="23">
        <v>5</v>
      </c>
      <c r="G703" s="23">
        <v>4</v>
      </c>
      <c r="H703" s="23">
        <v>5</v>
      </c>
      <c r="I703" s="23"/>
      <c r="J703" s="64"/>
      <c r="K703" s="43"/>
    </row>
    <row r="704" spans="1:11">
      <c r="A704" s="39">
        <v>702</v>
      </c>
      <c r="B704" s="10" t="s">
        <v>1957</v>
      </c>
      <c r="C704" s="79" t="s">
        <v>2133</v>
      </c>
      <c r="D704" s="79" t="s">
        <v>5270</v>
      </c>
      <c r="E704" s="23"/>
      <c r="F704" s="23"/>
      <c r="G704" s="23"/>
      <c r="H704" s="23"/>
      <c r="I704" s="23"/>
      <c r="J704" s="64"/>
      <c r="K704" s="43"/>
    </row>
    <row r="705" spans="1:11">
      <c r="A705" s="39">
        <v>703</v>
      </c>
      <c r="B705" s="40" t="s">
        <v>506</v>
      </c>
      <c r="C705" s="79" t="s">
        <v>1101</v>
      </c>
      <c r="D705" s="79" t="s">
        <v>911</v>
      </c>
      <c r="E705" s="23">
        <v>3</v>
      </c>
      <c r="F705" s="23"/>
      <c r="G705" s="23">
        <v>3</v>
      </c>
      <c r="H705" s="23"/>
      <c r="I705" s="23"/>
      <c r="J705" s="64"/>
      <c r="K705" s="36"/>
    </row>
    <row r="706" spans="1:11">
      <c r="A706" s="39">
        <v>704</v>
      </c>
      <c r="B706" s="40" t="s">
        <v>504</v>
      </c>
      <c r="C706" s="79" t="s">
        <v>420</v>
      </c>
      <c r="D706" s="79" t="s">
        <v>912</v>
      </c>
      <c r="E706" s="23">
        <v>1</v>
      </c>
      <c r="F706" s="23"/>
      <c r="G706" s="23"/>
      <c r="H706" s="23"/>
      <c r="I706" s="23"/>
      <c r="J706" s="64"/>
      <c r="K706" s="36"/>
    </row>
    <row r="707" spans="1:11">
      <c r="A707" s="39">
        <v>705</v>
      </c>
      <c r="B707" s="40" t="s">
        <v>506</v>
      </c>
      <c r="C707" s="79" t="s">
        <v>421</v>
      </c>
      <c r="D707" s="79" t="s">
        <v>913</v>
      </c>
      <c r="E707" s="23">
        <v>1</v>
      </c>
      <c r="F707" s="23">
        <v>4</v>
      </c>
      <c r="G707" s="23">
        <v>1</v>
      </c>
      <c r="H707" s="23">
        <v>1</v>
      </c>
      <c r="I707" s="23"/>
      <c r="J707" s="64"/>
      <c r="K707" s="36"/>
    </row>
    <row r="708" spans="1:11">
      <c r="A708" s="39">
        <v>706</v>
      </c>
      <c r="B708" s="40" t="s">
        <v>504</v>
      </c>
      <c r="C708" s="79" t="s">
        <v>1102</v>
      </c>
      <c r="D708" s="79" t="s">
        <v>914</v>
      </c>
      <c r="E708" s="23"/>
      <c r="F708" s="23"/>
      <c r="G708" s="23"/>
      <c r="H708" s="23">
        <v>2</v>
      </c>
      <c r="I708" s="23"/>
      <c r="J708" s="64"/>
      <c r="K708" s="36"/>
    </row>
    <row r="709" spans="1:11">
      <c r="A709" s="39">
        <v>707</v>
      </c>
      <c r="B709" s="10" t="s">
        <v>4789</v>
      </c>
      <c r="C709" s="79" t="s">
        <v>4795</v>
      </c>
      <c r="D709" s="79" t="s">
        <v>3517</v>
      </c>
      <c r="E709" s="23">
        <v>2</v>
      </c>
      <c r="F709" s="23">
        <v>2</v>
      </c>
      <c r="G709" s="23">
        <v>3</v>
      </c>
      <c r="H709" s="23">
        <v>2</v>
      </c>
      <c r="I709" s="23"/>
      <c r="J709" s="64">
        <v>2</v>
      </c>
      <c r="K709" s="36"/>
    </row>
    <row r="710" spans="1:11">
      <c r="A710" s="39">
        <v>708</v>
      </c>
      <c r="B710" s="40" t="s">
        <v>508</v>
      </c>
      <c r="C710" s="79" t="s">
        <v>423</v>
      </c>
      <c r="D710" s="79" t="s">
        <v>579</v>
      </c>
      <c r="E710" s="23"/>
      <c r="F710" s="23"/>
      <c r="G710" s="23"/>
      <c r="H710" s="23"/>
      <c r="I710" s="23"/>
      <c r="J710" s="64"/>
      <c r="K710" s="36"/>
    </row>
    <row r="711" spans="1:11">
      <c r="A711" s="39">
        <v>709</v>
      </c>
      <c r="B711" s="40" t="s">
        <v>514</v>
      </c>
      <c r="C711" s="89" t="s">
        <v>424</v>
      </c>
      <c r="D711" s="89" t="s">
        <v>915</v>
      </c>
      <c r="E711" s="35">
        <v>3</v>
      </c>
      <c r="F711" s="35"/>
      <c r="G711" s="35">
        <v>3</v>
      </c>
      <c r="H711" s="35">
        <v>1</v>
      </c>
      <c r="I711" s="35"/>
      <c r="J711" s="69"/>
      <c r="K711" s="36"/>
    </row>
    <row r="712" spans="1:11">
      <c r="A712" s="39">
        <v>710</v>
      </c>
      <c r="B712" s="10" t="s">
        <v>3889</v>
      </c>
      <c r="C712" s="79" t="s">
        <v>4641</v>
      </c>
      <c r="D712" s="79" t="s">
        <v>4874</v>
      </c>
      <c r="E712" s="23"/>
      <c r="F712" s="23"/>
      <c r="G712" s="23"/>
      <c r="H712" s="23"/>
      <c r="I712" s="23"/>
      <c r="J712" s="64">
        <v>2</v>
      </c>
      <c r="K712" s="36"/>
    </row>
    <row r="713" spans="1:11">
      <c r="A713" s="39">
        <v>711</v>
      </c>
      <c r="B713" s="40" t="s">
        <v>508</v>
      </c>
      <c r="C713" s="79" t="s">
        <v>425</v>
      </c>
      <c r="D713" s="79" t="s">
        <v>567</v>
      </c>
      <c r="E713" s="23"/>
      <c r="F713" s="23"/>
      <c r="G713" s="23"/>
      <c r="H713" s="23"/>
      <c r="I713" s="23"/>
      <c r="J713" s="64"/>
      <c r="K713" s="36"/>
    </row>
    <row r="714" spans="1:11">
      <c r="A714" s="39">
        <v>712</v>
      </c>
      <c r="B714" s="10" t="s">
        <v>2469</v>
      </c>
      <c r="C714" s="87" t="s">
        <v>2472</v>
      </c>
      <c r="D714" s="79" t="s">
        <v>5264</v>
      </c>
      <c r="E714" s="23"/>
      <c r="F714" s="23"/>
      <c r="G714" s="23"/>
      <c r="H714" s="23"/>
      <c r="I714" s="23"/>
      <c r="J714" s="64">
        <v>1.4</v>
      </c>
      <c r="K714" s="36"/>
    </row>
    <row r="715" spans="1:11">
      <c r="A715" s="39">
        <v>713</v>
      </c>
      <c r="B715" s="40" t="s">
        <v>506</v>
      </c>
      <c r="C715" s="79" t="s">
        <v>426</v>
      </c>
      <c r="D715" s="79" t="s">
        <v>917</v>
      </c>
      <c r="E715" s="23">
        <v>4</v>
      </c>
      <c r="F715" s="23">
        <v>7</v>
      </c>
      <c r="G715" s="23">
        <v>4</v>
      </c>
      <c r="H715" s="23">
        <v>6</v>
      </c>
      <c r="I715" s="23"/>
      <c r="J715" s="64"/>
      <c r="K715" s="36"/>
    </row>
    <row r="716" spans="1:11">
      <c r="A716" s="39">
        <v>714</v>
      </c>
      <c r="B716" s="40" t="s">
        <v>504</v>
      </c>
      <c r="C716" s="89" t="s">
        <v>427</v>
      </c>
      <c r="D716" s="89" t="s">
        <v>918</v>
      </c>
      <c r="E716" s="35"/>
      <c r="F716" s="35"/>
      <c r="G716" s="35"/>
      <c r="H716" s="35">
        <v>3</v>
      </c>
      <c r="I716" s="35"/>
      <c r="J716" s="69"/>
      <c r="K716" s="36"/>
    </row>
    <row r="717" spans="1:11">
      <c r="A717" s="39">
        <v>715</v>
      </c>
      <c r="B717" s="40" t="s">
        <v>504</v>
      </c>
      <c r="C717" s="79" t="s">
        <v>5062</v>
      </c>
      <c r="D717" s="79" t="s">
        <v>920</v>
      </c>
      <c r="E717" s="23"/>
      <c r="F717" s="23">
        <v>5</v>
      </c>
      <c r="G717" s="23"/>
      <c r="H717" s="23">
        <v>10</v>
      </c>
      <c r="I717" s="23"/>
      <c r="J717" s="64"/>
      <c r="K717" s="36"/>
    </row>
    <row r="718" spans="1:11">
      <c r="A718" s="39">
        <v>716</v>
      </c>
      <c r="B718" s="10" t="s">
        <v>4811</v>
      </c>
      <c r="C718" s="79" t="s">
        <v>4812</v>
      </c>
      <c r="D718" s="79" t="s">
        <v>4813</v>
      </c>
      <c r="E718" s="23">
        <v>2</v>
      </c>
      <c r="F718" s="23">
        <v>2</v>
      </c>
      <c r="G718" s="23">
        <v>2</v>
      </c>
      <c r="H718" s="23">
        <v>2</v>
      </c>
      <c r="I718" s="23"/>
      <c r="J718" s="64">
        <v>2</v>
      </c>
      <c r="K718" s="36"/>
    </row>
    <row r="719" spans="1:11">
      <c r="A719" s="39">
        <v>717</v>
      </c>
      <c r="B719" s="40" t="s">
        <v>504</v>
      </c>
      <c r="C719" s="89" t="s">
        <v>428</v>
      </c>
      <c r="D719" s="89" t="s">
        <v>921</v>
      </c>
      <c r="E719" s="35">
        <v>2</v>
      </c>
      <c r="F719" s="35">
        <v>2</v>
      </c>
      <c r="G719" s="35"/>
      <c r="H719" s="35">
        <v>1</v>
      </c>
      <c r="I719" s="35"/>
      <c r="J719" s="69"/>
      <c r="K719" s="36"/>
    </row>
    <row r="720" spans="1:11">
      <c r="A720" s="39">
        <v>718</v>
      </c>
      <c r="B720" s="10" t="s">
        <v>2795</v>
      </c>
      <c r="C720" s="79" t="s">
        <v>2806</v>
      </c>
      <c r="D720" s="79" t="s">
        <v>2807</v>
      </c>
      <c r="E720" s="23">
        <v>3</v>
      </c>
      <c r="F720" s="23">
        <v>3</v>
      </c>
      <c r="G720" s="23">
        <v>3</v>
      </c>
      <c r="H720" s="23">
        <v>3</v>
      </c>
      <c r="I720" s="23"/>
      <c r="J720" s="64">
        <v>1.4</v>
      </c>
      <c r="K720" s="36"/>
    </row>
    <row r="721" spans="1:11">
      <c r="A721" s="39">
        <v>719</v>
      </c>
      <c r="B721" s="10" t="s">
        <v>2469</v>
      </c>
      <c r="C721" s="79" t="s">
        <v>2813</v>
      </c>
      <c r="D721" s="79" t="s">
        <v>2812</v>
      </c>
      <c r="E721" s="23"/>
      <c r="F721" s="23"/>
      <c r="G721" s="23"/>
      <c r="H721" s="23"/>
      <c r="I721" s="23"/>
      <c r="J721" s="64">
        <v>1.4</v>
      </c>
      <c r="K721" s="36"/>
    </row>
    <row r="722" spans="1:11">
      <c r="A722" s="39">
        <v>720</v>
      </c>
      <c r="B722" s="40" t="s">
        <v>508</v>
      </c>
      <c r="C722" s="79" t="s">
        <v>1103</v>
      </c>
      <c r="D722" s="79" t="s">
        <v>583</v>
      </c>
      <c r="E722" s="23"/>
      <c r="F722" s="23"/>
      <c r="G722" s="23"/>
      <c r="H722" s="23"/>
      <c r="I722" s="23"/>
      <c r="J722" s="64"/>
      <c r="K722" s="36"/>
    </row>
    <row r="723" spans="1:11">
      <c r="A723" s="39">
        <v>721</v>
      </c>
      <c r="B723" s="40" t="s">
        <v>508</v>
      </c>
      <c r="C723" s="79" t="s">
        <v>1104</v>
      </c>
      <c r="D723" s="79" t="s">
        <v>583</v>
      </c>
      <c r="E723" s="23"/>
      <c r="F723" s="23"/>
      <c r="G723" s="23"/>
      <c r="H723" s="23"/>
      <c r="I723" s="23"/>
      <c r="J723" s="64"/>
      <c r="K723" s="36"/>
    </row>
    <row r="724" spans="1:11">
      <c r="A724" s="39">
        <v>722</v>
      </c>
      <c r="B724" s="10" t="s">
        <v>2511</v>
      </c>
      <c r="C724" s="79" t="s">
        <v>2729</v>
      </c>
      <c r="D724" s="79" t="s">
        <v>2730</v>
      </c>
      <c r="E724" s="23">
        <v>2</v>
      </c>
      <c r="F724" s="23">
        <v>2</v>
      </c>
      <c r="G724" s="23">
        <v>2</v>
      </c>
      <c r="H724" s="23">
        <v>2</v>
      </c>
      <c r="I724" s="23"/>
      <c r="J724" s="64">
        <v>1.4</v>
      </c>
      <c r="K724" s="36"/>
    </row>
    <row r="725" spans="1:11">
      <c r="A725" s="39">
        <v>723</v>
      </c>
      <c r="B725" s="10" t="s">
        <v>4808</v>
      </c>
      <c r="C725" s="79" t="s">
        <v>3558</v>
      </c>
      <c r="D725" s="79" t="s">
        <v>3559</v>
      </c>
      <c r="E725" s="23"/>
      <c r="F725" s="23"/>
      <c r="G725" s="23"/>
      <c r="H725" s="23"/>
      <c r="I725" s="23"/>
      <c r="J725" s="64">
        <v>2</v>
      </c>
      <c r="K725" s="36"/>
    </row>
    <row r="726" spans="1:11" ht="27">
      <c r="A726" s="39">
        <v>724</v>
      </c>
      <c r="B726" s="32" t="s">
        <v>1962</v>
      </c>
      <c r="C726" s="88" t="s">
        <v>1963</v>
      </c>
      <c r="D726" s="88" t="s">
        <v>1964</v>
      </c>
      <c r="E726" s="33">
        <v>1</v>
      </c>
      <c r="F726" s="33">
        <v>1</v>
      </c>
      <c r="G726" s="33">
        <v>1</v>
      </c>
      <c r="H726" s="33">
        <v>1</v>
      </c>
      <c r="I726" s="33"/>
      <c r="J726" s="68"/>
      <c r="K726" s="37"/>
    </row>
    <row r="727" spans="1:11">
      <c r="A727" s="39">
        <v>725</v>
      </c>
      <c r="B727" s="40" t="s">
        <v>508</v>
      </c>
      <c r="C727" s="79" t="s">
        <v>1105</v>
      </c>
      <c r="D727" s="79" t="s">
        <v>811</v>
      </c>
      <c r="E727" s="23"/>
      <c r="F727" s="23"/>
      <c r="G727" s="23"/>
      <c r="H727" s="23"/>
      <c r="I727" s="23"/>
      <c r="J727" s="64"/>
      <c r="K727" s="36"/>
    </row>
    <row r="728" spans="1:11">
      <c r="A728" s="39">
        <v>726</v>
      </c>
      <c r="B728" s="40" t="s">
        <v>506</v>
      </c>
      <c r="C728" s="79" t="s">
        <v>432</v>
      </c>
      <c r="D728" s="79" t="s">
        <v>923</v>
      </c>
      <c r="E728" s="23">
        <v>4</v>
      </c>
      <c r="F728" s="23">
        <v>5</v>
      </c>
      <c r="G728" s="23">
        <v>4</v>
      </c>
      <c r="H728" s="23">
        <v>5</v>
      </c>
      <c r="I728" s="23"/>
      <c r="J728" s="64"/>
      <c r="K728" s="38"/>
    </row>
    <row r="729" spans="1:11">
      <c r="A729" s="39">
        <v>727</v>
      </c>
      <c r="B729" s="10" t="s">
        <v>4830</v>
      </c>
      <c r="C729" s="79" t="s">
        <v>3578</v>
      </c>
      <c r="D729" s="79" t="s">
        <v>4837</v>
      </c>
      <c r="E729" s="23"/>
      <c r="F729" s="23"/>
      <c r="G729" s="23"/>
      <c r="H729" s="23"/>
      <c r="I729" s="23"/>
      <c r="J729" s="64">
        <v>2</v>
      </c>
      <c r="K729" s="36"/>
    </row>
    <row r="730" spans="1:11">
      <c r="A730" s="39">
        <v>728</v>
      </c>
      <c r="B730" s="10" t="s">
        <v>1957</v>
      </c>
      <c r="C730" s="79" t="s">
        <v>2136</v>
      </c>
      <c r="D730" s="79" t="s">
        <v>5270</v>
      </c>
      <c r="E730" s="23"/>
      <c r="F730" s="23"/>
      <c r="G730" s="23"/>
      <c r="H730" s="23"/>
      <c r="I730" s="23"/>
      <c r="J730" s="64"/>
      <c r="K730" s="43"/>
    </row>
    <row r="731" spans="1:11">
      <c r="A731" s="39">
        <v>729</v>
      </c>
      <c r="B731" s="40" t="s">
        <v>506</v>
      </c>
      <c r="C731" s="89" t="s">
        <v>433</v>
      </c>
      <c r="D731" s="89" t="s">
        <v>924</v>
      </c>
      <c r="E731" s="35">
        <v>6</v>
      </c>
      <c r="F731" s="35">
        <v>2</v>
      </c>
      <c r="G731" s="35">
        <v>6</v>
      </c>
      <c r="H731" s="35">
        <v>2</v>
      </c>
      <c r="I731" s="35"/>
      <c r="J731" s="69"/>
      <c r="K731" s="36"/>
    </row>
    <row r="732" spans="1:11">
      <c r="A732" s="39">
        <v>730</v>
      </c>
      <c r="B732" s="40" t="s">
        <v>508</v>
      </c>
      <c r="C732" s="79" t="s">
        <v>434</v>
      </c>
      <c r="D732" s="79" t="s">
        <v>570</v>
      </c>
      <c r="E732" s="23"/>
      <c r="F732" s="23"/>
      <c r="G732" s="23"/>
      <c r="H732" s="23"/>
      <c r="I732" s="23"/>
      <c r="J732" s="64"/>
      <c r="K732" s="36"/>
    </row>
    <row r="733" spans="1:11">
      <c r="A733" s="39">
        <v>731</v>
      </c>
      <c r="B733" s="40" t="s">
        <v>504</v>
      </c>
      <c r="C733" s="79" t="s">
        <v>435</v>
      </c>
      <c r="D733" s="79" t="s">
        <v>926</v>
      </c>
      <c r="E733" s="23">
        <v>1</v>
      </c>
      <c r="F733" s="23"/>
      <c r="G733" s="23"/>
      <c r="H733" s="23"/>
      <c r="I733" s="23"/>
      <c r="J733" s="64"/>
      <c r="K733" s="36"/>
    </row>
    <row r="734" spans="1:11">
      <c r="A734" s="39">
        <v>732</v>
      </c>
      <c r="B734" s="40" t="s">
        <v>508</v>
      </c>
      <c r="C734" s="79" t="s">
        <v>436</v>
      </c>
      <c r="D734" s="79" t="s">
        <v>570</v>
      </c>
      <c r="E734" s="23"/>
      <c r="F734" s="23"/>
      <c r="G734" s="23"/>
      <c r="H734" s="23"/>
      <c r="I734" s="23"/>
      <c r="J734" s="64"/>
      <c r="K734" s="36"/>
    </row>
    <row r="735" spans="1:11">
      <c r="A735" s="39">
        <v>733</v>
      </c>
      <c r="B735" s="40" t="s">
        <v>504</v>
      </c>
      <c r="C735" s="79" t="s">
        <v>438</v>
      </c>
      <c r="D735" s="79" t="s">
        <v>928</v>
      </c>
      <c r="E735" s="23"/>
      <c r="F735" s="23">
        <v>1</v>
      </c>
      <c r="G735" s="23"/>
      <c r="H735" s="23"/>
      <c r="I735" s="23"/>
      <c r="J735" s="64"/>
      <c r="K735" s="36"/>
    </row>
    <row r="736" spans="1:11">
      <c r="A736" s="39">
        <v>734</v>
      </c>
      <c r="B736" s="40" t="s">
        <v>504</v>
      </c>
      <c r="C736" s="79" t="s">
        <v>439</v>
      </c>
      <c r="D736" s="79" t="s">
        <v>929</v>
      </c>
      <c r="E736" s="23"/>
      <c r="F736" s="23">
        <v>1</v>
      </c>
      <c r="G736" s="23"/>
      <c r="H736" s="23"/>
      <c r="I736" s="23"/>
      <c r="J736" s="64"/>
      <c r="K736" s="36"/>
    </row>
    <row r="737" spans="1:11">
      <c r="A737" s="39">
        <v>735</v>
      </c>
      <c r="B737" s="10" t="s">
        <v>517</v>
      </c>
      <c r="C737" s="79" t="s">
        <v>440</v>
      </c>
      <c r="D737" s="79" t="s">
        <v>2011</v>
      </c>
      <c r="E737" s="23"/>
      <c r="F737" s="23">
        <v>6</v>
      </c>
      <c r="G737" s="23">
        <v>6</v>
      </c>
      <c r="H737" s="23"/>
      <c r="I737" s="23"/>
      <c r="J737" s="64"/>
      <c r="K737" s="43"/>
    </row>
    <row r="738" spans="1:11">
      <c r="A738" s="39">
        <v>736</v>
      </c>
      <c r="B738" s="40" t="s">
        <v>504</v>
      </c>
      <c r="C738" s="79" t="s">
        <v>441</v>
      </c>
      <c r="D738" s="79" t="s">
        <v>931</v>
      </c>
      <c r="E738" s="23"/>
      <c r="F738" s="23">
        <v>1</v>
      </c>
      <c r="G738" s="23"/>
      <c r="H738" s="23"/>
      <c r="I738" s="23"/>
      <c r="J738" s="64"/>
      <c r="K738" s="36"/>
    </row>
    <row r="739" spans="1:11">
      <c r="A739" s="39">
        <v>737</v>
      </c>
      <c r="B739" s="10" t="s">
        <v>2486</v>
      </c>
      <c r="C739" s="79" t="s">
        <v>2487</v>
      </c>
      <c r="D739" s="79" t="s">
        <v>2488</v>
      </c>
      <c r="E739" s="23">
        <v>2</v>
      </c>
      <c r="F739" s="23">
        <v>2</v>
      </c>
      <c r="G739" s="23">
        <v>2</v>
      </c>
      <c r="H739" s="23">
        <v>2</v>
      </c>
      <c r="I739" s="23"/>
      <c r="J739" s="64">
        <v>1.4</v>
      </c>
      <c r="K739" s="36"/>
    </row>
    <row r="740" spans="1:11">
      <c r="A740" s="39">
        <v>738</v>
      </c>
      <c r="B740" s="10" t="s">
        <v>2511</v>
      </c>
      <c r="C740" s="79" t="s">
        <v>2699</v>
      </c>
      <c r="D740" s="79" t="s">
        <v>2700</v>
      </c>
      <c r="E740" s="23"/>
      <c r="F740" s="23"/>
      <c r="G740" s="23"/>
      <c r="H740" s="23"/>
      <c r="I740" s="23"/>
      <c r="J740" s="64">
        <v>1.4</v>
      </c>
      <c r="K740" s="36"/>
    </row>
    <row r="741" spans="1:11">
      <c r="A741" s="39">
        <v>739</v>
      </c>
      <c r="B741" s="40" t="s">
        <v>508</v>
      </c>
      <c r="C741" s="79" t="s">
        <v>482</v>
      </c>
      <c r="D741" s="79" t="s">
        <v>933</v>
      </c>
      <c r="E741" s="23"/>
      <c r="F741" s="23"/>
      <c r="G741" s="23"/>
      <c r="H741" s="23"/>
      <c r="I741" s="23"/>
      <c r="J741" s="64"/>
      <c r="K741" s="36"/>
    </row>
    <row r="742" spans="1:11">
      <c r="A742" s="39">
        <v>740</v>
      </c>
      <c r="B742" s="40" t="s">
        <v>508</v>
      </c>
      <c r="C742" s="79" t="s">
        <v>443</v>
      </c>
      <c r="D742" s="79" t="s">
        <v>577</v>
      </c>
      <c r="E742" s="23"/>
      <c r="F742" s="23"/>
      <c r="G742" s="23"/>
      <c r="H742" s="23"/>
      <c r="I742" s="23"/>
      <c r="J742" s="64"/>
      <c r="K742" s="36"/>
    </row>
    <row r="743" spans="1:11">
      <c r="A743" s="39">
        <v>741</v>
      </c>
      <c r="B743" s="10" t="s">
        <v>2511</v>
      </c>
      <c r="C743" s="79" t="s">
        <v>2691</v>
      </c>
      <c r="D743" s="79" t="s">
        <v>2692</v>
      </c>
      <c r="E743" s="23"/>
      <c r="F743" s="23"/>
      <c r="G743" s="23"/>
      <c r="H743" s="23"/>
      <c r="I743" s="23"/>
      <c r="J743" s="64">
        <v>1.4</v>
      </c>
      <c r="K743" s="36"/>
    </row>
    <row r="744" spans="1:11">
      <c r="A744" s="39">
        <v>742</v>
      </c>
      <c r="B744" s="40" t="s">
        <v>504</v>
      </c>
      <c r="C744" s="79" t="s">
        <v>444</v>
      </c>
      <c r="D744" s="79" t="s">
        <v>935</v>
      </c>
      <c r="E744" s="23"/>
      <c r="F744" s="23"/>
      <c r="G744" s="23">
        <v>1</v>
      </c>
      <c r="H744" s="23"/>
      <c r="I744" s="23"/>
      <c r="J744" s="64"/>
      <c r="K744" s="36"/>
    </row>
    <row r="745" spans="1:11">
      <c r="A745" s="39">
        <v>743</v>
      </c>
      <c r="B745" s="40" t="s">
        <v>504</v>
      </c>
      <c r="C745" s="79" t="s">
        <v>445</v>
      </c>
      <c r="D745" s="79" t="s">
        <v>936</v>
      </c>
      <c r="E745" s="23"/>
      <c r="F745" s="23"/>
      <c r="G745" s="23">
        <v>1</v>
      </c>
      <c r="H745" s="23"/>
      <c r="I745" s="23"/>
      <c r="J745" s="64"/>
      <c r="K745" s="36"/>
    </row>
    <row r="746" spans="1:11">
      <c r="A746" s="39">
        <v>744</v>
      </c>
      <c r="B746" s="40" t="s">
        <v>504</v>
      </c>
      <c r="C746" s="79" t="s">
        <v>446</v>
      </c>
      <c r="D746" s="79" t="s">
        <v>937</v>
      </c>
      <c r="E746" s="23"/>
      <c r="F746" s="23"/>
      <c r="G746" s="23">
        <v>1</v>
      </c>
      <c r="H746" s="23"/>
      <c r="I746" s="23"/>
      <c r="J746" s="64"/>
      <c r="K746" s="36"/>
    </row>
    <row r="747" spans="1:11">
      <c r="A747" s="39">
        <v>745</v>
      </c>
      <c r="B747" s="40" t="s">
        <v>506</v>
      </c>
      <c r="C747" s="89" t="s">
        <v>1106</v>
      </c>
      <c r="D747" s="89" t="s">
        <v>938</v>
      </c>
      <c r="E747" s="35">
        <v>4</v>
      </c>
      <c r="F747" s="35">
        <v>2</v>
      </c>
      <c r="G747" s="35"/>
      <c r="H747" s="35">
        <v>2</v>
      </c>
      <c r="I747" s="35"/>
      <c r="J747" s="69"/>
      <c r="K747" s="36"/>
    </row>
    <row r="748" spans="1:11">
      <c r="A748" s="39">
        <v>746</v>
      </c>
      <c r="B748" s="10" t="s">
        <v>2511</v>
      </c>
      <c r="C748" s="79" t="s">
        <v>2783</v>
      </c>
      <c r="D748" s="79" t="s">
        <v>2784</v>
      </c>
      <c r="E748" s="23"/>
      <c r="F748" s="23"/>
      <c r="G748" s="23"/>
      <c r="H748" s="23"/>
      <c r="I748" s="23">
        <v>25</v>
      </c>
      <c r="J748" s="64">
        <v>1.4</v>
      </c>
      <c r="K748" s="36"/>
    </row>
    <row r="749" spans="1:11">
      <c r="A749" s="39">
        <v>747</v>
      </c>
      <c r="B749" s="10" t="s">
        <v>2511</v>
      </c>
      <c r="C749" s="79" t="s">
        <v>2785</v>
      </c>
      <c r="D749" s="79" t="s">
        <v>2786</v>
      </c>
      <c r="E749" s="23"/>
      <c r="F749" s="23"/>
      <c r="G749" s="23"/>
      <c r="H749" s="23"/>
      <c r="I749" s="23">
        <v>25</v>
      </c>
      <c r="J749" s="64">
        <v>1.4</v>
      </c>
      <c r="K749" s="36"/>
    </row>
    <row r="750" spans="1:11">
      <c r="A750" s="39">
        <v>748</v>
      </c>
      <c r="B750" s="40" t="s">
        <v>504</v>
      </c>
      <c r="C750" s="79" t="s">
        <v>448</v>
      </c>
      <c r="D750" s="79" t="s">
        <v>939</v>
      </c>
      <c r="E750" s="23">
        <v>11</v>
      </c>
      <c r="F750" s="23"/>
      <c r="G750" s="23">
        <v>11</v>
      </c>
      <c r="H750" s="23"/>
      <c r="I750" s="23"/>
      <c r="J750" s="64"/>
      <c r="K750" s="36"/>
    </row>
    <row r="751" spans="1:11">
      <c r="A751" s="39">
        <v>749</v>
      </c>
      <c r="B751" s="40" t="s">
        <v>504</v>
      </c>
      <c r="C751" s="79" t="s">
        <v>449</v>
      </c>
      <c r="D751" s="79" t="s">
        <v>940</v>
      </c>
      <c r="E751" s="23"/>
      <c r="F751" s="23"/>
      <c r="G751" s="23"/>
      <c r="H751" s="23">
        <v>2</v>
      </c>
      <c r="I751" s="23"/>
      <c r="J751" s="64"/>
      <c r="K751" s="36"/>
    </row>
    <row r="752" spans="1:11">
      <c r="A752" s="39">
        <v>750</v>
      </c>
      <c r="B752" s="40" t="s">
        <v>508</v>
      </c>
      <c r="C752" s="79" t="s">
        <v>450</v>
      </c>
      <c r="D752" s="79" t="s">
        <v>570</v>
      </c>
      <c r="E752" s="23"/>
      <c r="F752" s="23"/>
      <c r="G752" s="23"/>
      <c r="H752" s="23"/>
      <c r="I752" s="23"/>
      <c r="J752" s="64"/>
      <c r="K752" s="36"/>
    </row>
    <row r="753" spans="1:11">
      <c r="A753" s="39">
        <v>751</v>
      </c>
      <c r="B753" s="81" t="s">
        <v>3889</v>
      </c>
      <c r="C753" s="82" t="s">
        <v>4343</v>
      </c>
      <c r="D753" s="82" t="s">
        <v>4344</v>
      </c>
      <c r="E753" s="23"/>
      <c r="F753" s="23"/>
      <c r="G753" s="23">
        <v>1</v>
      </c>
      <c r="H753" s="23"/>
      <c r="I753" s="23"/>
      <c r="J753" s="64"/>
      <c r="K753" s="36"/>
    </row>
    <row r="754" spans="1:11">
      <c r="A754" s="39">
        <v>752</v>
      </c>
      <c r="B754" s="40" t="s">
        <v>504</v>
      </c>
      <c r="C754" s="89" t="s">
        <v>452</v>
      </c>
      <c r="D754" s="89" t="s">
        <v>941</v>
      </c>
      <c r="E754" s="35">
        <v>3</v>
      </c>
      <c r="F754" s="35"/>
      <c r="G754" s="35">
        <v>3</v>
      </c>
      <c r="H754" s="35">
        <v>1</v>
      </c>
      <c r="I754" s="35"/>
      <c r="J754" s="69"/>
      <c r="K754" s="36"/>
    </row>
    <row r="755" spans="1:11" ht="27">
      <c r="A755" s="39">
        <v>753</v>
      </c>
      <c r="B755" s="40" t="s">
        <v>508</v>
      </c>
      <c r="C755" s="79" t="s">
        <v>453</v>
      </c>
      <c r="D755" s="79" t="s">
        <v>1814</v>
      </c>
      <c r="E755" s="23"/>
      <c r="F755" s="23"/>
      <c r="G755" s="23"/>
      <c r="H755" s="23"/>
      <c r="I755" s="23"/>
      <c r="J755" s="64"/>
      <c r="K755" s="36"/>
    </row>
    <row r="756" spans="1:11" ht="27">
      <c r="A756" s="39">
        <v>754</v>
      </c>
      <c r="B756" s="40" t="s">
        <v>508</v>
      </c>
      <c r="C756" s="79" t="s">
        <v>454</v>
      </c>
      <c r="D756" s="79" t="s">
        <v>1955</v>
      </c>
      <c r="E756" s="24"/>
      <c r="F756" s="23"/>
      <c r="G756" s="23"/>
      <c r="H756" s="23"/>
      <c r="I756" s="23"/>
      <c r="J756" s="64"/>
      <c r="K756" s="36"/>
    </row>
    <row r="757" spans="1:11">
      <c r="A757" s="39">
        <v>755</v>
      </c>
      <c r="B757" s="40" t="s">
        <v>508</v>
      </c>
      <c r="C757" s="89" t="s">
        <v>456</v>
      </c>
      <c r="D757" s="89" t="s">
        <v>583</v>
      </c>
      <c r="E757" s="35"/>
      <c r="F757" s="35"/>
      <c r="G757" s="35"/>
      <c r="H757" s="35"/>
      <c r="I757" s="35"/>
      <c r="J757" s="69"/>
      <c r="K757" s="36"/>
    </row>
    <row r="758" spans="1:11">
      <c r="A758" s="39">
        <v>756</v>
      </c>
      <c r="B758" s="40" t="s">
        <v>504</v>
      </c>
      <c r="C758" s="79" t="s">
        <v>457</v>
      </c>
      <c r="D758" s="79" t="s">
        <v>945</v>
      </c>
      <c r="E758" s="23"/>
      <c r="F758" s="23"/>
      <c r="G758" s="23"/>
      <c r="H758" s="23">
        <v>1</v>
      </c>
      <c r="I758" s="23"/>
      <c r="J758" s="64"/>
      <c r="K758" s="36"/>
    </row>
    <row r="759" spans="1:11">
      <c r="A759" s="39">
        <v>757</v>
      </c>
      <c r="B759" s="40" t="s">
        <v>504</v>
      </c>
      <c r="C759" s="79" t="s">
        <v>458</v>
      </c>
      <c r="D759" s="79" t="s">
        <v>946</v>
      </c>
      <c r="E759" s="23"/>
      <c r="F759" s="23"/>
      <c r="G759" s="23"/>
      <c r="H759" s="23">
        <v>1</v>
      </c>
      <c r="I759" s="23"/>
      <c r="J759" s="64"/>
      <c r="K759" s="38"/>
    </row>
    <row r="760" spans="1:11">
      <c r="A760" s="39">
        <v>758</v>
      </c>
      <c r="B760" s="40" t="s">
        <v>504</v>
      </c>
      <c r="C760" s="79" t="s">
        <v>459</v>
      </c>
      <c r="D760" s="79" t="s">
        <v>947</v>
      </c>
      <c r="E760" s="23"/>
      <c r="F760" s="23"/>
      <c r="G760" s="23"/>
      <c r="H760" s="23">
        <v>1</v>
      </c>
      <c r="I760" s="23"/>
      <c r="J760" s="64"/>
      <c r="K760" s="36"/>
    </row>
    <row r="761" spans="1:11">
      <c r="A761" s="39">
        <v>759</v>
      </c>
      <c r="B761" s="10" t="s">
        <v>517</v>
      </c>
      <c r="C761" s="79" t="s">
        <v>460</v>
      </c>
      <c r="D761" s="79" t="s">
        <v>948</v>
      </c>
      <c r="E761" s="23"/>
      <c r="F761" s="23">
        <v>6</v>
      </c>
      <c r="G761" s="23">
        <v>6</v>
      </c>
      <c r="H761" s="23"/>
      <c r="I761" s="23"/>
      <c r="J761" s="64"/>
      <c r="K761" s="43"/>
    </row>
    <row r="762" spans="1:11">
      <c r="A762" s="39">
        <v>760</v>
      </c>
      <c r="B762" s="40" t="s">
        <v>504</v>
      </c>
      <c r="C762" s="89" t="s">
        <v>5057</v>
      </c>
      <c r="D762" s="89" t="s">
        <v>949</v>
      </c>
      <c r="E762" s="35"/>
      <c r="F762" s="35">
        <v>1</v>
      </c>
      <c r="G762" s="35"/>
      <c r="H762" s="35"/>
      <c r="I762" s="35"/>
      <c r="J762" s="69"/>
      <c r="K762" s="36"/>
    </row>
    <row r="763" spans="1:11">
      <c r="A763" s="39">
        <v>761</v>
      </c>
      <c r="B763" s="40" t="s">
        <v>504</v>
      </c>
      <c r="C763" s="79" t="s">
        <v>461</v>
      </c>
      <c r="D763" s="79" t="s">
        <v>951</v>
      </c>
      <c r="E763" s="23"/>
      <c r="F763" s="23"/>
      <c r="G763" s="23"/>
      <c r="H763" s="23">
        <v>1</v>
      </c>
      <c r="I763" s="23"/>
      <c r="J763" s="64"/>
      <c r="K763" s="36"/>
    </row>
    <row r="764" spans="1:11">
      <c r="A764" s="39">
        <v>762</v>
      </c>
      <c r="B764" s="10" t="s">
        <v>3922</v>
      </c>
      <c r="C764" s="79" t="s">
        <v>4885</v>
      </c>
      <c r="D764" s="79" t="s">
        <v>4871</v>
      </c>
      <c r="E764" s="23"/>
      <c r="F764" s="23"/>
      <c r="G764" s="23"/>
      <c r="H764" s="23"/>
      <c r="I764" s="23"/>
      <c r="J764" s="64">
        <v>2</v>
      </c>
      <c r="K764" s="36"/>
    </row>
    <row r="765" spans="1:11">
      <c r="A765" s="39">
        <v>763</v>
      </c>
      <c r="B765" s="40" t="s">
        <v>504</v>
      </c>
      <c r="C765" s="79" t="s">
        <v>462</v>
      </c>
      <c r="D765" s="79" t="s">
        <v>952</v>
      </c>
      <c r="E765" s="23"/>
      <c r="F765" s="23">
        <v>1</v>
      </c>
      <c r="G765" s="23"/>
      <c r="H765" s="23"/>
      <c r="I765" s="23"/>
      <c r="J765" s="64"/>
      <c r="K765" s="36"/>
    </row>
    <row r="766" spans="1:11">
      <c r="A766" s="39">
        <v>764</v>
      </c>
      <c r="B766" s="10" t="s">
        <v>2481</v>
      </c>
      <c r="C766" s="79" t="s">
        <v>2505</v>
      </c>
      <c r="D766" s="79" t="s">
        <v>2506</v>
      </c>
      <c r="E766" s="23"/>
      <c r="F766" s="23"/>
      <c r="G766" s="23"/>
      <c r="H766" s="23"/>
      <c r="I766" s="23"/>
      <c r="J766" s="64">
        <v>1.4</v>
      </c>
      <c r="K766" s="36"/>
    </row>
    <row r="767" spans="1:11">
      <c r="A767" s="39">
        <v>765</v>
      </c>
      <c r="B767" s="40" t="s">
        <v>508</v>
      </c>
      <c r="C767" s="79" t="s">
        <v>465</v>
      </c>
      <c r="D767" s="79" t="s">
        <v>570</v>
      </c>
      <c r="E767" s="23"/>
      <c r="F767" s="23"/>
      <c r="G767" s="23"/>
      <c r="H767" s="23"/>
      <c r="I767" s="23"/>
      <c r="J767" s="64"/>
      <c r="K767" s="36"/>
    </row>
    <row r="768" spans="1:11" ht="27">
      <c r="A768" s="39">
        <v>766</v>
      </c>
      <c r="B768" s="40" t="s">
        <v>512</v>
      </c>
      <c r="C768" s="79" t="s">
        <v>2245</v>
      </c>
      <c r="D768" s="79" t="s">
        <v>2246</v>
      </c>
      <c r="E768" s="23">
        <v>3</v>
      </c>
      <c r="F768" s="23">
        <v>2</v>
      </c>
      <c r="G768" s="23"/>
      <c r="H768" s="23"/>
      <c r="I768" s="23"/>
      <c r="J768" s="64"/>
      <c r="K768" s="36"/>
    </row>
    <row r="769" spans="1:11">
      <c r="A769" s="39">
        <v>767</v>
      </c>
      <c r="B769" s="40" t="s">
        <v>508</v>
      </c>
      <c r="C769" s="79" t="s">
        <v>466</v>
      </c>
      <c r="D769" s="79" t="s">
        <v>567</v>
      </c>
      <c r="E769" s="23"/>
      <c r="F769" s="23"/>
      <c r="G769" s="23"/>
      <c r="H769" s="23"/>
      <c r="I769" s="23"/>
      <c r="J769" s="64"/>
      <c r="K769" s="36"/>
    </row>
    <row r="770" spans="1:11">
      <c r="A770" s="39">
        <v>768</v>
      </c>
      <c r="B770" s="81" t="s">
        <v>3889</v>
      </c>
      <c r="C770" s="82" t="s">
        <v>3942</v>
      </c>
      <c r="D770" s="82" t="s">
        <v>3916</v>
      </c>
      <c r="E770" s="23"/>
      <c r="F770" s="23"/>
      <c r="G770" s="23"/>
      <c r="H770" s="23"/>
      <c r="I770" s="23"/>
      <c r="J770" s="64"/>
      <c r="K770" s="43"/>
    </row>
    <row r="771" spans="1:11">
      <c r="A771" s="39">
        <v>769</v>
      </c>
      <c r="B771" s="40" t="s">
        <v>506</v>
      </c>
      <c r="C771" s="79" t="s">
        <v>1107</v>
      </c>
      <c r="D771" s="79" t="s">
        <v>955</v>
      </c>
      <c r="E771" s="23">
        <v>6</v>
      </c>
      <c r="F771" s="23">
        <v>2</v>
      </c>
      <c r="G771" s="23">
        <v>6</v>
      </c>
      <c r="H771" s="23">
        <v>2</v>
      </c>
      <c r="I771" s="23"/>
      <c r="J771" s="64"/>
      <c r="K771" s="36"/>
    </row>
    <row r="772" spans="1:11">
      <c r="A772" s="39">
        <v>770</v>
      </c>
      <c r="B772" s="40" t="s">
        <v>502</v>
      </c>
      <c r="C772" s="79" t="s">
        <v>1866</v>
      </c>
      <c r="D772" s="79" t="s">
        <v>1867</v>
      </c>
      <c r="E772" s="23"/>
      <c r="F772" s="23"/>
      <c r="G772" s="23"/>
      <c r="H772" s="23"/>
      <c r="I772" s="23"/>
      <c r="J772" s="64"/>
      <c r="K772" s="36"/>
    </row>
    <row r="773" spans="1:11">
      <c r="A773" s="39">
        <v>771</v>
      </c>
      <c r="B773" s="10" t="s">
        <v>2511</v>
      </c>
      <c r="C773" s="79" t="s">
        <v>2709</v>
      </c>
      <c r="D773" s="79" t="s">
        <v>2710</v>
      </c>
      <c r="E773" s="23"/>
      <c r="F773" s="23"/>
      <c r="G773" s="23"/>
      <c r="H773" s="23"/>
      <c r="I773" s="23"/>
      <c r="J773" s="64">
        <v>1.4</v>
      </c>
      <c r="K773" s="36"/>
    </row>
    <row r="774" spans="1:11">
      <c r="A774" s="39">
        <v>772</v>
      </c>
      <c r="B774" s="10" t="s">
        <v>517</v>
      </c>
      <c r="C774" s="79" t="s">
        <v>500</v>
      </c>
      <c r="D774" s="79" t="s">
        <v>956</v>
      </c>
      <c r="E774" s="23"/>
      <c r="F774" s="23"/>
      <c r="G774" s="23"/>
      <c r="H774" s="23"/>
      <c r="I774" s="23"/>
      <c r="J774" s="64"/>
      <c r="K774" s="43"/>
    </row>
    <row r="775" spans="1:11" ht="27">
      <c r="A775" s="39">
        <v>773</v>
      </c>
      <c r="B775" s="11" t="s">
        <v>502</v>
      </c>
      <c r="C775" s="79" t="s">
        <v>2226</v>
      </c>
      <c r="D775" s="79" t="s">
        <v>1820</v>
      </c>
      <c r="E775" s="23">
        <v>1</v>
      </c>
      <c r="F775" s="23"/>
      <c r="G775" s="23"/>
      <c r="H775" s="23"/>
      <c r="I775" s="23"/>
      <c r="J775" s="64"/>
      <c r="K775" s="36"/>
    </row>
    <row r="776" spans="1:11">
      <c r="A776" s="39">
        <v>774</v>
      </c>
      <c r="B776" s="10" t="s">
        <v>3922</v>
      </c>
      <c r="C776" s="79" t="s">
        <v>4886</v>
      </c>
      <c r="D776" s="79" t="s">
        <v>4878</v>
      </c>
      <c r="E776" s="23"/>
      <c r="F776" s="23"/>
      <c r="G776" s="23"/>
      <c r="H776" s="23"/>
      <c r="I776" s="23"/>
      <c r="J776" s="64">
        <v>2</v>
      </c>
      <c r="K776" s="36"/>
    </row>
    <row r="777" spans="1:11">
      <c r="A777" s="39">
        <v>775</v>
      </c>
      <c r="B777" s="10" t="s">
        <v>2247</v>
      </c>
      <c r="C777" s="79" t="s">
        <v>2248</v>
      </c>
      <c r="D777" s="79" t="s">
        <v>2249</v>
      </c>
      <c r="E777" s="23"/>
      <c r="F777" s="23"/>
      <c r="G777" s="23"/>
      <c r="H777" s="23"/>
      <c r="I777" s="23"/>
      <c r="J777" s="64">
        <v>1.3</v>
      </c>
      <c r="K777" s="43"/>
    </row>
    <row r="778" spans="1:11">
      <c r="A778" s="39">
        <v>776</v>
      </c>
      <c r="B778" s="10" t="s">
        <v>2486</v>
      </c>
      <c r="C778" s="79" t="s">
        <v>2870</v>
      </c>
      <c r="D778" s="79" t="s">
        <v>2837</v>
      </c>
      <c r="E778" s="23">
        <v>2</v>
      </c>
      <c r="F778" s="23">
        <v>2</v>
      </c>
      <c r="G778" s="23">
        <v>3</v>
      </c>
      <c r="H778" s="23">
        <v>2</v>
      </c>
      <c r="I778" s="23"/>
      <c r="J778" s="64">
        <v>1.4</v>
      </c>
      <c r="K778" s="36"/>
    </row>
    <row r="779" spans="1:11">
      <c r="A779" s="39">
        <v>777</v>
      </c>
      <c r="B779" s="10" t="s">
        <v>2481</v>
      </c>
      <c r="C779" s="79" t="s">
        <v>2842</v>
      </c>
      <c r="D779" s="79" t="s">
        <v>2843</v>
      </c>
      <c r="E779" s="23"/>
      <c r="F779" s="23"/>
      <c r="G779" s="23"/>
      <c r="H779" s="23"/>
      <c r="I779" s="23"/>
      <c r="J779" s="64">
        <v>1.4</v>
      </c>
      <c r="K779" s="36"/>
    </row>
    <row r="780" spans="1:11">
      <c r="A780" s="39">
        <v>778</v>
      </c>
      <c r="B780" s="11" t="s">
        <v>508</v>
      </c>
      <c r="C780" s="79" t="s">
        <v>1110</v>
      </c>
      <c r="D780" s="79" t="s">
        <v>583</v>
      </c>
      <c r="E780" s="23"/>
      <c r="F780" s="23"/>
      <c r="G780" s="23"/>
      <c r="H780" s="23"/>
      <c r="I780" s="23"/>
      <c r="J780" s="64"/>
      <c r="K780" s="36"/>
    </row>
    <row r="781" spans="1:11">
      <c r="A781" s="39">
        <v>779</v>
      </c>
      <c r="B781" s="11" t="s">
        <v>508</v>
      </c>
      <c r="C781" s="79" t="s">
        <v>1111</v>
      </c>
      <c r="D781" s="79" t="s">
        <v>583</v>
      </c>
      <c r="E781" s="23"/>
      <c r="F781" s="23"/>
      <c r="G781" s="23"/>
      <c r="H781" s="23"/>
      <c r="I781" s="23"/>
      <c r="J781" s="64"/>
      <c r="K781" s="36"/>
    </row>
    <row r="782" spans="1:11">
      <c r="A782" s="39">
        <v>780</v>
      </c>
      <c r="B782" s="10" t="s">
        <v>3889</v>
      </c>
      <c r="C782" s="79" t="s">
        <v>4887</v>
      </c>
      <c r="D782" s="79" t="s">
        <v>4874</v>
      </c>
      <c r="E782" s="23"/>
      <c r="F782" s="23"/>
      <c r="G782" s="23"/>
      <c r="H782" s="23"/>
      <c r="I782" s="23"/>
      <c r="J782" s="64">
        <v>2</v>
      </c>
      <c r="K782" s="36"/>
    </row>
    <row r="783" spans="1:11">
      <c r="A783" s="39">
        <v>781</v>
      </c>
      <c r="B783" s="81" t="s">
        <v>3403</v>
      </c>
      <c r="C783" s="82" t="s">
        <v>4669</v>
      </c>
      <c r="D783" s="82" t="s">
        <v>4541</v>
      </c>
      <c r="E783" s="23"/>
      <c r="F783" s="23"/>
      <c r="G783" s="23"/>
      <c r="H783" s="23"/>
      <c r="I783" s="23"/>
      <c r="J783" s="64"/>
      <c r="K783" s="43"/>
    </row>
    <row r="784" spans="1:11">
      <c r="A784" s="39">
        <v>782</v>
      </c>
      <c r="B784" s="11" t="s">
        <v>514</v>
      </c>
      <c r="C784" s="89" t="s">
        <v>471</v>
      </c>
      <c r="D784" s="89" t="s">
        <v>958</v>
      </c>
      <c r="E784" s="35">
        <v>2</v>
      </c>
      <c r="F784" s="35"/>
      <c r="G784" s="35">
        <v>3</v>
      </c>
      <c r="H784" s="35"/>
      <c r="I784" s="35"/>
      <c r="J784" s="69"/>
      <c r="K784" s="36"/>
    </row>
    <row r="785" spans="1:11">
      <c r="A785" s="39">
        <v>783</v>
      </c>
      <c r="B785" s="10" t="s">
        <v>3922</v>
      </c>
      <c r="C785" s="79" t="s">
        <v>4751</v>
      </c>
      <c r="D785" s="79" t="s">
        <v>4738</v>
      </c>
      <c r="E785" s="23"/>
      <c r="F785" s="23"/>
      <c r="G785" s="23"/>
      <c r="H785" s="23"/>
      <c r="I785" s="23"/>
      <c r="J785" s="64">
        <v>2</v>
      </c>
      <c r="K785" s="36"/>
    </row>
    <row r="786" spans="1:11">
      <c r="A786" s="39">
        <v>784</v>
      </c>
      <c r="B786" s="10" t="s">
        <v>2511</v>
      </c>
      <c r="C786" s="79" t="s">
        <v>2753</v>
      </c>
      <c r="D786" s="79" t="s">
        <v>2754</v>
      </c>
      <c r="E786" s="23">
        <v>3</v>
      </c>
      <c r="F786" s="23">
        <v>3</v>
      </c>
      <c r="G786" s="23">
        <v>3</v>
      </c>
      <c r="H786" s="23">
        <v>3</v>
      </c>
      <c r="I786" s="23"/>
      <c r="J786" s="64">
        <v>1.4</v>
      </c>
      <c r="K786" s="36"/>
    </row>
    <row r="787" spans="1:11">
      <c r="A787" s="39">
        <v>785</v>
      </c>
      <c r="B787" s="10" t="s">
        <v>2511</v>
      </c>
      <c r="C787" s="79" t="s">
        <v>2737</v>
      </c>
      <c r="D787" s="79" t="s">
        <v>2738</v>
      </c>
      <c r="E787" s="23"/>
      <c r="F787" s="23">
        <v>1</v>
      </c>
      <c r="G787" s="23"/>
      <c r="H787" s="23"/>
      <c r="I787" s="23"/>
      <c r="J787" s="64">
        <v>1.4</v>
      </c>
      <c r="K787" s="36"/>
    </row>
    <row r="788" spans="1:11">
      <c r="A788" s="39">
        <v>786</v>
      </c>
      <c r="B788" s="10" t="s">
        <v>517</v>
      </c>
      <c r="C788" s="79" t="s">
        <v>474</v>
      </c>
      <c r="D788" s="79" t="s">
        <v>962</v>
      </c>
      <c r="E788" s="23"/>
      <c r="F788" s="23"/>
      <c r="G788" s="23"/>
      <c r="H788" s="23"/>
      <c r="I788" s="23"/>
      <c r="J788" s="64"/>
      <c r="K788" s="43"/>
    </row>
    <row r="789" spans="1:11" s="86" customFormat="1">
      <c r="A789" s="39">
        <v>787</v>
      </c>
      <c r="B789" s="10" t="s">
        <v>517</v>
      </c>
      <c r="C789" s="79" t="s">
        <v>475</v>
      </c>
      <c r="D789" s="79" t="s">
        <v>963</v>
      </c>
      <c r="E789" s="23">
        <v>6</v>
      </c>
      <c r="F789" s="23">
        <v>6</v>
      </c>
      <c r="G789" s="23"/>
      <c r="H789" s="23">
        <v>6</v>
      </c>
      <c r="I789" s="23"/>
      <c r="J789" s="64"/>
      <c r="K789" s="43"/>
    </row>
    <row r="790" spans="1:11">
      <c r="A790" s="39">
        <v>788</v>
      </c>
      <c r="B790" s="10" t="s">
        <v>4838</v>
      </c>
      <c r="C790" s="79" t="s">
        <v>4839</v>
      </c>
      <c r="D790" s="79" t="s">
        <v>4840</v>
      </c>
      <c r="E790" s="23"/>
      <c r="F790" s="23"/>
      <c r="G790" s="23"/>
      <c r="H790" s="23"/>
      <c r="I790" s="23"/>
      <c r="J790" s="64">
        <v>2</v>
      </c>
      <c r="K790" s="36"/>
    </row>
    <row r="791" spans="1:11" s="86" customFormat="1">
      <c r="A791" s="39">
        <v>789</v>
      </c>
      <c r="B791" s="10" t="s">
        <v>2511</v>
      </c>
      <c r="C791" s="79" t="s">
        <v>2515</v>
      </c>
      <c r="D791" s="79" t="s">
        <v>3089</v>
      </c>
      <c r="E791" s="23"/>
      <c r="F791" s="23"/>
      <c r="G791" s="23"/>
      <c r="H791" s="23"/>
      <c r="I791" s="23"/>
      <c r="J791" s="64">
        <v>1.4</v>
      </c>
      <c r="K791" s="36"/>
    </row>
    <row r="792" spans="1:11">
      <c r="A792" s="39">
        <v>790</v>
      </c>
      <c r="B792" s="10" t="s">
        <v>2511</v>
      </c>
      <c r="C792" s="79" t="s">
        <v>2514</v>
      </c>
      <c r="D792" s="79" t="s">
        <v>3074</v>
      </c>
      <c r="E792" s="23"/>
      <c r="F792" s="23"/>
      <c r="G792" s="23"/>
      <c r="H792" s="23"/>
      <c r="I792" s="23"/>
      <c r="J792" s="64">
        <v>1.4</v>
      </c>
      <c r="K792" s="36"/>
    </row>
    <row r="793" spans="1:11">
      <c r="A793" s="39">
        <v>791</v>
      </c>
      <c r="B793" s="10" t="s">
        <v>2511</v>
      </c>
      <c r="C793" s="79" t="s">
        <v>2518</v>
      </c>
      <c r="D793" s="79" t="s">
        <v>3090</v>
      </c>
      <c r="E793" s="23"/>
      <c r="F793" s="23"/>
      <c r="G793" s="23"/>
      <c r="H793" s="23"/>
      <c r="I793" s="23"/>
      <c r="J793" s="64">
        <v>1.4</v>
      </c>
      <c r="K793" s="36"/>
    </row>
    <row r="794" spans="1:11" s="86" customFormat="1">
      <c r="A794" s="39">
        <v>792</v>
      </c>
      <c r="B794" s="10" t="s">
        <v>2511</v>
      </c>
      <c r="C794" s="79" t="s">
        <v>2516</v>
      </c>
      <c r="D794" s="79" t="s">
        <v>3075</v>
      </c>
      <c r="E794" s="23"/>
      <c r="F794" s="23"/>
      <c r="G794" s="23"/>
      <c r="H794" s="23"/>
      <c r="I794" s="23"/>
      <c r="J794" s="64">
        <v>1.4</v>
      </c>
      <c r="K794" s="36"/>
    </row>
    <row r="795" spans="1:11" s="86" customFormat="1">
      <c r="A795" s="39">
        <v>793</v>
      </c>
      <c r="B795" s="10" t="s">
        <v>2511</v>
      </c>
      <c r="C795" s="79" t="s">
        <v>2517</v>
      </c>
      <c r="D795" s="79" t="s">
        <v>3091</v>
      </c>
      <c r="E795" s="23"/>
      <c r="F795" s="23"/>
      <c r="G795" s="23"/>
      <c r="H795" s="23"/>
      <c r="I795" s="23"/>
      <c r="J795" s="64">
        <v>1.4</v>
      </c>
      <c r="K795" s="36"/>
    </row>
    <row r="796" spans="1:11" s="86" customFormat="1">
      <c r="A796" s="39">
        <v>794</v>
      </c>
      <c r="B796" s="11" t="s">
        <v>508</v>
      </c>
      <c r="C796" s="79" t="s">
        <v>1113</v>
      </c>
      <c r="D796" s="79" t="s">
        <v>583</v>
      </c>
      <c r="E796" s="23"/>
      <c r="F796" s="23"/>
      <c r="G796" s="23"/>
      <c r="H796" s="23"/>
      <c r="I796" s="23"/>
      <c r="J796" s="64"/>
      <c r="K796" s="36"/>
    </row>
    <row r="797" spans="1:11" s="86" customFormat="1">
      <c r="A797" s="39">
        <v>795</v>
      </c>
      <c r="B797" s="10" t="s">
        <v>2511</v>
      </c>
      <c r="C797" s="79" t="s">
        <v>2719</v>
      </c>
      <c r="D797" s="79" t="s">
        <v>2720</v>
      </c>
      <c r="E797" s="23"/>
      <c r="F797" s="23"/>
      <c r="G797" s="23"/>
      <c r="H797" s="23"/>
      <c r="I797" s="23"/>
      <c r="J797" s="64">
        <v>1.4</v>
      </c>
      <c r="K797" s="36"/>
    </row>
    <row r="798" spans="1:11" s="86" customFormat="1">
      <c r="A798" s="39">
        <v>796</v>
      </c>
      <c r="B798" s="11" t="s">
        <v>508</v>
      </c>
      <c r="C798" s="79" t="s">
        <v>477</v>
      </c>
      <c r="D798" s="79" t="s">
        <v>579</v>
      </c>
      <c r="E798" s="23"/>
      <c r="F798" s="23"/>
      <c r="G798" s="23"/>
      <c r="H798" s="23"/>
      <c r="I798" s="23"/>
      <c r="J798" s="64"/>
      <c r="K798" s="36"/>
    </row>
    <row r="799" spans="1:11" s="86" customFormat="1">
      <c r="A799" s="39">
        <v>797</v>
      </c>
      <c r="B799" s="10" t="s">
        <v>2511</v>
      </c>
      <c r="C799" s="79" t="s">
        <v>2707</v>
      </c>
      <c r="D799" s="79" t="s">
        <v>2708</v>
      </c>
      <c r="E799" s="23"/>
      <c r="F799" s="23"/>
      <c r="G799" s="23"/>
      <c r="H799" s="23"/>
      <c r="I799" s="23"/>
      <c r="J799" s="64">
        <v>1.4</v>
      </c>
      <c r="K799" s="36"/>
    </row>
    <row r="800" spans="1:11" s="86" customFormat="1">
      <c r="A800" s="39">
        <v>798</v>
      </c>
      <c r="B800" s="11" t="s">
        <v>504</v>
      </c>
      <c r="C800" s="79" t="s">
        <v>478</v>
      </c>
      <c r="D800" s="79" t="s">
        <v>964</v>
      </c>
      <c r="E800" s="23"/>
      <c r="F800" s="23">
        <v>1</v>
      </c>
      <c r="G800" s="23"/>
      <c r="H800" s="23"/>
      <c r="I800" s="23"/>
      <c r="J800" s="64"/>
      <c r="K800" s="36"/>
    </row>
    <row r="801" spans="1:20">
      <c r="B801" s="30"/>
      <c r="K801" s="1"/>
    </row>
    <row r="802" spans="1:20">
      <c r="B802" s="30"/>
      <c r="K802" s="1"/>
    </row>
    <row r="803" spans="1:20">
      <c r="B803" s="30"/>
      <c r="K803" s="1"/>
    </row>
    <row r="804" spans="1:20">
      <c r="B804" s="30"/>
      <c r="K804" s="1"/>
    </row>
    <row r="805" spans="1:20" ht="17.25" thickBot="1">
      <c r="B805" s="30"/>
      <c r="K805" s="1"/>
    </row>
    <row r="806" spans="1:20" ht="31.5" customHeight="1" thickBot="1">
      <c r="A806" s="71" t="s">
        <v>492</v>
      </c>
      <c r="B806" s="72" t="s">
        <v>501</v>
      </c>
      <c r="C806" s="91" t="s">
        <v>2131</v>
      </c>
      <c r="D806" s="93" t="s">
        <v>2129</v>
      </c>
      <c r="E806" s="73" t="s">
        <v>538</v>
      </c>
      <c r="F806" s="73" t="s">
        <v>539</v>
      </c>
      <c r="G806" s="73" t="s">
        <v>540</v>
      </c>
      <c r="H806" s="73" t="s">
        <v>541</v>
      </c>
      <c r="I806" s="73" t="s">
        <v>542</v>
      </c>
      <c r="J806" s="74" t="s">
        <v>1997</v>
      </c>
      <c r="K806" s="75" t="s">
        <v>494</v>
      </c>
      <c r="L806" s="132" t="s">
        <v>491</v>
      </c>
      <c r="M806" s="133"/>
      <c r="N806" s="133"/>
      <c r="O806" s="133"/>
      <c r="P806" s="133"/>
      <c r="Q806" s="133"/>
      <c r="R806" s="133"/>
      <c r="S806" s="133"/>
      <c r="T806" s="134"/>
    </row>
    <row r="807" spans="1:20" ht="29.1" customHeight="1">
      <c r="A807" s="39">
        <v>799</v>
      </c>
      <c r="B807" s="10" t="s">
        <v>508</v>
      </c>
      <c r="C807" s="79" t="s">
        <v>488</v>
      </c>
      <c r="D807" s="79"/>
      <c r="E807" s="23"/>
      <c r="F807" s="23"/>
      <c r="G807" s="23"/>
      <c r="H807" s="23"/>
      <c r="I807" s="23"/>
      <c r="J807" s="64"/>
      <c r="K807" s="3"/>
      <c r="L807" s="123" t="s">
        <v>487</v>
      </c>
      <c r="M807" s="124"/>
      <c r="N807" s="124"/>
      <c r="O807" s="124"/>
      <c r="P807" s="124"/>
      <c r="Q807" s="124"/>
      <c r="R807" s="124"/>
      <c r="S807" s="124"/>
      <c r="T807" s="125"/>
    </row>
    <row r="808" spans="1:20" ht="29.1" customHeight="1">
      <c r="A808" s="70">
        <v>800</v>
      </c>
      <c r="B808" s="10" t="s">
        <v>508</v>
      </c>
      <c r="C808" s="79" t="s">
        <v>489</v>
      </c>
      <c r="D808" s="79"/>
      <c r="E808" s="23"/>
      <c r="F808" s="23"/>
      <c r="G808" s="23"/>
      <c r="H808" s="23"/>
      <c r="I808" s="23"/>
      <c r="J808" s="64"/>
      <c r="K808" s="3"/>
      <c r="L808" s="126"/>
      <c r="M808" s="127"/>
      <c r="N808" s="127"/>
      <c r="O808" s="127"/>
      <c r="P808" s="127"/>
      <c r="Q808" s="127"/>
      <c r="R808" s="127"/>
      <c r="S808" s="127"/>
      <c r="T808" s="128"/>
    </row>
    <row r="809" spans="1:20" ht="29.1" customHeight="1">
      <c r="A809" s="39">
        <v>801</v>
      </c>
      <c r="B809" s="10" t="s">
        <v>508</v>
      </c>
      <c r="C809" s="79" t="s">
        <v>490</v>
      </c>
      <c r="D809" s="79"/>
      <c r="E809" s="23"/>
      <c r="F809" s="23"/>
      <c r="G809" s="23"/>
      <c r="H809" s="23"/>
      <c r="I809" s="23"/>
      <c r="J809" s="64"/>
      <c r="K809" s="3"/>
      <c r="L809" s="129"/>
      <c r="M809" s="130"/>
      <c r="N809" s="130"/>
      <c r="O809" s="130"/>
      <c r="P809" s="130"/>
      <c r="Q809" s="130"/>
      <c r="R809" s="130"/>
      <c r="S809" s="130"/>
      <c r="T809" s="131"/>
    </row>
  </sheetData>
  <autoFilter ref="A2:K800">
    <sortState ref="A3:K800">
      <sortCondition ref="C2:C800"/>
    </sortState>
  </autoFilter>
  <mergeCells count="7">
    <mergeCell ref="L806:T806"/>
    <mergeCell ref="L807:T809"/>
    <mergeCell ref="A1:K1"/>
    <mergeCell ref="S1:U1"/>
    <mergeCell ref="Q2:R2"/>
    <mergeCell ref="S2:U2"/>
    <mergeCell ref="M3:N3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7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6.5"/>
  <cols>
    <col min="1" max="1" width="9" style="31" customWidth="1"/>
    <col min="2" max="2" width="9" style="31"/>
    <col min="3" max="3" width="25.375" style="90" bestFit="1" customWidth="1"/>
    <col min="4" max="4" width="29.625" style="90" customWidth="1"/>
    <col min="5" max="8" width="4.625" style="31" customWidth="1"/>
    <col min="9" max="9" width="6.75" style="31" customWidth="1"/>
    <col min="10" max="10" width="6.75" style="66" customWidth="1"/>
    <col min="11" max="11" width="13.375" style="31" customWidth="1"/>
    <col min="12" max="12" width="4.875" style="31" customWidth="1"/>
    <col min="13" max="13" width="9" style="31"/>
    <col min="14" max="14" width="10.625" style="31" customWidth="1"/>
    <col min="15" max="15" width="15.875" style="31" bestFit="1" customWidth="1"/>
    <col min="16" max="16" width="14.875" style="31" customWidth="1"/>
    <col min="17" max="16384" width="9" style="31"/>
  </cols>
  <sheetData>
    <row r="1" spans="1:21" ht="30" customHeight="1" thickBot="1">
      <c r="A1" s="116" t="s">
        <v>5055</v>
      </c>
      <c r="B1" s="117"/>
      <c r="C1" s="118"/>
      <c r="D1" s="119"/>
      <c r="E1" s="119"/>
      <c r="F1" s="119"/>
      <c r="G1" s="119"/>
      <c r="H1" s="119"/>
      <c r="I1" s="119"/>
      <c r="J1" s="119"/>
      <c r="K1" s="120"/>
      <c r="Q1" s="62" t="s">
        <v>2125</v>
      </c>
      <c r="R1" s="63">
        <f>MAX(J7:J1048576)</f>
        <v>2</v>
      </c>
      <c r="S1" s="114" t="s">
        <v>2126</v>
      </c>
      <c r="T1" s="115"/>
      <c r="U1" s="115"/>
    </row>
    <row r="2" spans="1:21" ht="16.5" customHeight="1" thickBot="1">
      <c r="A2" s="97" t="s">
        <v>492</v>
      </c>
      <c r="B2" s="98" t="s">
        <v>501</v>
      </c>
      <c r="C2" s="99" t="s">
        <v>491</v>
      </c>
      <c r="D2" s="100" t="s">
        <v>2128</v>
      </c>
      <c r="E2" s="101" t="s">
        <v>538</v>
      </c>
      <c r="F2" s="101" t="s">
        <v>539</v>
      </c>
      <c r="G2" s="101" t="s">
        <v>540</v>
      </c>
      <c r="H2" s="101" t="s">
        <v>541</v>
      </c>
      <c r="I2" s="100" t="s">
        <v>542</v>
      </c>
      <c r="J2" s="102" t="s">
        <v>1997</v>
      </c>
      <c r="K2" s="103" t="s">
        <v>494</v>
      </c>
      <c r="Q2" s="113" t="s">
        <v>2004</v>
      </c>
      <c r="R2" s="113"/>
      <c r="S2" s="112" t="s">
        <v>2003</v>
      </c>
      <c r="T2" s="112"/>
      <c r="U2" s="112"/>
    </row>
    <row r="3" spans="1:21" s="34" customFormat="1" ht="17.25" thickBot="1">
      <c r="A3" s="39">
        <v>1</v>
      </c>
      <c r="B3" s="10" t="s">
        <v>3403</v>
      </c>
      <c r="C3" s="79" t="s">
        <v>5017</v>
      </c>
      <c r="D3" s="79" t="s">
        <v>4596</v>
      </c>
      <c r="E3" s="23"/>
      <c r="F3" s="23"/>
      <c r="G3" s="23"/>
      <c r="H3" s="23"/>
      <c r="I3" s="23"/>
      <c r="J3" s="64">
        <v>2</v>
      </c>
      <c r="K3" s="36"/>
      <c r="M3" s="121" t="s">
        <v>3033</v>
      </c>
      <c r="N3" s="122"/>
    </row>
    <row r="4" spans="1:21" s="34" customFormat="1">
      <c r="A4" s="39">
        <v>2</v>
      </c>
      <c r="B4" s="10" t="s">
        <v>2511</v>
      </c>
      <c r="C4" s="79" t="s">
        <v>2369</v>
      </c>
      <c r="D4" s="79" t="s">
        <v>2370</v>
      </c>
      <c r="E4" s="23"/>
      <c r="F4" s="23"/>
      <c r="G4" s="23"/>
      <c r="H4" s="23">
        <v>1</v>
      </c>
      <c r="I4" s="23"/>
      <c r="J4" s="64">
        <v>2</v>
      </c>
      <c r="K4" s="36"/>
      <c r="M4" s="44" t="s">
        <v>498</v>
      </c>
      <c r="N4" s="45" t="s">
        <v>497</v>
      </c>
    </row>
    <row r="5" spans="1:21" s="34" customFormat="1" ht="17.25" thickBot="1">
      <c r="A5" s="39">
        <v>3</v>
      </c>
      <c r="B5" s="10" t="s">
        <v>2511</v>
      </c>
      <c r="C5" s="79" t="s">
        <v>2769</v>
      </c>
      <c r="D5" s="79" t="s">
        <v>2384</v>
      </c>
      <c r="E5" s="23"/>
      <c r="F5" s="23">
        <v>1</v>
      </c>
      <c r="G5" s="23"/>
      <c r="H5" s="23"/>
      <c r="I5" s="23"/>
      <c r="J5" s="64">
        <v>2</v>
      </c>
      <c r="K5" s="36"/>
      <c r="M5" s="46">
        <f>COUNTA(K3:K1048576)-1</f>
        <v>1</v>
      </c>
      <c r="N5" s="47">
        <f>COUNT(A3:A1048576)</f>
        <v>760</v>
      </c>
    </row>
    <row r="6" spans="1:21" s="34" customFormat="1">
      <c r="A6" s="39">
        <v>4</v>
      </c>
      <c r="B6" s="10" t="s">
        <v>2511</v>
      </c>
      <c r="C6" s="79" t="s">
        <v>2371</v>
      </c>
      <c r="D6" s="79" t="s">
        <v>2372</v>
      </c>
      <c r="E6" s="23"/>
      <c r="F6" s="23"/>
      <c r="G6" s="23"/>
      <c r="H6" s="23">
        <v>1</v>
      </c>
      <c r="I6" s="23"/>
      <c r="J6" s="64">
        <v>2</v>
      </c>
      <c r="K6" s="36"/>
    </row>
    <row r="7" spans="1:21" s="34" customFormat="1" ht="17.25" thickBot="1">
      <c r="A7" s="39">
        <v>5</v>
      </c>
      <c r="B7" s="10" t="s">
        <v>2511</v>
      </c>
      <c r="C7" s="79" t="s">
        <v>2385</v>
      </c>
      <c r="D7" s="79" t="s">
        <v>2772</v>
      </c>
      <c r="E7" s="23"/>
      <c r="F7" s="23">
        <v>1</v>
      </c>
      <c r="G7" s="23"/>
      <c r="H7" s="23"/>
      <c r="I7" s="23"/>
      <c r="J7" s="64">
        <v>2</v>
      </c>
      <c r="K7" s="36"/>
    </row>
    <row r="8" spans="1:21" s="34" customFormat="1" ht="17.25" thickBot="1">
      <c r="A8" s="39">
        <v>6</v>
      </c>
      <c r="B8" s="10" t="s">
        <v>2511</v>
      </c>
      <c r="C8" s="79" t="s">
        <v>2759</v>
      </c>
      <c r="D8" s="79" t="s">
        <v>2760</v>
      </c>
      <c r="E8" s="23"/>
      <c r="F8" s="23"/>
      <c r="G8" s="23"/>
      <c r="H8" s="23">
        <v>1</v>
      </c>
      <c r="I8" s="23"/>
      <c r="J8" s="64">
        <v>2</v>
      </c>
      <c r="K8" s="36"/>
      <c r="M8" s="20" t="s">
        <v>974</v>
      </c>
      <c r="N8" s="21" t="s">
        <v>973</v>
      </c>
      <c r="O8" s="22" t="s">
        <v>975</v>
      </c>
    </row>
    <row r="9" spans="1:21" s="34" customFormat="1">
      <c r="A9" s="39">
        <v>7</v>
      </c>
      <c r="B9" s="10" t="s">
        <v>2511</v>
      </c>
      <c r="C9" s="79" t="s">
        <v>2773</v>
      </c>
      <c r="D9" s="79" t="s">
        <v>2388</v>
      </c>
      <c r="E9" s="23"/>
      <c r="F9" s="23">
        <v>1</v>
      </c>
      <c r="G9" s="23"/>
      <c r="H9" s="23"/>
      <c r="I9" s="23"/>
      <c r="J9" s="64">
        <v>2</v>
      </c>
      <c r="K9" s="36"/>
      <c r="M9" s="48" t="s">
        <v>538</v>
      </c>
      <c r="N9" s="51">
        <f>SUMIF($K$3:$K$1048576,"*",$E$3:$E$1048576)</f>
        <v>0</v>
      </c>
      <c r="O9" s="52">
        <f>SUM(E3:E1048576)</f>
        <v>610</v>
      </c>
    </row>
    <row r="10" spans="1:21" s="34" customFormat="1">
      <c r="A10" s="39">
        <v>8</v>
      </c>
      <c r="B10" s="10" t="s">
        <v>2511</v>
      </c>
      <c r="C10" s="79" t="s">
        <v>2375</v>
      </c>
      <c r="D10" s="79" t="s">
        <v>2376</v>
      </c>
      <c r="E10" s="23"/>
      <c r="F10" s="23"/>
      <c r="G10" s="23"/>
      <c r="H10" s="23">
        <v>1</v>
      </c>
      <c r="I10" s="23"/>
      <c r="J10" s="64">
        <v>2</v>
      </c>
      <c r="K10" s="36"/>
      <c r="M10" s="50" t="s">
        <v>969</v>
      </c>
      <c r="N10" s="51">
        <f>SUMIF($K$3:$K$1048576,"*",$F$3:$F$1048576)</f>
        <v>0</v>
      </c>
      <c r="O10" s="52">
        <f>SUM(F3:F1048576)</f>
        <v>561</v>
      </c>
    </row>
    <row r="11" spans="1:21" s="34" customFormat="1">
      <c r="A11" s="39">
        <v>9</v>
      </c>
      <c r="B11" s="10" t="s">
        <v>2511</v>
      </c>
      <c r="C11" s="79" t="s">
        <v>2389</v>
      </c>
      <c r="D11" s="79" t="s">
        <v>2390</v>
      </c>
      <c r="E11" s="23"/>
      <c r="F11" s="23">
        <v>1</v>
      </c>
      <c r="G11" s="23"/>
      <c r="H11" s="23"/>
      <c r="I11" s="23"/>
      <c r="J11" s="64">
        <v>2</v>
      </c>
      <c r="K11" s="36"/>
      <c r="M11" s="50" t="s">
        <v>970</v>
      </c>
      <c r="N11" s="54">
        <f>SUMIF($K$3:$K$1048576,"*",$G$3:$G$1048576)</f>
        <v>0</v>
      </c>
      <c r="O11" s="52">
        <f>SUM(G3:G1048576)</f>
        <v>582</v>
      </c>
    </row>
    <row r="12" spans="1:21" s="34" customFormat="1">
      <c r="A12" s="39">
        <v>10</v>
      </c>
      <c r="B12" s="10" t="s">
        <v>2511</v>
      </c>
      <c r="C12" s="79" t="s">
        <v>2377</v>
      </c>
      <c r="D12" s="79" t="s">
        <v>2378</v>
      </c>
      <c r="E12" s="23">
        <v>1</v>
      </c>
      <c r="F12" s="23">
        <v>1</v>
      </c>
      <c r="G12" s="23">
        <v>1</v>
      </c>
      <c r="H12" s="23">
        <v>1</v>
      </c>
      <c r="I12" s="23"/>
      <c r="J12" s="64">
        <v>2</v>
      </c>
      <c r="K12" s="36"/>
      <c r="M12" s="53" t="s">
        <v>971</v>
      </c>
      <c r="N12" s="51">
        <f>SUMIF(K3:K1048576,"*",H3:$H$1048576)</f>
        <v>1</v>
      </c>
      <c r="O12" s="52">
        <f>SUM(H3:H1048576)</f>
        <v>567</v>
      </c>
    </row>
    <row r="13" spans="1:21" s="34" customFormat="1" ht="17.25" thickBot="1">
      <c r="A13" s="39">
        <v>11</v>
      </c>
      <c r="B13" s="10" t="s">
        <v>517</v>
      </c>
      <c r="C13" s="79" t="s">
        <v>980</v>
      </c>
      <c r="D13" s="79" t="s">
        <v>558</v>
      </c>
      <c r="E13" s="23">
        <v>2</v>
      </c>
      <c r="F13" s="23">
        <v>4</v>
      </c>
      <c r="G13" s="23">
        <v>1</v>
      </c>
      <c r="H13" s="23">
        <v>1</v>
      </c>
      <c r="I13" s="23"/>
      <c r="J13" s="64">
        <v>2</v>
      </c>
      <c r="K13" s="43"/>
      <c r="M13" s="55" t="s">
        <v>542</v>
      </c>
      <c r="N13" s="58">
        <f>SUMIF($K$3:$K$1048576,"*",$I$3:$I$1048576)</f>
        <v>0</v>
      </c>
      <c r="O13" s="59">
        <f>SUM(I3:I1048576)</f>
        <v>250</v>
      </c>
    </row>
    <row r="14" spans="1:21" s="34" customFormat="1">
      <c r="A14" s="39">
        <v>12</v>
      </c>
      <c r="B14" s="10" t="s">
        <v>2511</v>
      </c>
      <c r="C14" s="79" t="s">
        <v>2777</v>
      </c>
      <c r="D14" s="79" t="s">
        <v>2609</v>
      </c>
      <c r="E14" s="23">
        <v>1</v>
      </c>
      <c r="F14" s="23">
        <v>1</v>
      </c>
      <c r="G14" s="23">
        <v>1</v>
      </c>
      <c r="H14" s="23">
        <v>1</v>
      </c>
      <c r="I14" s="23"/>
      <c r="J14" s="64">
        <v>2</v>
      </c>
      <c r="K14" s="36"/>
    </row>
    <row r="15" spans="1:21" s="34" customFormat="1">
      <c r="A15" s="39">
        <v>13</v>
      </c>
      <c r="B15" s="10" t="s">
        <v>2511</v>
      </c>
      <c r="C15" s="79" t="s">
        <v>2379</v>
      </c>
      <c r="D15" s="79" t="s">
        <v>2380</v>
      </c>
      <c r="E15" s="23"/>
      <c r="F15" s="23"/>
      <c r="G15" s="23"/>
      <c r="H15" s="23">
        <v>1</v>
      </c>
      <c r="I15" s="23"/>
      <c r="J15" s="64">
        <v>2</v>
      </c>
      <c r="K15" s="36"/>
    </row>
    <row r="16" spans="1:21" s="34" customFormat="1">
      <c r="A16" s="39">
        <v>14</v>
      </c>
      <c r="B16" s="10" t="s">
        <v>2511</v>
      </c>
      <c r="C16" s="79" t="s">
        <v>2393</v>
      </c>
      <c r="D16" s="79" t="s">
        <v>2394</v>
      </c>
      <c r="E16" s="23"/>
      <c r="F16" s="23">
        <v>1</v>
      </c>
      <c r="G16" s="23"/>
      <c r="H16" s="23"/>
      <c r="I16" s="23"/>
      <c r="J16" s="64">
        <v>2</v>
      </c>
      <c r="K16" s="36"/>
    </row>
    <row r="17" spans="1:11" s="34" customFormat="1">
      <c r="A17" s="39">
        <v>15</v>
      </c>
      <c r="B17" s="10" t="s">
        <v>2795</v>
      </c>
      <c r="C17" s="79" t="s">
        <v>2414</v>
      </c>
      <c r="D17" s="79" t="s">
        <v>2801</v>
      </c>
      <c r="E17" s="23"/>
      <c r="F17" s="23"/>
      <c r="G17" s="23"/>
      <c r="H17" s="23"/>
      <c r="I17" s="23"/>
      <c r="J17" s="64">
        <v>2</v>
      </c>
      <c r="K17" s="36"/>
    </row>
    <row r="18" spans="1:11" s="34" customFormat="1">
      <c r="A18" s="39">
        <v>16</v>
      </c>
      <c r="B18" s="10" t="s">
        <v>2511</v>
      </c>
      <c r="C18" s="79" t="s">
        <v>2381</v>
      </c>
      <c r="D18" s="79" t="s">
        <v>2382</v>
      </c>
      <c r="E18" s="23"/>
      <c r="F18" s="23"/>
      <c r="G18" s="23"/>
      <c r="H18" s="23">
        <v>1</v>
      </c>
      <c r="I18" s="23"/>
      <c r="J18" s="64">
        <v>2</v>
      </c>
      <c r="K18" s="36"/>
    </row>
    <row r="19" spans="1:11" s="34" customFormat="1">
      <c r="A19" s="39">
        <v>17</v>
      </c>
      <c r="B19" s="10" t="s">
        <v>2511</v>
      </c>
      <c r="C19" s="79" t="s">
        <v>2781</v>
      </c>
      <c r="D19" s="79" t="s">
        <v>2396</v>
      </c>
      <c r="E19" s="23"/>
      <c r="F19" s="23">
        <v>1</v>
      </c>
      <c r="G19" s="23"/>
      <c r="H19" s="23"/>
      <c r="I19" s="23"/>
      <c r="J19" s="64">
        <v>2</v>
      </c>
      <c r="K19" s="36"/>
    </row>
    <row r="20" spans="1:11" s="34" customFormat="1">
      <c r="A20" s="39">
        <v>18</v>
      </c>
      <c r="B20" s="10" t="s">
        <v>4968</v>
      </c>
      <c r="C20" s="79" t="s">
        <v>4208</v>
      </c>
      <c r="D20" s="79" t="s">
        <v>4969</v>
      </c>
      <c r="E20" s="23"/>
      <c r="F20" s="23"/>
      <c r="G20" s="23"/>
      <c r="H20" s="23">
        <v>1</v>
      </c>
      <c r="I20" s="23"/>
      <c r="J20" s="64">
        <v>2</v>
      </c>
      <c r="K20" s="36"/>
    </row>
    <row r="21" spans="1:11">
      <c r="A21" s="39">
        <v>19</v>
      </c>
      <c r="B21" s="10" t="s">
        <v>4204</v>
      </c>
      <c r="C21" s="79" t="s">
        <v>4585</v>
      </c>
      <c r="D21" s="79" t="s">
        <v>3757</v>
      </c>
      <c r="E21" s="23"/>
      <c r="F21" s="23">
        <v>1</v>
      </c>
      <c r="G21" s="23"/>
      <c r="H21" s="23"/>
      <c r="I21" s="23"/>
      <c r="J21" s="64">
        <v>2</v>
      </c>
      <c r="K21" s="36"/>
    </row>
    <row r="22" spans="1:11" s="34" customFormat="1">
      <c r="A22" s="39">
        <v>20</v>
      </c>
      <c r="B22" s="10" t="s">
        <v>4209</v>
      </c>
      <c r="C22" s="79" t="s">
        <v>3616</v>
      </c>
      <c r="D22" s="79" t="s">
        <v>5056</v>
      </c>
      <c r="E22" s="23"/>
      <c r="F22" s="23"/>
      <c r="G22" s="23"/>
      <c r="H22" s="23"/>
      <c r="I22" s="23"/>
      <c r="J22" s="64">
        <v>2</v>
      </c>
      <c r="K22" s="36"/>
    </row>
    <row r="23" spans="1:11" s="86" customFormat="1">
      <c r="A23" s="39">
        <v>21</v>
      </c>
      <c r="B23" s="10" t="s">
        <v>3889</v>
      </c>
      <c r="C23" s="79" t="s">
        <v>4047</v>
      </c>
      <c r="D23" s="79" t="s">
        <v>4598</v>
      </c>
      <c r="E23" s="23"/>
      <c r="F23" s="23"/>
      <c r="G23" s="23"/>
      <c r="H23" s="23"/>
      <c r="I23" s="23"/>
      <c r="J23" s="64">
        <v>2</v>
      </c>
      <c r="K23" s="36"/>
    </row>
    <row r="24" spans="1:11">
      <c r="A24" s="39">
        <v>22</v>
      </c>
      <c r="B24" s="10" t="s">
        <v>517</v>
      </c>
      <c r="C24" s="79" t="s">
        <v>2</v>
      </c>
      <c r="D24" s="79" t="s">
        <v>560</v>
      </c>
      <c r="E24" s="23">
        <v>4</v>
      </c>
      <c r="F24" s="23">
        <v>4</v>
      </c>
      <c r="G24" s="23">
        <v>4</v>
      </c>
      <c r="H24" s="23">
        <v>4</v>
      </c>
      <c r="I24" s="23"/>
      <c r="J24" s="64">
        <v>2</v>
      </c>
      <c r="K24" s="43"/>
    </row>
    <row r="25" spans="1:11" s="34" customFormat="1">
      <c r="A25" s="39">
        <v>23</v>
      </c>
      <c r="B25" s="10" t="s">
        <v>4157</v>
      </c>
      <c r="C25" s="79" t="s">
        <v>4159</v>
      </c>
      <c r="D25" s="79" t="s">
        <v>3506</v>
      </c>
      <c r="E25" s="23"/>
      <c r="F25" s="23"/>
      <c r="G25" s="23"/>
      <c r="H25" s="23"/>
      <c r="I25" s="23"/>
      <c r="J25" s="64">
        <v>2</v>
      </c>
      <c r="K25" s="36"/>
    </row>
    <row r="26" spans="1:11" s="34" customFormat="1">
      <c r="A26" s="39">
        <v>24</v>
      </c>
      <c r="B26" s="10" t="s">
        <v>4196</v>
      </c>
      <c r="C26" s="79" t="s">
        <v>4202</v>
      </c>
      <c r="D26" s="79" t="s">
        <v>4199</v>
      </c>
      <c r="E26" s="23"/>
      <c r="F26" s="23"/>
      <c r="G26" s="23"/>
      <c r="H26" s="23"/>
      <c r="I26" s="23"/>
      <c r="J26" s="64">
        <v>2</v>
      </c>
      <c r="K26" s="36"/>
    </row>
    <row r="27" spans="1:11" s="34" customFormat="1">
      <c r="A27" s="39">
        <v>25</v>
      </c>
      <c r="B27" s="10" t="s">
        <v>2486</v>
      </c>
      <c r="C27" s="79" t="s">
        <v>2499</v>
      </c>
      <c r="D27" s="79" t="s">
        <v>2500</v>
      </c>
      <c r="E27" s="23">
        <v>2</v>
      </c>
      <c r="F27" s="23">
        <v>2</v>
      </c>
      <c r="G27" s="23">
        <v>3</v>
      </c>
      <c r="H27" s="23">
        <v>2</v>
      </c>
      <c r="I27" s="23"/>
      <c r="J27" s="64">
        <v>2</v>
      </c>
      <c r="K27" s="36"/>
    </row>
    <row r="28" spans="1:11" s="34" customFormat="1" ht="27">
      <c r="A28" s="39">
        <v>26</v>
      </c>
      <c r="B28" s="10" t="s">
        <v>1332</v>
      </c>
      <c r="C28" s="79" t="s">
        <v>2501</v>
      </c>
      <c r="D28" s="79" t="s">
        <v>2286</v>
      </c>
      <c r="E28" s="23">
        <v>4</v>
      </c>
      <c r="F28" s="23"/>
      <c r="G28" s="23">
        <v>6</v>
      </c>
      <c r="H28" s="23"/>
      <c r="I28" s="23"/>
      <c r="J28" s="64">
        <v>2</v>
      </c>
      <c r="K28" s="36"/>
    </row>
    <row r="29" spans="1:11" s="34" customFormat="1">
      <c r="A29" s="39">
        <v>27</v>
      </c>
      <c r="B29" s="40" t="s">
        <v>504</v>
      </c>
      <c r="C29" s="79" t="s">
        <v>3</v>
      </c>
      <c r="D29" s="79" t="s">
        <v>561</v>
      </c>
      <c r="E29" s="23"/>
      <c r="F29" s="23">
        <v>1</v>
      </c>
      <c r="G29" s="23"/>
      <c r="H29" s="23"/>
      <c r="I29" s="23"/>
      <c r="J29" s="64">
        <v>2</v>
      </c>
      <c r="K29" s="36"/>
    </row>
    <row r="30" spans="1:11" s="34" customFormat="1">
      <c r="A30" s="39">
        <v>28</v>
      </c>
      <c r="B30" s="10" t="s">
        <v>2511</v>
      </c>
      <c r="C30" s="79" t="s">
        <v>2353</v>
      </c>
      <c r="D30" s="79" t="s">
        <v>2740</v>
      </c>
      <c r="E30" s="23"/>
      <c r="F30" s="23"/>
      <c r="G30" s="23"/>
      <c r="H30" s="23">
        <v>1</v>
      </c>
      <c r="I30" s="23"/>
      <c r="J30" s="64">
        <v>2</v>
      </c>
      <c r="K30" s="36"/>
    </row>
    <row r="31" spans="1:11" s="34" customFormat="1">
      <c r="A31" s="39">
        <v>29</v>
      </c>
      <c r="B31" s="40" t="s">
        <v>504</v>
      </c>
      <c r="C31" s="79" t="s">
        <v>5</v>
      </c>
      <c r="D31" s="79" t="s">
        <v>563</v>
      </c>
      <c r="E31" s="23"/>
      <c r="F31" s="23"/>
      <c r="G31" s="23"/>
      <c r="H31" s="23">
        <v>1</v>
      </c>
      <c r="I31" s="23"/>
      <c r="J31" s="64">
        <v>2</v>
      </c>
      <c r="K31" s="36" t="s">
        <v>495</v>
      </c>
    </row>
    <row r="32" spans="1:11" s="34" customFormat="1">
      <c r="A32" s="39">
        <v>30</v>
      </c>
      <c r="B32" s="40" t="s">
        <v>506</v>
      </c>
      <c r="C32" s="79" t="s">
        <v>6</v>
      </c>
      <c r="D32" s="79" t="s">
        <v>564</v>
      </c>
      <c r="E32" s="23">
        <v>3</v>
      </c>
      <c r="F32" s="23">
        <v>3</v>
      </c>
      <c r="G32" s="23">
        <v>3</v>
      </c>
      <c r="H32" s="23">
        <v>3</v>
      </c>
      <c r="I32" s="23"/>
      <c r="J32" s="64">
        <v>2</v>
      </c>
      <c r="K32" s="36"/>
    </row>
    <row r="33" spans="1:11" s="34" customFormat="1">
      <c r="A33" s="39">
        <v>31</v>
      </c>
      <c r="B33" s="81" t="s">
        <v>4991</v>
      </c>
      <c r="C33" s="82" t="s">
        <v>3430</v>
      </c>
      <c r="D33" s="82" t="s">
        <v>4992</v>
      </c>
      <c r="E33" s="83"/>
      <c r="F33" s="83">
        <v>3</v>
      </c>
      <c r="G33" s="83"/>
      <c r="H33" s="83"/>
      <c r="I33" s="83"/>
      <c r="J33" s="64">
        <v>2</v>
      </c>
      <c r="K33" s="85"/>
    </row>
    <row r="34" spans="1:11" s="34" customFormat="1">
      <c r="A34" s="39">
        <v>32</v>
      </c>
      <c r="B34" s="10" t="s">
        <v>517</v>
      </c>
      <c r="C34" s="79" t="s">
        <v>8</v>
      </c>
      <c r="D34" s="79" t="s">
        <v>2012</v>
      </c>
      <c r="E34" s="23"/>
      <c r="F34" s="23">
        <v>10</v>
      </c>
      <c r="G34" s="23"/>
      <c r="H34" s="23">
        <v>10</v>
      </c>
      <c r="I34" s="23"/>
      <c r="J34" s="64">
        <v>2</v>
      </c>
      <c r="K34" s="43"/>
    </row>
    <row r="35" spans="1:11" s="34" customFormat="1" ht="27">
      <c r="A35" s="39">
        <v>33</v>
      </c>
      <c r="B35" s="10" t="s">
        <v>517</v>
      </c>
      <c r="C35" s="79" t="s">
        <v>10</v>
      </c>
      <c r="D35" s="79" t="s">
        <v>566</v>
      </c>
      <c r="E35" s="23">
        <v>2</v>
      </c>
      <c r="F35" s="23">
        <v>5</v>
      </c>
      <c r="G35" s="23">
        <v>1</v>
      </c>
      <c r="H35" s="23">
        <v>2</v>
      </c>
      <c r="I35" s="23"/>
      <c r="J35" s="64">
        <v>2</v>
      </c>
      <c r="K35" s="43"/>
    </row>
    <row r="36" spans="1:11" s="34" customFormat="1">
      <c r="A36" s="39">
        <v>34</v>
      </c>
      <c r="B36" s="40" t="s">
        <v>508</v>
      </c>
      <c r="C36" s="79" t="s">
        <v>11</v>
      </c>
      <c r="D36" s="79" t="s">
        <v>567</v>
      </c>
      <c r="E36" s="23"/>
      <c r="F36" s="23"/>
      <c r="G36" s="23"/>
      <c r="H36" s="23"/>
      <c r="I36" s="23"/>
      <c r="J36" s="64">
        <v>2</v>
      </c>
      <c r="K36" s="36"/>
    </row>
    <row r="37" spans="1:11" s="34" customFormat="1">
      <c r="A37" s="39">
        <v>35</v>
      </c>
      <c r="B37" s="10" t="s">
        <v>4196</v>
      </c>
      <c r="C37" s="79" t="s">
        <v>4482</v>
      </c>
      <c r="D37" s="79" t="s">
        <v>4199</v>
      </c>
      <c r="E37" s="23"/>
      <c r="F37" s="23"/>
      <c r="G37" s="23"/>
      <c r="H37" s="23"/>
      <c r="I37" s="23"/>
      <c r="J37" s="64">
        <v>2</v>
      </c>
      <c r="K37" s="36"/>
    </row>
    <row r="38" spans="1:11" s="34" customFormat="1">
      <c r="A38" s="39">
        <v>36</v>
      </c>
      <c r="B38" s="10" t="s">
        <v>4196</v>
      </c>
      <c r="C38" s="79" t="s">
        <v>4200</v>
      </c>
      <c r="D38" s="79" t="s">
        <v>4199</v>
      </c>
      <c r="E38" s="23"/>
      <c r="F38" s="23"/>
      <c r="G38" s="23"/>
      <c r="H38" s="23"/>
      <c r="I38" s="23"/>
      <c r="J38" s="64">
        <v>2</v>
      </c>
      <c r="K38" s="36"/>
    </row>
    <row r="39" spans="1:11" s="34" customFormat="1">
      <c r="A39" s="39">
        <v>37</v>
      </c>
      <c r="B39" s="10" t="s">
        <v>4157</v>
      </c>
      <c r="C39" s="79" t="s">
        <v>3501</v>
      </c>
      <c r="D39" s="79" t="s">
        <v>4952</v>
      </c>
      <c r="E39" s="23"/>
      <c r="F39" s="23"/>
      <c r="G39" s="23"/>
      <c r="H39" s="23"/>
      <c r="I39" s="23"/>
      <c r="J39" s="64">
        <v>2</v>
      </c>
      <c r="K39" s="36"/>
    </row>
    <row r="40" spans="1:11" s="34" customFormat="1">
      <c r="A40" s="39">
        <v>38</v>
      </c>
      <c r="B40" s="40" t="s">
        <v>508</v>
      </c>
      <c r="C40" s="79" t="s">
        <v>12</v>
      </c>
      <c r="D40" s="79" t="s">
        <v>568</v>
      </c>
      <c r="E40" s="24"/>
      <c r="F40" s="23"/>
      <c r="G40" s="23"/>
      <c r="H40" s="23"/>
      <c r="I40" s="23"/>
      <c r="J40" s="64">
        <v>2</v>
      </c>
      <c r="K40" s="36"/>
    </row>
    <row r="41" spans="1:11" s="34" customFormat="1">
      <c r="A41" s="39">
        <v>39</v>
      </c>
      <c r="B41" s="40" t="s">
        <v>504</v>
      </c>
      <c r="C41" s="79" t="s">
        <v>13</v>
      </c>
      <c r="D41" s="79" t="s">
        <v>569</v>
      </c>
      <c r="E41" s="23"/>
      <c r="F41" s="23"/>
      <c r="G41" s="23"/>
      <c r="H41" s="23">
        <v>1</v>
      </c>
      <c r="I41" s="23"/>
      <c r="J41" s="64">
        <v>2</v>
      </c>
      <c r="K41" s="36"/>
    </row>
    <row r="42" spans="1:11" s="34" customFormat="1">
      <c r="A42" s="39">
        <v>40</v>
      </c>
      <c r="B42" s="40" t="s">
        <v>508</v>
      </c>
      <c r="C42" s="79" t="s">
        <v>14</v>
      </c>
      <c r="D42" s="79" t="s">
        <v>570</v>
      </c>
      <c r="E42" s="23"/>
      <c r="F42" s="23"/>
      <c r="G42" s="23"/>
      <c r="H42" s="23"/>
      <c r="I42" s="23"/>
      <c r="J42" s="64">
        <v>2</v>
      </c>
      <c r="K42" s="36"/>
    </row>
    <row r="43" spans="1:11" s="34" customFormat="1">
      <c r="A43" s="39">
        <v>41</v>
      </c>
      <c r="B43" s="40" t="s">
        <v>508</v>
      </c>
      <c r="C43" s="79" t="s">
        <v>15</v>
      </c>
      <c r="D43" s="79" t="s">
        <v>570</v>
      </c>
      <c r="E43" s="23"/>
      <c r="F43" s="23"/>
      <c r="G43" s="23"/>
      <c r="H43" s="23"/>
      <c r="I43" s="23"/>
      <c r="J43" s="64">
        <v>2</v>
      </c>
      <c r="K43" s="36"/>
    </row>
    <row r="44" spans="1:11" s="34" customFormat="1">
      <c r="A44" s="39">
        <v>42</v>
      </c>
      <c r="B44" s="40" t="s">
        <v>508</v>
      </c>
      <c r="C44" s="79" t="s">
        <v>16</v>
      </c>
      <c r="D44" s="79" t="s">
        <v>570</v>
      </c>
      <c r="E44" s="23"/>
      <c r="F44" s="23"/>
      <c r="G44" s="23"/>
      <c r="H44" s="23"/>
      <c r="I44" s="23"/>
      <c r="J44" s="64">
        <v>2</v>
      </c>
      <c r="K44" s="36"/>
    </row>
    <row r="45" spans="1:11" s="34" customFormat="1" ht="27">
      <c r="A45" s="39">
        <v>43</v>
      </c>
      <c r="B45" s="32" t="s">
        <v>1962</v>
      </c>
      <c r="C45" s="88" t="s">
        <v>1967</v>
      </c>
      <c r="D45" s="88" t="s">
        <v>1968</v>
      </c>
      <c r="E45" s="33">
        <v>4</v>
      </c>
      <c r="F45" s="33"/>
      <c r="G45" s="33">
        <v>6</v>
      </c>
      <c r="H45" s="33"/>
      <c r="I45" s="33"/>
      <c r="J45" s="64">
        <v>2</v>
      </c>
      <c r="K45" s="37"/>
    </row>
    <row r="46" spans="1:11" s="34" customFormat="1">
      <c r="A46" s="39">
        <v>44</v>
      </c>
      <c r="B46" s="32" t="s">
        <v>1969</v>
      </c>
      <c r="C46" s="88" t="s">
        <v>1970</v>
      </c>
      <c r="D46" s="88" t="s">
        <v>1971</v>
      </c>
      <c r="E46" s="33">
        <v>2</v>
      </c>
      <c r="F46" s="33">
        <v>2</v>
      </c>
      <c r="G46" s="33">
        <v>3</v>
      </c>
      <c r="H46" s="33">
        <v>2</v>
      </c>
      <c r="I46" s="33"/>
      <c r="J46" s="64">
        <v>2</v>
      </c>
      <c r="K46" s="37"/>
    </row>
    <row r="47" spans="1:11" s="34" customFormat="1">
      <c r="A47" s="39">
        <v>45</v>
      </c>
      <c r="B47" s="10" t="s">
        <v>2486</v>
      </c>
      <c r="C47" s="79" t="s">
        <v>2793</v>
      </c>
      <c r="D47" s="79" t="s">
        <v>2794</v>
      </c>
      <c r="E47" s="23">
        <v>6</v>
      </c>
      <c r="F47" s="23">
        <v>6</v>
      </c>
      <c r="G47" s="23">
        <v>6</v>
      </c>
      <c r="H47" s="23">
        <v>6</v>
      </c>
      <c r="I47" s="23"/>
      <c r="J47" s="64">
        <v>2</v>
      </c>
      <c r="K47" s="36"/>
    </row>
    <row r="48" spans="1:11" s="34" customFormat="1">
      <c r="A48" s="39">
        <v>46</v>
      </c>
      <c r="B48" s="10" t="s">
        <v>4962</v>
      </c>
      <c r="C48" s="79" t="s">
        <v>3566</v>
      </c>
      <c r="D48" s="79" t="s">
        <v>3567</v>
      </c>
      <c r="E48" s="23">
        <v>6</v>
      </c>
      <c r="F48" s="23">
        <v>6</v>
      </c>
      <c r="G48" s="23">
        <v>6</v>
      </c>
      <c r="H48" s="23">
        <v>6</v>
      </c>
      <c r="I48" s="23"/>
      <c r="J48" s="64">
        <v>2</v>
      </c>
      <c r="K48" s="36"/>
    </row>
    <row r="49" spans="1:11" s="34" customFormat="1">
      <c r="A49" s="39">
        <v>47</v>
      </c>
      <c r="B49" s="40" t="s">
        <v>506</v>
      </c>
      <c r="C49" s="79" t="s">
        <v>984</v>
      </c>
      <c r="D49" s="79" t="s">
        <v>571</v>
      </c>
      <c r="E49" s="23">
        <v>8</v>
      </c>
      <c r="F49" s="23">
        <v>8</v>
      </c>
      <c r="G49" s="23">
        <v>8</v>
      </c>
      <c r="H49" s="23">
        <v>8</v>
      </c>
      <c r="I49" s="23"/>
      <c r="J49" s="64">
        <v>2</v>
      </c>
      <c r="K49" s="36"/>
    </row>
    <row r="50" spans="1:11" s="34" customFormat="1">
      <c r="A50" s="39">
        <v>48</v>
      </c>
      <c r="B50" s="40" t="s">
        <v>506</v>
      </c>
      <c r="C50" s="79" t="s">
        <v>985</v>
      </c>
      <c r="D50" s="79" t="s">
        <v>572</v>
      </c>
      <c r="E50" s="23">
        <v>8</v>
      </c>
      <c r="F50" s="23">
        <v>8</v>
      </c>
      <c r="G50" s="23">
        <v>8</v>
      </c>
      <c r="H50" s="23">
        <v>8</v>
      </c>
      <c r="I50" s="23"/>
      <c r="J50" s="64">
        <v>2</v>
      </c>
      <c r="K50" s="36"/>
    </row>
    <row r="51" spans="1:11" s="86" customFormat="1">
      <c r="A51" s="39">
        <v>49</v>
      </c>
      <c r="B51" s="40" t="s">
        <v>506</v>
      </c>
      <c r="C51" s="79" t="s">
        <v>2876</v>
      </c>
      <c r="D51" s="79" t="s">
        <v>573</v>
      </c>
      <c r="E51" s="23">
        <v>8</v>
      </c>
      <c r="F51" s="23">
        <v>8</v>
      </c>
      <c r="G51" s="23">
        <v>8</v>
      </c>
      <c r="H51" s="23">
        <v>8</v>
      </c>
      <c r="I51" s="23"/>
      <c r="J51" s="64">
        <v>2</v>
      </c>
      <c r="K51" s="36"/>
    </row>
    <row r="52" spans="1:11" s="34" customFormat="1">
      <c r="A52" s="39">
        <v>50</v>
      </c>
      <c r="B52" s="40" t="s">
        <v>504</v>
      </c>
      <c r="C52" s="79" t="s">
        <v>19</v>
      </c>
      <c r="D52" s="79" t="s">
        <v>574</v>
      </c>
      <c r="E52" s="23"/>
      <c r="F52" s="23"/>
      <c r="G52" s="23"/>
      <c r="H52" s="23">
        <v>1</v>
      </c>
      <c r="I52" s="23"/>
      <c r="J52" s="64">
        <v>2</v>
      </c>
      <c r="K52" s="36"/>
    </row>
    <row r="53" spans="1:11" s="34" customFormat="1">
      <c r="A53" s="39">
        <v>51</v>
      </c>
      <c r="B53" s="40" t="s">
        <v>504</v>
      </c>
      <c r="C53" s="79" t="s">
        <v>20</v>
      </c>
      <c r="D53" s="79" t="s">
        <v>575</v>
      </c>
      <c r="E53" s="23"/>
      <c r="F53" s="23"/>
      <c r="G53" s="23"/>
      <c r="H53" s="23">
        <v>1</v>
      </c>
      <c r="I53" s="23"/>
      <c r="J53" s="64">
        <v>2</v>
      </c>
      <c r="K53" s="36"/>
    </row>
    <row r="54" spans="1:11" s="34" customFormat="1">
      <c r="A54" s="39">
        <v>52</v>
      </c>
      <c r="B54" s="40" t="s">
        <v>504</v>
      </c>
      <c r="C54" s="79" t="s">
        <v>21</v>
      </c>
      <c r="D54" s="79" t="s">
        <v>576</v>
      </c>
      <c r="E54" s="23"/>
      <c r="F54" s="23"/>
      <c r="G54" s="23"/>
      <c r="H54" s="23">
        <v>1</v>
      </c>
      <c r="I54" s="23"/>
      <c r="J54" s="64">
        <v>2</v>
      </c>
      <c r="K54" s="36"/>
    </row>
    <row r="55" spans="1:11" s="34" customFormat="1">
      <c r="A55" s="39">
        <v>53</v>
      </c>
      <c r="B55" s="40" t="s">
        <v>508</v>
      </c>
      <c r="C55" s="79" t="s">
        <v>22</v>
      </c>
      <c r="D55" s="79" t="s">
        <v>577</v>
      </c>
      <c r="E55" s="23"/>
      <c r="F55" s="23"/>
      <c r="G55" s="23"/>
      <c r="H55" s="23"/>
      <c r="I55" s="23"/>
      <c r="J55" s="64">
        <v>2</v>
      </c>
      <c r="K55" s="36"/>
    </row>
    <row r="56" spans="1:11" s="34" customFormat="1" ht="27">
      <c r="A56" s="39">
        <v>54</v>
      </c>
      <c r="B56" s="32" t="s">
        <v>1972</v>
      </c>
      <c r="C56" s="88" t="s">
        <v>1975</v>
      </c>
      <c r="D56" s="88" t="s">
        <v>1976</v>
      </c>
      <c r="E56" s="33">
        <v>2</v>
      </c>
      <c r="F56" s="33"/>
      <c r="G56" s="33">
        <v>3</v>
      </c>
      <c r="H56" s="33"/>
      <c r="I56" s="33"/>
      <c r="J56" s="64">
        <v>2</v>
      </c>
      <c r="K56" s="37"/>
    </row>
    <row r="57" spans="1:11" s="34" customFormat="1">
      <c r="A57" s="39">
        <v>55</v>
      </c>
      <c r="B57" s="10" t="s">
        <v>508</v>
      </c>
      <c r="C57" s="79" t="s">
        <v>2432</v>
      </c>
      <c r="D57" s="79" t="s">
        <v>2433</v>
      </c>
      <c r="E57" s="23"/>
      <c r="F57" s="23"/>
      <c r="G57" s="23"/>
      <c r="H57" s="23"/>
      <c r="I57" s="23"/>
      <c r="J57" s="64">
        <v>2</v>
      </c>
      <c r="K57" s="36"/>
    </row>
    <row r="58" spans="1:11" s="34" customFormat="1">
      <c r="A58" s="39">
        <v>56</v>
      </c>
      <c r="B58" s="10" t="s">
        <v>1957</v>
      </c>
      <c r="C58" s="79" t="s">
        <v>2137</v>
      </c>
      <c r="D58" s="79" t="s">
        <v>5270</v>
      </c>
      <c r="E58" s="23"/>
      <c r="F58" s="23"/>
      <c r="G58" s="23"/>
      <c r="H58" s="23"/>
      <c r="I58" s="23"/>
      <c r="J58" s="64">
        <v>2</v>
      </c>
      <c r="K58" s="43"/>
    </row>
    <row r="59" spans="1:11" s="34" customFormat="1">
      <c r="A59" s="39">
        <v>57</v>
      </c>
      <c r="B59" s="10" t="s">
        <v>3889</v>
      </c>
      <c r="C59" s="79" t="s">
        <v>4599</v>
      </c>
      <c r="D59" s="79" t="s">
        <v>4600</v>
      </c>
      <c r="E59" s="23"/>
      <c r="F59" s="23"/>
      <c r="G59" s="23"/>
      <c r="H59" s="23"/>
      <c r="I59" s="23"/>
      <c r="J59" s="64">
        <v>2</v>
      </c>
      <c r="K59" s="36"/>
    </row>
    <row r="60" spans="1:11" s="34" customFormat="1">
      <c r="A60" s="39">
        <v>58</v>
      </c>
      <c r="B60" s="10" t="s">
        <v>517</v>
      </c>
      <c r="C60" s="79" t="s">
        <v>23</v>
      </c>
      <c r="D60" s="79" t="s">
        <v>2034</v>
      </c>
      <c r="E60" s="23"/>
      <c r="F60" s="23"/>
      <c r="G60" s="23"/>
      <c r="H60" s="23"/>
      <c r="I60" s="23"/>
      <c r="J60" s="64">
        <v>2</v>
      </c>
      <c r="K60" s="43"/>
    </row>
    <row r="61" spans="1:11" s="34" customFormat="1">
      <c r="A61" s="39">
        <v>59</v>
      </c>
      <c r="B61" s="10" t="s">
        <v>4996</v>
      </c>
      <c r="C61" s="79" t="s">
        <v>4997</v>
      </c>
      <c r="D61" s="79" t="s">
        <v>4998</v>
      </c>
      <c r="E61" s="23">
        <v>1</v>
      </c>
      <c r="F61" s="23">
        <v>2</v>
      </c>
      <c r="G61" s="23"/>
      <c r="H61" s="23"/>
      <c r="I61" s="23"/>
      <c r="J61" s="64">
        <v>2</v>
      </c>
      <c r="K61" s="36"/>
    </row>
    <row r="62" spans="1:11" s="34" customFormat="1">
      <c r="A62" s="39">
        <v>60</v>
      </c>
      <c r="B62" s="10" t="s">
        <v>524</v>
      </c>
      <c r="C62" s="79" t="s">
        <v>4218</v>
      </c>
      <c r="D62" s="79" t="s">
        <v>4219</v>
      </c>
      <c r="E62" s="23"/>
      <c r="F62" s="23"/>
      <c r="G62" s="23"/>
      <c r="H62" s="23"/>
      <c r="I62" s="23"/>
      <c r="J62" s="64">
        <v>2</v>
      </c>
      <c r="K62" s="36"/>
    </row>
    <row r="63" spans="1:11" s="34" customFormat="1">
      <c r="A63" s="39">
        <v>61</v>
      </c>
      <c r="B63" s="81" t="s">
        <v>3403</v>
      </c>
      <c r="C63" s="82" t="s">
        <v>3462</v>
      </c>
      <c r="D63" s="82" t="s">
        <v>3390</v>
      </c>
      <c r="E63" s="83"/>
      <c r="F63" s="83"/>
      <c r="G63" s="83">
        <v>1</v>
      </c>
      <c r="H63" s="83"/>
      <c r="I63" s="83"/>
      <c r="J63" s="64">
        <v>2</v>
      </c>
      <c r="K63" s="85"/>
    </row>
    <row r="64" spans="1:11" s="34" customFormat="1">
      <c r="A64" s="39">
        <v>62</v>
      </c>
      <c r="B64" s="40" t="s">
        <v>508</v>
      </c>
      <c r="C64" s="79" t="s">
        <v>26</v>
      </c>
      <c r="D64" s="79" t="s">
        <v>2041</v>
      </c>
      <c r="E64" s="23"/>
      <c r="F64" s="23"/>
      <c r="G64" s="23"/>
      <c r="H64" s="23"/>
      <c r="I64" s="23"/>
      <c r="J64" s="64">
        <v>2</v>
      </c>
      <c r="K64" s="36"/>
    </row>
    <row r="65" spans="1:11" s="34" customFormat="1">
      <c r="A65" s="39">
        <v>63</v>
      </c>
      <c r="B65" s="10" t="s">
        <v>2486</v>
      </c>
      <c r="C65" s="79" t="s">
        <v>2444</v>
      </c>
      <c r="D65" s="79" t="s">
        <v>2445</v>
      </c>
      <c r="E65" s="23"/>
      <c r="F65" s="23"/>
      <c r="G65" s="23"/>
      <c r="H65" s="23"/>
      <c r="I65" s="23"/>
      <c r="J65" s="64">
        <v>2</v>
      </c>
      <c r="K65" s="36"/>
    </row>
    <row r="66" spans="1:11" s="34" customFormat="1" ht="27">
      <c r="A66" s="39">
        <v>64</v>
      </c>
      <c r="B66" s="40" t="s">
        <v>508</v>
      </c>
      <c r="C66" s="79" t="s">
        <v>27</v>
      </c>
      <c r="D66" s="79" t="s">
        <v>580</v>
      </c>
      <c r="E66" s="23">
        <v>2</v>
      </c>
      <c r="F66" s="23">
        <v>2</v>
      </c>
      <c r="G66" s="23">
        <v>2</v>
      </c>
      <c r="H66" s="23">
        <v>2</v>
      </c>
      <c r="I66" s="23"/>
      <c r="J66" s="64">
        <v>2</v>
      </c>
      <c r="K66" s="36"/>
    </row>
    <row r="67" spans="1:11" s="34" customFormat="1">
      <c r="A67" s="39">
        <v>65</v>
      </c>
      <c r="B67" s="10" t="s">
        <v>4196</v>
      </c>
      <c r="C67" s="79" t="s">
        <v>3577</v>
      </c>
      <c r="D67" s="79" t="s">
        <v>4199</v>
      </c>
      <c r="E67" s="23"/>
      <c r="F67" s="23"/>
      <c r="G67" s="23"/>
      <c r="H67" s="23"/>
      <c r="I67" s="23"/>
      <c r="J67" s="64">
        <v>2</v>
      </c>
      <c r="K67" s="36"/>
    </row>
    <row r="68" spans="1:11" s="34" customFormat="1">
      <c r="A68" s="39">
        <v>66</v>
      </c>
      <c r="B68" s="10" t="s">
        <v>3889</v>
      </c>
      <c r="C68" s="79" t="s">
        <v>4601</v>
      </c>
      <c r="D68" s="79" t="s">
        <v>3634</v>
      </c>
      <c r="E68" s="23"/>
      <c r="F68" s="23"/>
      <c r="G68" s="23"/>
      <c r="H68" s="23"/>
      <c r="I68" s="23"/>
      <c r="J68" s="64">
        <v>2</v>
      </c>
      <c r="K68" s="36"/>
    </row>
    <row r="69" spans="1:11" s="34" customFormat="1">
      <c r="A69" s="39">
        <v>67</v>
      </c>
      <c r="B69" s="10" t="s">
        <v>3889</v>
      </c>
      <c r="C69" s="79" t="s">
        <v>4603</v>
      </c>
      <c r="D69" s="79" t="s">
        <v>4602</v>
      </c>
      <c r="E69" s="23"/>
      <c r="F69" s="23"/>
      <c r="G69" s="23"/>
      <c r="H69" s="23"/>
      <c r="I69" s="23"/>
      <c r="J69" s="64">
        <v>2</v>
      </c>
      <c r="K69" s="36"/>
    </row>
    <row r="70" spans="1:11" s="34" customFormat="1">
      <c r="A70" s="39">
        <v>68</v>
      </c>
      <c r="B70" s="10" t="s">
        <v>3889</v>
      </c>
      <c r="C70" s="79" t="s">
        <v>4604</v>
      </c>
      <c r="D70" s="79" t="s">
        <v>4602</v>
      </c>
      <c r="E70" s="23"/>
      <c r="F70" s="23"/>
      <c r="G70" s="23"/>
      <c r="H70" s="23"/>
      <c r="I70" s="23"/>
      <c r="J70" s="64">
        <v>2</v>
      </c>
      <c r="K70" s="36"/>
    </row>
    <row r="71" spans="1:11" s="34" customFormat="1">
      <c r="A71" s="39">
        <v>69</v>
      </c>
      <c r="B71" s="10" t="s">
        <v>3889</v>
      </c>
      <c r="C71" s="79" t="s">
        <v>4605</v>
      </c>
      <c r="D71" s="79" t="s">
        <v>4602</v>
      </c>
      <c r="E71" s="23"/>
      <c r="F71" s="23"/>
      <c r="G71" s="23"/>
      <c r="H71" s="23"/>
      <c r="I71" s="23"/>
      <c r="J71" s="64">
        <v>2</v>
      </c>
      <c r="K71" s="36"/>
    </row>
    <row r="72" spans="1:11" s="34" customFormat="1">
      <c r="A72" s="39">
        <v>70</v>
      </c>
      <c r="B72" s="10" t="s">
        <v>3889</v>
      </c>
      <c r="C72" s="79" t="s">
        <v>4606</v>
      </c>
      <c r="D72" s="79" t="s">
        <v>4602</v>
      </c>
      <c r="E72" s="23"/>
      <c r="F72" s="23"/>
      <c r="G72" s="23"/>
      <c r="H72" s="23"/>
      <c r="I72" s="23"/>
      <c r="J72" s="64">
        <v>2</v>
      </c>
      <c r="K72" s="36"/>
    </row>
    <row r="73" spans="1:11" s="34" customFormat="1">
      <c r="A73" s="39">
        <v>71</v>
      </c>
      <c r="B73" s="10" t="s">
        <v>3403</v>
      </c>
      <c r="C73" s="79" t="s">
        <v>3638</v>
      </c>
      <c r="D73" s="79" t="s">
        <v>4602</v>
      </c>
      <c r="E73" s="23"/>
      <c r="F73" s="23"/>
      <c r="G73" s="23"/>
      <c r="H73" s="23"/>
      <c r="I73" s="23"/>
      <c r="J73" s="64">
        <v>2</v>
      </c>
      <c r="K73" s="36"/>
    </row>
    <row r="74" spans="1:11" s="34" customFormat="1">
      <c r="A74" s="39">
        <v>72</v>
      </c>
      <c r="B74" s="40" t="s">
        <v>506</v>
      </c>
      <c r="C74" s="79" t="s">
        <v>986</v>
      </c>
      <c r="D74" s="79" t="s">
        <v>582</v>
      </c>
      <c r="E74" s="23">
        <v>6</v>
      </c>
      <c r="F74" s="23">
        <v>6</v>
      </c>
      <c r="G74" s="23">
        <v>6</v>
      </c>
      <c r="H74" s="23">
        <v>6</v>
      </c>
      <c r="I74" s="23"/>
      <c r="J74" s="64">
        <v>2</v>
      </c>
      <c r="K74" s="36"/>
    </row>
    <row r="75" spans="1:11" s="34" customFormat="1">
      <c r="A75" s="39">
        <v>73</v>
      </c>
      <c r="B75" s="40" t="s">
        <v>508</v>
      </c>
      <c r="C75" s="79" t="s">
        <v>987</v>
      </c>
      <c r="D75" s="79" t="s">
        <v>583</v>
      </c>
      <c r="E75" s="23"/>
      <c r="F75" s="23"/>
      <c r="G75" s="23"/>
      <c r="H75" s="23"/>
      <c r="I75" s="23"/>
      <c r="J75" s="64">
        <v>2</v>
      </c>
      <c r="K75" s="36"/>
    </row>
    <row r="76" spans="1:11" s="34" customFormat="1">
      <c r="A76" s="39">
        <v>74</v>
      </c>
      <c r="B76" s="40" t="s">
        <v>504</v>
      </c>
      <c r="C76" s="79" t="s">
        <v>31</v>
      </c>
      <c r="D76" s="79" t="s">
        <v>584</v>
      </c>
      <c r="E76" s="23"/>
      <c r="F76" s="23">
        <v>1</v>
      </c>
      <c r="G76" s="23"/>
      <c r="H76" s="23"/>
      <c r="I76" s="23"/>
      <c r="J76" s="64">
        <v>2</v>
      </c>
      <c r="K76" s="36"/>
    </row>
    <row r="77" spans="1:11" s="34" customFormat="1">
      <c r="A77" s="39">
        <v>75</v>
      </c>
      <c r="B77" s="40" t="s">
        <v>504</v>
      </c>
      <c r="C77" s="79" t="s">
        <v>32</v>
      </c>
      <c r="D77" s="79" t="s">
        <v>585</v>
      </c>
      <c r="E77" s="23"/>
      <c r="F77" s="23">
        <v>1</v>
      </c>
      <c r="G77" s="23"/>
      <c r="H77" s="23"/>
      <c r="I77" s="23"/>
      <c r="J77" s="64">
        <v>2</v>
      </c>
      <c r="K77" s="36"/>
    </row>
    <row r="78" spans="1:11" s="34" customFormat="1">
      <c r="A78" s="39">
        <v>76</v>
      </c>
      <c r="B78" s="40" t="s">
        <v>504</v>
      </c>
      <c r="C78" s="79" t="s">
        <v>33</v>
      </c>
      <c r="D78" s="79" t="s">
        <v>586</v>
      </c>
      <c r="E78" s="23"/>
      <c r="F78" s="23">
        <v>1</v>
      </c>
      <c r="G78" s="23"/>
      <c r="H78" s="23"/>
      <c r="I78" s="23"/>
      <c r="J78" s="64">
        <v>2</v>
      </c>
      <c r="K78" s="36"/>
    </row>
    <row r="79" spans="1:11" s="34" customFormat="1">
      <c r="A79" s="39">
        <v>77</v>
      </c>
      <c r="B79" s="10" t="s">
        <v>1957</v>
      </c>
      <c r="C79" s="79" t="s">
        <v>2143</v>
      </c>
      <c r="D79" s="79" t="s">
        <v>5270</v>
      </c>
      <c r="E79" s="23"/>
      <c r="F79" s="23"/>
      <c r="G79" s="23"/>
      <c r="H79" s="23"/>
      <c r="I79" s="23"/>
      <c r="J79" s="64">
        <v>2</v>
      </c>
      <c r="K79" s="43"/>
    </row>
    <row r="80" spans="1:11" s="34" customFormat="1">
      <c r="A80" s="39">
        <v>78</v>
      </c>
      <c r="B80" s="10" t="s">
        <v>2511</v>
      </c>
      <c r="C80" s="79" t="s">
        <v>2512</v>
      </c>
      <c r="D80" s="79" t="s">
        <v>2513</v>
      </c>
      <c r="E80" s="23"/>
      <c r="F80" s="23"/>
      <c r="G80" s="23"/>
      <c r="H80" s="23"/>
      <c r="I80" s="23"/>
      <c r="J80" s="64">
        <v>2</v>
      </c>
      <c r="K80" s="36"/>
    </row>
    <row r="81" spans="1:11" s="34" customFormat="1">
      <c r="A81" s="39">
        <v>79</v>
      </c>
      <c r="B81" s="10" t="s">
        <v>1332</v>
      </c>
      <c r="C81" s="87" t="s">
        <v>2463</v>
      </c>
      <c r="D81" s="79" t="s">
        <v>2464</v>
      </c>
      <c r="E81" s="23"/>
      <c r="F81" s="23"/>
      <c r="G81" s="23"/>
      <c r="H81" s="23"/>
      <c r="I81" s="23"/>
      <c r="J81" s="64">
        <v>2</v>
      </c>
      <c r="K81" s="36"/>
    </row>
    <row r="82" spans="1:11" s="34" customFormat="1">
      <c r="A82" s="39">
        <v>80</v>
      </c>
      <c r="B82" s="10" t="s">
        <v>525</v>
      </c>
      <c r="C82" s="79" t="s">
        <v>4169</v>
      </c>
      <c r="D82" s="79" t="s">
        <v>3523</v>
      </c>
      <c r="E82" s="23"/>
      <c r="F82" s="23"/>
      <c r="G82" s="23"/>
      <c r="H82" s="23"/>
      <c r="I82" s="23"/>
      <c r="J82" s="64">
        <v>2</v>
      </c>
      <c r="K82" s="36"/>
    </row>
    <row r="83" spans="1:11" s="34" customFormat="1">
      <c r="A83" s="39">
        <v>81</v>
      </c>
      <c r="B83" s="10" t="s">
        <v>1332</v>
      </c>
      <c r="C83" s="79" t="s">
        <v>2269</v>
      </c>
      <c r="D83" s="79" t="s">
        <v>2270</v>
      </c>
      <c r="E83" s="23"/>
      <c r="F83" s="23"/>
      <c r="G83" s="23"/>
      <c r="H83" s="23"/>
      <c r="I83" s="23"/>
      <c r="J83" s="64">
        <v>2</v>
      </c>
      <c r="K83" s="36"/>
    </row>
    <row r="84" spans="1:11" s="34" customFormat="1">
      <c r="A84" s="39">
        <v>82</v>
      </c>
      <c r="B84" s="40" t="s">
        <v>508</v>
      </c>
      <c r="C84" s="79" t="s">
        <v>988</v>
      </c>
      <c r="D84" s="79" t="s">
        <v>587</v>
      </c>
      <c r="E84" s="23"/>
      <c r="F84" s="23"/>
      <c r="G84" s="23"/>
      <c r="H84" s="23"/>
      <c r="I84" s="23"/>
      <c r="J84" s="64">
        <v>2</v>
      </c>
      <c r="K84" s="36"/>
    </row>
    <row r="85" spans="1:11" s="34" customFormat="1">
      <c r="A85" s="39">
        <v>83</v>
      </c>
      <c r="B85" s="40" t="s">
        <v>508</v>
      </c>
      <c r="C85" s="79" t="s">
        <v>989</v>
      </c>
      <c r="D85" s="79" t="s">
        <v>583</v>
      </c>
      <c r="E85" s="23"/>
      <c r="F85" s="23"/>
      <c r="G85" s="23"/>
      <c r="H85" s="23"/>
      <c r="I85" s="23"/>
      <c r="J85" s="64">
        <v>2</v>
      </c>
      <c r="K85" s="36"/>
    </row>
    <row r="86" spans="1:11" s="34" customFormat="1">
      <c r="A86" s="39">
        <v>84</v>
      </c>
      <c r="B86" s="40" t="s">
        <v>504</v>
      </c>
      <c r="C86" s="89" t="s">
        <v>36</v>
      </c>
      <c r="D86" s="89" t="s">
        <v>588</v>
      </c>
      <c r="E86" s="35">
        <v>1</v>
      </c>
      <c r="F86" s="35"/>
      <c r="G86" s="35">
        <v>1</v>
      </c>
      <c r="H86" s="35">
        <v>1</v>
      </c>
      <c r="I86" s="35">
        <v>20</v>
      </c>
      <c r="J86" s="64">
        <v>2</v>
      </c>
      <c r="K86" s="36"/>
    </row>
    <row r="87" spans="1:11" s="34" customFormat="1">
      <c r="A87" s="39">
        <v>85</v>
      </c>
      <c r="B87" s="40" t="s">
        <v>508</v>
      </c>
      <c r="C87" s="79" t="s">
        <v>37</v>
      </c>
      <c r="D87" s="79" t="s">
        <v>589</v>
      </c>
      <c r="E87" s="23"/>
      <c r="F87" s="23"/>
      <c r="G87" s="23"/>
      <c r="H87" s="23"/>
      <c r="I87" s="23"/>
      <c r="J87" s="64">
        <v>2</v>
      </c>
      <c r="K87" s="36"/>
    </row>
    <row r="88" spans="1:11" s="34" customFormat="1">
      <c r="A88" s="39">
        <v>86</v>
      </c>
      <c r="B88" s="10" t="s">
        <v>507</v>
      </c>
      <c r="C88" s="79" t="s">
        <v>3529</v>
      </c>
      <c r="D88" s="79" t="s">
        <v>4177</v>
      </c>
      <c r="E88" s="23"/>
      <c r="F88" s="23"/>
      <c r="G88" s="23"/>
      <c r="H88" s="23"/>
      <c r="I88" s="23"/>
      <c r="J88" s="64">
        <v>2</v>
      </c>
      <c r="K88" s="36"/>
    </row>
    <row r="89" spans="1:11" s="34" customFormat="1">
      <c r="A89" s="39">
        <v>87</v>
      </c>
      <c r="B89" s="40" t="s">
        <v>508</v>
      </c>
      <c r="C89" s="79" t="s">
        <v>991</v>
      </c>
      <c r="D89" s="79" t="s">
        <v>590</v>
      </c>
      <c r="E89" s="23"/>
      <c r="F89" s="23"/>
      <c r="G89" s="23"/>
      <c r="H89" s="23"/>
      <c r="I89" s="23"/>
      <c r="J89" s="64">
        <v>2</v>
      </c>
      <c r="K89" s="36"/>
    </row>
    <row r="90" spans="1:11" s="34" customFormat="1">
      <c r="A90" s="39">
        <v>88</v>
      </c>
      <c r="B90" s="40" t="s">
        <v>506</v>
      </c>
      <c r="C90" s="79" t="s">
        <v>39</v>
      </c>
      <c r="D90" s="79" t="s">
        <v>591</v>
      </c>
      <c r="E90" s="23">
        <v>7</v>
      </c>
      <c r="F90" s="23">
        <v>7</v>
      </c>
      <c r="G90" s="23">
        <v>7</v>
      </c>
      <c r="H90" s="23">
        <v>7</v>
      </c>
      <c r="I90" s="23"/>
      <c r="J90" s="64">
        <v>2</v>
      </c>
      <c r="K90" s="36"/>
    </row>
    <row r="91" spans="1:11" s="34" customFormat="1">
      <c r="A91" s="39">
        <v>89</v>
      </c>
      <c r="B91" s="40" t="s">
        <v>504</v>
      </c>
      <c r="C91" s="79" t="s">
        <v>40</v>
      </c>
      <c r="D91" s="79" t="s">
        <v>592</v>
      </c>
      <c r="E91" s="23"/>
      <c r="F91" s="23"/>
      <c r="G91" s="23">
        <v>1</v>
      </c>
      <c r="H91" s="23"/>
      <c r="I91" s="23"/>
      <c r="J91" s="64">
        <v>2</v>
      </c>
      <c r="K91" s="36"/>
    </row>
    <row r="92" spans="1:11" s="34" customFormat="1">
      <c r="A92" s="39">
        <v>90</v>
      </c>
      <c r="B92" s="10" t="s">
        <v>2511</v>
      </c>
      <c r="C92" s="79" t="s">
        <v>2401</v>
      </c>
      <c r="D92" s="79" t="s">
        <v>2788</v>
      </c>
      <c r="E92" s="23">
        <v>1</v>
      </c>
      <c r="F92" s="23">
        <v>1</v>
      </c>
      <c r="G92" s="23">
        <v>1</v>
      </c>
      <c r="H92" s="23">
        <v>1</v>
      </c>
      <c r="I92" s="23"/>
      <c r="J92" s="64">
        <v>2</v>
      </c>
      <c r="K92" s="36"/>
    </row>
    <row r="93" spans="1:11" s="34" customFormat="1">
      <c r="A93" s="39">
        <v>91</v>
      </c>
      <c r="B93" s="41" t="s">
        <v>510</v>
      </c>
      <c r="C93" s="96" t="s">
        <v>481</v>
      </c>
      <c r="D93" s="79" t="s">
        <v>593</v>
      </c>
      <c r="E93" s="35"/>
      <c r="F93" s="35"/>
      <c r="G93" s="35"/>
      <c r="H93" s="35"/>
      <c r="I93" s="35"/>
      <c r="J93" s="64">
        <v>2</v>
      </c>
      <c r="K93" s="36"/>
    </row>
    <row r="94" spans="1:11" s="34" customFormat="1">
      <c r="A94" s="39">
        <v>92</v>
      </c>
      <c r="B94" s="41" t="s">
        <v>510</v>
      </c>
      <c r="C94" s="96" t="s">
        <v>480</v>
      </c>
      <c r="D94" s="79" t="s">
        <v>595</v>
      </c>
      <c r="E94" s="35"/>
      <c r="F94" s="35"/>
      <c r="G94" s="35"/>
      <c r="H94" s="35"/>
      <c r="I94" s="35"/>
      <c r="J94" s="64">
        <v>2</v>
      </c>
      <c r="K94" s="36"/>
    </row>
    <row r="95" spans="1:11" s="34" customFormat="1">
      <c r="A95" s="39">
        <v>93</v>
      </c>
      <c r="B95" s="40" t="s">
        <v>510</v>
      </c>
      <c r="C95" s="89" t="s">
        <v>41</v>
      </c>
      <c r="D95" s="89" t="s">
        <v>597</v>
      </c>
      <c r="E95" s="35"/>
      <c r="F95" s="35"/>
      <c r="G95" s="35"/>
      <c r="H95" s="35"/>
      <c r="I95" s="35"/>
      <c r="J95" s="64">
        <v>2</v>
      </c>
      <c r="K95" s="36"/>
    </row>
    <row r="96" spans="1:11" s="34" customFormat="1">
      <c r="A96" s="39">
        <v>94</v>
      </c>
      <c r="B96" s="41" t="s">
        <v>510</v>
      </c>
      <c r="C96" s="96" t="s">
        <v>42</v>
      </c>
      <c r="D96" s="79" t="s">
        <v>593</v>
      </c>
      <c r="E96" s="35"/>
      <c r="F96" s="35"/>
      <c r="G96" s="35"/>
      <c r="H96" s="35"/>
      <c r="I96" s="35"/>
      <c r="J96" s="64">
        <v>2</v>
      </c>
      <c r="K96" s="36"/>
    </row>
    <row r="97" spans="1:11" s="34" customFormat="1">
      <c r="A97" s="39">
        <v>95</v>
      </c>
      <c r="B97" s="41" t="s">
        <v>511</v>
      </c>
      <c r="C97" s="96" t="s">
        <v>43</v>
      </c>
      <c r="D97" s="79" t="s">
        <v>595</v>
      </c>
      <c r="E97" s="35"/>
      <c r="F97" s="35"/>
      <c r="G97" s="35"/>
      <c r="H97" s="35"/>
      <c r="I97" s="35"/>
      <c r="J97" s="64">
        <v>2</v>
      </c>
      <c r="K97" s="36"/>
    </row>
    <row r="98" spans="1:11" s="34" customFormat="1">
      <c r="A98" s="39">
        <v>96</v>
      </c>
      <c r="B98" s="40" t="s">
        <v>510</v>
      </c>
      <c r="C98" s="89" t="s">
        <v>44</v>
      </c>
      <c r="D98" s="89" t="s">
        <v>597</v>
      </c>
      <c r="E98" s="35"/>
      <c r="F98" s="35"/>
      <c r="G98" s="35"/>
      <c r="H98" s="35"/>
      <c r="I98" s="35"/>
      <c r="J98" s="64">
        <v>2</v>
      </c>
      <c r="K98" s="38"/>
    </row>
    <row r="99" spans="1:11" s="34" customFormat="1">
      <c r="A99" s="39">
        <v>97</v>
      </c>
      <c r="B99" s="10" t="s">
        <v>517</v>
      </c>
      <c r="C99" s="79" t="s">
        <v>45</v>
      </c>
      <c r="D99" s="79" t="s">
        <v>600</v>
      </c>
      <c r="E99" s="23">
        <v>2</v>
      </c>
      <c r="F99" s="23">
        <v>4</v>
      </c>
      <c r="G99" s="23">
        <v>2</v>
      </c>
      <c r="H99" s="23">
        <v>4</v>
      </c>
      <c r="I99" s="23"/>
      <c r="J99" s="64">
        <v>2</v>
      </c>
      <c r="K99" s="43"/>
    </row>
    <row r="100" spans="1:11" s="34" customFormat="1">
      <c r="A100" s="39">
        <v>98</v>
      </c>
      <c r="B100" s="10" t="s">
        <v>508</v>
      </c>
      <c r="C100" s="79" t="s">
        <v>2479</v>
      </c>
      <c r="D100" s="79" t="s">
        <v>2478</v>
      </c>
      <c r="E100" s="23"/>
      <c r="F100" s="23"/>
      <c r="G100" s="23"/>
      <c r="H100" s="23"/>
      <c r="I100" s="23"/>
      <c r="J100" s="64">
        <v>2</v>
      </c>
      <c r="K100" s="36"/>
    </row>
    <row r="101" spans="1:11" s="34" customFormat="1">
      <c r="A101" s="39">
        <v>99</v>
      </c>
      <c r="B101" s="10" t="s">
        <v>4196</v>
      </c>
      <c r="C101" s="79" t="s">
        <v>4198</v>
      </c>
      <c r="D101" s="79" t="s">
        <v>3572</v>
      </c>
      <c r="E101" s="23"/>
      <c r="F101" s="23"/>
      <c r="G101" s="23"/>
      <c r="H101" s="23"/>
      <c r="I101" s="23"/>
      <c r="J101" s="64">
        <v>2</v>
      </c>
      <c r="K101" s="36"/>
    </row>
    <row r="102" spans="1:11" s="34" customFormat="1">
      <c r="A102" s="39">
        <v>100</v>
      </c>
      <c r="B102" s="40" t="s">
        <v>508</v>
      </c>
      <c r="C102" s="79" t="s">
        <v>46</v>
      </c>
      <c r="D102" s="79" t="s">
        <v>579</v>
      </c>
      <c r="E102" s="23"/>
      <c r="F102" s="23"/>
      <c r="G102" s="23"/>
      <c r="H102" s="23"/>
      <c r="I102" s="23"/>
      <c r="J102" s="64">
        <v>2</v>
      </c>
      <c r="K102" s="38"/>
    </row>
    <row r="103" spans="1:11" s="34" customFormat="1">
      <c r="A103" s="39">
        <v>101</v>
      </c>
      <c r="B103" s="10" t="s">
        <v>1957</v>
      </c>
      <c r="C103" s="79" t="s">
        <v>2142</v>
      </c>
      <c r="D103" s="79" t="s">
        <v>5270</v>
      </c>
      <c r="E103" s="23"/>
      <c r="F103" s="23"/>
      <c r="G103" s="23"/>
      <c r="H103" s="23"/>
      <c r="I103" s="23"/>
      <c r="J103" s="64">
        <v>2</v>
      </c>
      <c r="K103" s="43"/>
    </row>
    <row r="104" spans="1:11" s="34" customFormat="1">
      <c r="A104" s="39">
        <v>102</v>
      </c>
      <c r="B104" s="10" t="s">
        <v>1957</v>
      </c>
      <c r="C104" s="79" t="s">
        <v>2148</v>
      </c>
      <c r="D104" s="79" t="s">
        <v>5270</v>
      </c>
      <c r="E104" s="23"/>
      <c r="F104" s="23"/>
      <c r="G104" s="23"/>
      <c r="H104" s="23"/>
      <c r="I104" s="23"/>
      <c r="J104" s="64">
        <v>2</v>
      </c>
      <c r="K104" s="43"/>
    </row>
    <row r="105" spans="1:11" s="34" customFormat="1">
      <c r="A105" s="39">
        <v>103</v>
      </c>
      <c r="B105" s="81" t="s">
        <v>3403</v>
      </c>
      <c r="C105" s="82" t="s">
        <v>3408</v>
      </c>
      <c r="D105" s="82" t="s">
        <v>3921</v>
      </c>
      <c r="E105" s="83"/>
      <c r="F105" s="83"/>
      <c r="G105" s="83"/>
      <c r="H105" s="83"/>
      <c r="I105" s="83"/>
      <c r="J105" s="64">
        <v>2</v>
      </c>
      <c r="K105" s="85"/>
    </row>
    <row r="106" spans="1:11" s="34" customFormat="1">
      <c r="A106" s="39">
        <v>104</v>
      </c>
      <c r="B106" s="40" t="s">
        <v>506</v>
      </c>
      <c r="C106" s="89" t="s">
        <v>48</v>
      </c>
      <c r="D106" s="89" t="s">
        <v>601</v>
      </c>
      <c r="E106" s="35">
        <v>2</v>
      </c>
      <c r="F106" s="35">
        <v>2</v>
      </c>
      <c r="G106" s="35">
        <v>2</v>
      </c>
      <c r="H106" s="35">
        <v>2</v>
      </c>
      <c r="I106" s="35"/>
      <c r="J106" s="64">
        <v>2</v>
      </c>
      <c r="K106" s="36"/>
    </row>
    <row r="107" spans="1:11" s="34" customFormat="1">
      <c r="A107" s="39">
        <v>105</v>
      </c>
      <c r="B107" s="40" t="s">
        <v>508</v>
      </c>
      <c r="C107" s="89" t="s">
        <v>49</v>
      </c>
      <c r="D107" s="89" t="s">
        <v>583</v>
      </c>
      <c r="E107" s="35"/>
      <c r="F107" s="35"/>
      <c r="G107" s="35"/>
      <c r="H107" s="35"/>
      <c r="I107" s="35"/>
      <c r="J107" s="64">
        <v>2</v>
      </c>
      <c r="K107" s="36"/>
    </row>
    <row r="108" spans="1:11" s="34" customFormat="1">
      <c r="A108" s="39">
        <v>106</v>
      </c>
      <c r="B108" s="40" t="s">
        <v>504</v>
      </c>
      <c r="C108" s="89" t="s">
        <v>50</v>
      </c>
      <c r="D108" s="89" t="s">
        <v>605</v>
      </c>
      <c r="E108" s="35"/>
      <c r="F108" s="35">
        <v>1</v>
      </c>
      <c r="G108" s="35"/>
      <c r="H108" s="35">
        <v>3</v>
      </c>
      <c r="I108" s="35"/>
      <c r="J108" s="64">
        <v>2</v>
      </c>
      <c r="K108" s="36"/>
    </row>
    <row r="109" spans="1:11" s="34" customFormat="1">
      <c r="A109" s="39">
        <v>107</v>
      </c>
      <c r="B109" s="10" t="s">
        <v>517</v>
      </c>
      <c r="C109" s="79" t="s">
        <v>5060</v>
      </c>
      <c r="D109" s="79" t="s">
        <v>607</v>
      </c>
      <c r="E109" s="23"/>
      <c r="F109" s="23"/>
      <c r="G109" s="23"/>
      <c r="H109" s="23"/>
      <c r="I109" s="23"/>
      <c r="J109" s="64">
        <v>2</v>
      </c>
      <c r="K109" s="43"/>
    </row>
    <row r="110" spans="1:11" s="34" customFormat="1">
      <c r="A110" s="39">
        <v>108</v>
      </c>
      <c r="B110" s="10" t="s">
        <v>3889</v>
      </c>
      <c r="C110" s="79" t="s">
        <v>4608</v>
      </c>
      <c r="D110" s="79" t="s">
        <v>4600</v>
      </c>
      <c r="E110" s="23"/>
      <c r="F110" s="23"/>
      <c r="G110" s="23"/>
      <c r="H110" s="23"/>
      <c r="I110" s="23"/>
      <c r="J110" s="64">
        <v>2</v>
      </c>
      <c r="K110" s="36"/>
    </row>
    <row r="111" spans="1:11" s="34" customFormat="1">
      <c r="A111" s="39">
        <v>109</v>
      </c>
      <c r="B111" s="40" t="s">
        <v>504</v>
      </c>
      <c r="C111" s="79" t="s">
        <v>51</v>
      </c>
      <c r="D111" s="79" t="s">
        <v>608</v>
      </c>
      <c r="E111" s="23">
        <v>1</v>
      </c>
      <c r="F111" s="23"/>
      <c r="G111" s="23"/>
      <c r="H111" s="23"/>
      <c r="I111" s="23"/>
      <c r="J111" s="64">
        <v>2</v>
      </c>
      <c r="K111" s="36"/>
    </row>
    <row r="112" spans="1:11" s="34" customFormat="1">
      <c r="A112" s="39">
        <v>110</v>
      </c>
      <c r="B112" s="40" t="s">
        <v>508</v>
      </c>
      <c r="C112" s="79" t="s">
        <v>52</v>
      </c>
      <c r="D112" s="79" t="s">
        <v>577</v>
      </c>
      <c r="E112" s="23"/>
      <c r="F112" s="23"/>
      <c r="G112" s="23"/>
      <c r="H112" s="23"/>
      <c r="I112" s="23"/>
      <c r="J112" s="64">
        <v>2</v>
      </c>
      <c r="K112" s="36"/>
    </row>
    <row r="113" spans="1:11" s="34" customFormat="1">
      <c r="A113" s="39">
        <v>111</v>
      </c>
      <c r="B113" s="40" t="s">
        <v>508</v>
      </c>
      <c r="C113" s="79" t="s">
        <v>1000</v>
      </c>
      <c r="D113" s="79" t="s">
        <v>609</v>
      </c>
      <c r="E113" s="23">
        <v>2</v>
      </c>
      <c r="F113" s="23">
        <v>2</v>
      </c>
      <c r="G113" s="23">
        <v>2</v>
      </c>
      <c r="H113" s="23">
        <v>2</v>
      </c>
      <c r="I113" s="23"/>
      <c r="J113" s="64">
        <v>2</v>
      </c>
      <c r="K113" s="36"/>
    </row>
    <row r="114" spans="1:11" s="34" customFormat="1">
      <c r="A114" s="39">
        <v>112</v>
      </c>
      <c r="B114" s="40" t="s">
        <v>508</v>
      </c>
      <c r="C114" s="79" t="s">
        <v>1001</v>
      </c>
      <c r="D114" s="79" t="s">
        <v>610</v>
      </c>
      <c r="E114" s="23">
        <v>1</v>
      </c>
      <c r="F114" s="23">
        <v>1</v>
      </c>
      <c r="G114" s="23">
        <v>1</v>
      </c>
      <c r="H114" s="23">
        <v>1</v>
      </c>
      <c r="I114" s="23"/>
      <c r="J114" s="64">
        <v>2</v>
      </c>
      <c r="K114" s="36"/>
    </row>
    <row r="115" spans="1:11" s="34" customFormat="1">
      <c r="A115" s="39">
        <v>113</v>
      </c>
      <c r="B115" s="40" t="s">
        <v>504</v>
      </c>
      <c r="C115" s="79" t="s">
        <v>55</v>
      </c>
      <c r="D115" s="79" t="s">
        <v>611</v>
      </c>
      <c r="E115" s="23">
        <v>1</v>
      </c>
      <c r="F115" s="23"/>
      <c r="G115" s="23">
        <v>1</v>
      </c>
      <c r="H115" s="23"/>
      <c r="I115" s="23"/>
      <c r="J115" s="64">
        <v>2</v>
      </c>
      <c r="K115" s="36"/>
    </row>
    <row r="116" spans="1:11" s="34" customFormat="1">
      <c r="A116" s="39">
        <v>114</v>
      </c>
      <c r="B116" s="40" t="s">
        <v>504</v>
      </c>
      <c r="C116" s="79" t="s">
        <v>56</v>
      </c>
      <c r="D116" s="79" t="s">
        <v>612</v>
      </c>
      <c r="E116" s="23">
        <v>1</v>
      </c>
      <c r="F116" s="23"/>
      <c r="G116" s="23">
        <v>1</v>
      </c>
      <c r="H116" s="23"/>
      <c r="I116" s="23"/>
      <c r="J116" s="64">
        <v>2</v>
      </c>
      <c r="K116" s="36"/>
    </row>
    <row r="117" spans="1:11" s="34" customFormat="1">
      <c r="A117" s="39">
        <v>115</v>
      </c>
      <c r="B117" s="40" t="s">
        <v>504</v>
      </c>
      <c r="C117" s="79" t="s">
        <v>57</v>
      </c>
      <c r="D117" s="79" t="s">
        <v>613</v>
      </c>
      <c r="E117" s="23">
        <v>1</v>
      </c>
      <c r="F117" s="23"/>
      <c r="G117" s="23">
        <v>1</v>
      </c>
      <c r="H117" s="23"/>
      <c r="I117" s="23"/>
      <c r="J117" s="64">
        <v>2</v>
      </c>
      <c r="K117" s="36"/>
    </row>
    <row r="118" spans="1:11" s="34" customFormat="1">
      <c r="A118" s="39">
        <v>116</v>
      </c>
      <c r="B118" s="40" t="s">
        <v>504</v>
      </c>
      <c r="C118" s="89" t="s">
        <v>58</v>
      </c>
      <c r="D118" s="89" t="s">
        <v>614</v>
      </c>
      <c r="E118" s="35"/>
      <c r="F118" s="35">
        <v>1</v>
      </c>
      <c r="G118" s="35">
        <v>1</v>
      </c>
      <c r="H118" s="35"/>
      <c r="I118" s="35"/>
      <c r="J118" s="64">
        <v>2</v>
      </c>
      <c r="K118" s="36"/>
    </row>
    <row r="119" spans="1:11" s="34" customFormat="1">
      <c r="A119" s="39">
        <v>117</v>
      </c>
      <c r="B119" s="40" t="s">
        <v>508</v>
      </c>
      <c r="C119" s="79" t="s">
        <v>59</v>
      </c>
      <c r="D119" s="79" t="s">
        <v>579</v>
      </c>
      <c r="E119" s="23"/>
      <c r="F119" s="23"/>
      <c r="G119" s="23"/>
      <c r="H119" s="23"/>
      <c r="I119" s="23"/>
      <c r="J119" s="64">
        <v>2</v>
      </c>
      <c r="K119" s="36"/>
    </row>
    <row r="120" spans="1:11" s="34" customFormat="1">
      <c r="A120" s="39">
        <v>118</v>
      </c>
      <c r="B120" s="10" t="s">
        <v>517</v>
      </c>
      <c r="C120" s="79" t="s">
        <v>60</v>
      </c>
      <c r="D120" s="79" t="s">
        <v>616</v>
      </c>
      <c r="E120" s="23">
        <v>5</v>
      </c>
      <c r="F120" s="23"/>
      <c r="G120" s="23"/>
      <c r="H120" s="23"/>
      <c r="I120" s="23"/>
      <c r="J120" s="64">
        <v>2</v>
      </c>
      <c r="K120" s="43"/>
    </row>
    <row r="121" spans="1:11" s="34" customFormat="1">
      <c r="A121" s="39">
        <v>119</v>
      </c>
      <c r="B121" s="10" t="s">
        <v>1327</v>
      </c>
      <c r="C121" s="79" t="s">
        <v>4999</v>
      </c>
      <c r="D121" s="79" t="s">
        <v>5000</v>
      </c>
      <c r="E121" s="23">
        <v>2</v>
      </c>
      <c r="F121" s="23"/>
      <c r="G121" s="23"/>
      <c r="H121" s="23"/>
      <c r="I121" s="23"/>
      <c r="J121" s="64">
        <v>2</v>
      </c>
      <c r="K121" s="36"/>
    </row>
    <row r="122" spans="1:11" s="34" customFormat="1">
      <c r="A122" s="39">
        <v>120</v>
      </c>
      <c r="B122" s="10" t="s">
        <v>3889</v>
      </c>
      <c r="C122" s="79" t="s">
        <v>4609</v>
      </c>
      <c r="D122" s="79" t="s">
        <v>4596</v>
      </c>
      <c r="E122" s="23"/>
      <c r="F122" s="23"/>
      <c r="G122" s="23"/>
      <c r="H122" s="23"/>
      <c r="I122" s="23"/>
      <c r="J122" s="64">
        <v>2</v>
      </c>
      <c r="K122" s="36"/>
    </row>
    <row r="123" spans="1:11" s="34" customFormat="1">
      <c r="A123" s="39">
        <v>121</v>
      </c>
      <c r="B123" s="10" t="s">
        <v>508</v>
      </c>
      <c r="C123" s="79" t="s">
        <v>2477</v>
      </c>
      <c r="D123" s="79" t="s">
        <v>2478</v>
      </c>
      <c r="E123" s="23"/>
      <c r="F123" s="23"/>
      <c r="G123" s="23"/>
      <c r="H123" s="23"/>
      <c r="I123" s="23"/>
      <c r="J123" s="64">
        <v>2</v>
      </c>
      <c r="K123" s="36"/>
    </row>
    <row r="124" spans="1:11" s="34" customFormat="1">
      <c r="A124" s="39">
        <v>122</v>
      </c>
      <c r="B124" s="40" t="s">
        <v>504</v>
      </c>
      <c r="C124" s="89" t="s">
        <v>61</v>
      </c>
      <c r="D124" s="89" t="s">
        <v>617</v>
      </c>
      <c r="E124" s="35"/>
      <c r="F124" s="35">
        <v>1</v>
      </c>
      <c r="G124" s="35"/>
      <c r="H124" s="35"/>
      <c r="I124" s="35">
        <v>15</v>
      </c>
      <c r="J124" s="64">
        <v>2</v>
      </c>
      <c r="K124" s="36"/>
    </row>
    <row r="125" spans="1:11" s="34" customFormat="1">
      <c r="A125" s="39">
        <v>123</v>
      </c>
      <c r="B125" s="10" t="s">
        <v>3889</v>
      </c>
      <c r="C125" s="79" t="s">
        <v>4610</v>
      </c>
      <c r="D125" s="79" t="s">
        <v>4600</v>
      </c>
      <c r="E125" s="23"/>
      <c r="F125" s="23"/>
      <c r="G125" s="23"/>
      <c r="H125" s="23"/>
      <c r="I125" s="23"/>
      <c r="J125" s="64">
        <v>2</v>
      </c>
      <c r="K125" s="36"/>
    </row>
    <row r="126" spans="1:11" s="34" customFormat="1">
      <c r="A126" s="39">
        <v>124</v>
      </c>
      <c r="B126" s="10" t="s">
        <v>504</v>
      </c>
      <c r="C126" s="79" t="s">
        <v>2092</v>
      </c>
      <c r="D126" s="79" t="s">
        <v>2093</v>
      </c>
      <c r="E126" s="23"/>
      <c r="F126" s="23"/>
      <c r="G126" s="23"/>
      <c r="H126" s="23"/>
      <c r="I126" s="23"/>
      <c r="J126" s="64">
        <v>2</v>
      </c>
      <c r="K126" s="43"/>
    </row>
    <row r="127" spans="1:11" s="34" customFormat="1">
      <c r="A127" s="39">
        <v>125</v>
      </c>
      <c r="B127" s="10" t="s">
        <v>4109</v>
      </c>
      <c r="C127" s="79" t="s">
        <v>4922</v>
      </c>
      <c r="D127" s="79" t="s">
        <v>3393</v>
      </c>
      <c r="E127" s="23"/>
      <c r="F127" s="23"/>
      <c r="G127" s="23"/>
      <c r="H127" s="23"/>
      <c r="I127" s="23"/>
      <c r="J127" s="64">
        <v>2</v>
      </c>
      <c r="K127" s="36"/>
    </row>
    <row r="128" spans="1:11" s="34" customFormat="1" ht="18" customHeight="1">
      <c r="A128" s="39">
        <v>126</v>
      </c>
      <c r="B128" s="10" t="s">
        <v>1303</v>
      </c>
      <c r="C128" s="79" t="s">
        <v>2473</v>
      </c>
      <c r="D128" s="79" t="s">
        <v>5265</v>
      </c>
      <c r="E128" s="23"/>
      <c r="F128" s="23"/>
      <c r="G128" s="23"/>
      <c r="H128" s="23"/>
      <c r="I128" s="23"/>
      <c r="J128" s="64">
        <v>2</v>
      </c>
      <c r="K128" s="36"/>
    </row>
    <row r="129" spans="1:11" s="34" customFormat="1">
      <c r="A129" s="39">
        <v>127</v>
      </c>
      <c r="B129" s="10" t="s">
        <v>4176</v>
      </c>
      <c r="C129" s="79" t="s">
        <v>3554</v>
      </c>
      <c r="D129" s="79" t="s">
        <v>4189</v>
      </c>
      <c r="E129" s="23"/>
      <c r="F129" s="23"/>
      <c r="G129" s="23"/>
      <c r="H129" s="23"/>
      <c r="I129" s="23"/>
      <c r="J129" s="64">
        <v>2</v>
      </c>
      <c r="K129" s="36"/>
    </row>
    <row r="130" spans="1:11" s="34" customFormat="1">
      <c r="A130" s="39">
        <v>128</v>
      </c>
      <c r="B130" s="10" t="s">
        <v>1332</v>
      </c>
      <c r="C130" s="79" t="s">
        <v>2482</v>
      </c>
      <c r="D130" s="79" t="s">
        <v>2483</v>
      </c>
      <c r="E130" s="23"/>
      <c r="F130" s="23"/>
      <c r="G130" s="23"/>
      <c r="H130" s="23"/>
      <c r="I130" s="23"/>
      <c r="J130" s="64">
        <v>2</v>
      </c>
      <c r="K130" s="36"/>
    </row>
    <row r="131" spans="1:11" s="34" customFormat="1">
      <c r="A131" s="39">
        <v>129</v>
      </c>
      <c r="B131" s="40" t="s">
        <v>504</v>
      </c>
      <c r="C131" s="79" t="s">
        <v>63</v>
      </c>
      <c r="D131" s="79" t="s">
        <v>619</v>
      </c>
      <c r="E131" s="23">
        <v>1</v>
      </c>
      <c r="F131" s="23"/>
      <c r="G131" s="23"/>
      <c r="H131" s="23"/>
      <c r="I131" s="23"/>
      <c r="J131" s="64">
        <v>2</v>
      </c>
      <c r="K131" s="36"/>
    </row>
    <row r="132" spans="1:11" s="34" customFormat="1">
      <c r="A132" s="39">
        <v>130</v>
      </c>
      <c r="B132" s="10" t="s">
        <v>2511</v>
      </c>
      <c r="C132" s="79" t="s">
        <v>2727</v>
      </c>
      <c r="D132" s="79" t="s">
        <v>2728</v>
      </c>
      <c r="E132" s="23"/>
      <c r="F132" s="23"/>
      <c r="G132" s="23"/>
      <c r="H132" s="23"/>
      <c r="I132" s="23"/>
      <c r="J132" s="64">
        <v>2</v>
      </c>
      <c r="K132" s="36"/>
    </row>
    <row r="133" spans="1:11" s="34" customFormat="1">
      <c r="A133" s="39">
        <v>131</v>
      </c>
      <c r="B133" s="10" t="s">
        <v>517</v>
      </c>
      <c r="C133" s="79" t="s">
        <v>64</v>
      </c>
      <c r="D133" s="79" t="s">
        <v>620</v>
      </c>
      <c r="E133" s="23">
        <v>5</v>
      </c>
      <c r="F133" s="23"/>
      <c r="G133" s="23"/>
      <c r="H133" s="23"/>
      <c r="I133" s="23"/>
      <c r="J133" s="64">
        <v>2</v>
      </c>
      <c r="K133" s="43"/>
    </row>
    <row r="134" spans="1:11" s="34" customFormat="1">
      <c r="A134" s="39">
        <v>132</v>
      </c>
      <c r="B134" s="40" t="s">
        <v>504</v>
      </c>
      <c r="C134" s="89" t="s">
        <v>65</v>
      </c>
      <c r="D134" s="89" t="s">
        <v>621</v>
      </c>
      <c r="E134" s="35"/>
      <c r="F134" s="35"/>
      <c r="G134" s="35"/>
      <c r="H134" s="35"/>
      <c r="I134" s="35"/>
      <c r="J134" s="64">
        <v>2</v>
      </c>
      <c r="K134" s="36"/>
    </row>
    <row r="135" spans="1:11" s="34" customFormat="1">
      <c r="A135" s="39">
        <v>133</v>
      </c>
      <c r="B135" s="10" t="s">
        <v>517</v>
      </c>
      <c r="C135" s="79" t="s">
        <v>66</v>
      </c>
      <c r="D135" s="79" t="s">
        <v>623</v>
      </c>
      <c r="E135" s="23"/>
      <c r="F135" s="23"/>
      <c r="G135" s="23"/>
      <c r="H135" s="23"/>
      <c r="I135" s="23"/>
      <c r="J135" s="64">
        <v>2</v>
      </c>
      <c r="K135" s="43"/>
    </row>
    <row r="136" spans="1:11" s="34" customFormat="1">
      <c r="A136" s="39">
        <v>134</v>
      </c>
      <c r="B136" s="40" t="s">
        <v>508</v>
      </c>
      <c r="C136" s="79" t="s">
        <v>486</v>
      </c>
      <c r="D136" s="79" t="s">
        <v>577</v>
      </c>
      <c r="E136" s="23"/>
      <c r="F136" s="23"/>
      <c r="G136" s="23"/>
      <c r="H136" s="23"/>
      <c r="I136" s="23"/>
      <c r="J136" s="64">
        <v>2</v>
      </c>
      <c r="K136" s="36"/>
    </row>
    <row r="137" spans="1:11" s="34" customFormat="1">
      <c r="A137" s="39">
        <v>135</v>
      </c>
      <c r="B137" s="40" t="s">
        <v>504</v>
      </c>
      <c r="C137" s="79" t="s">
        <v>67</v>
      </c>
      <c r="D137" s="79" t="s">
        <v>624</v>
      </c>
      <c r="E137" s="23"/>
      <c r="F137" s="23">
        <v>1</v>
      </c>
      <c r="G137" s="23"/>
      <c r="H137" s="23"/>
      <c r="I137" s="23"/>
      <c r="J137" s="64">
        <v>2</v>
      </c>
      <c r="K137" s="36"/>
    </row>
    <row r="138" spans="1:11" s="34" customFormat="1">
      <c r="A138" s="39">
        <v>136</v>
      </c>
      <c r="B138" s="40" t="s">
        <v>506</v>
      </c>
      <c r="C138" s="79" t="s">
        <v>68</v>
      </c>
      <c r="D138" s="79" t="s">
        <v>625</v>
      </c>
      <c r="E138" s="23">
        <v>4</v>
      </c>
      <c r="F138" s="23">
        <v>1</v>
      </c>
      <c r="G138" s="23"/>
      <c r="H138" s="23">
        <v>1</v>
      </c>
      <c r="I138" s="23"/>
      <c r="J138" s="64">
        <v>2</v>
      </c>
      <c r="K138" s="36"/>
    </row>
    <row r="139" spans="1:11" s="34" customFormat="1">
      <c r="A139" s="39">
        <v>137</v>
      </c>
      <c r="B139" s="40" t="s">
        <v>504</v>
      </c>
      <c r="C139" s="79" t="s">
        <v>69</v>
      </c>
      <c r="D139" s="79" t="s">
        <v>626</v>
      </c>
      <c r="E139" s="23"/>
      <c r="F139" s="23">
        <v>1</v>
      </c>
      <c r="G139" s="23"/>
      <c r="H139" s="23"/>
      <c r="I139" s="23"/>
      <c r="J139" s="64">
        <v>2</v>
      </c>
      <c r="K139" s="36"/>
    </row>
    <row r="140" spans="1:11" s="34" customFormat="1">
      <c r="A140" s="39">
        <v>138</v>
      </c>
      <c r="B140" s="10" t="s">
        <v>517</v>
      </c>
      <c r="C140" s="79" t="s">
        <v>70</v>
      </c>
      <c r="D140" s="79" t="s">
        <v>627</v>
      </c>
      <c r="E140" s="23"/>
      <c r="F140" s="23"/>
      <c r="G140" s="23"/>
      <c r="H140" s="23"/>
      <c r="I140" s="23"/>
      <c r="J140" s="64">
        <v>2</v>
      </c>
      <c r="K140" s="43"/>
    </row>
    <row r="141" spans="1:11" s="34" customFormat="1">
      <c r="A141" s="39">
        <v>139</v>
      </c>
      <c r="B141" s="40" t="s">
        <v>504</v>
      </c>
      <c r="C141" s="79" t="s">
        <v>71</v>
      </c>
      <c r="D141" s="79" t="s">
        <v>628</v>
      </c>
      <c r="E141" s="23"/>
      <c r="F141" s="23">
        <v>1</v>
      </c>
      <c r="G141" s="23"/>
      <c r="H141" s="23"/>
      <c r="I141" s="23"/>
      <c r="J141" s="64">
        <v>2</v>
      </c>
      <c r="K141" s="36"/>
    </row>
    <row r="142" spans="1:11" s="34" customFormat="1">
      <c r="A142" s="39">
        <v>140</v>
      </c>
      <c r="B142" s="40" t="s">
        <v>504</v>
      </c>
      <c r="C142" s="79" t="s">
        <v>72</v>
      </c>
      <c r="D142" s="79" t="s">
        <v>629</v>
      </c>
      <c r="E142" s="23"/>
      <c r="F142" s="23">
        <v>1</v>
      </c>
      <c r="G142" s="23"/>
      <c r="H142" s="23"/>
      <c r="I142" s="23"/>
      <c r="J142" s="64">
        <v>2</v>
      </c>
      <c r="K142" s="36"/>
    </row>
    <row r="143" spans="1:11" s="34" customFormat="1">
      <c r="A143" s="39">
        <v>141</v>
      </c>
      <c r="B143" s="40" t="s">
        <v>504</v>
      </c>
      <c r="C143" s="89" t="s">
        <v>1002</v>
      </c>
      <c r="D143" s="89" t="s">
        <v>630</v>
      </c>
      <c r="E143" s="35"/>
      <c r="F143" s="35"/>
      <c r="G143" s="35"/>
      <c r="H143" s="35"/>
      <c r="I143" s="35"/>
      <c r="J143" s="64">
        <v>2</v>
      </c>
      <c r="K143" s="36"/>
    </row>
    <row r="144" spans="1:11" s="34" customFormat="1">
      <c r="A144" s="39">
        <v>142</v>
      </c>
      <c r="B144" s="40" t="s">
        <v>504</v>
      </c>
      <c r="C144" s="89" t="s">
        <v>1003</v>
      </c>
      <c r="D144" s="89" t="s">
        <v>631</v>
      </c>
      <c r="E144" s="35"/>
      <c r="F144" s="35"/>
      <c r="G144" s="35"/>
      <c r="H144" s="35"/>
      <c r="I144" s="35"/>
      <c r="J144" s="64">
        <v>2</v>
      </c>
      <c r="K144" s="36"/>
    </row>
    <row r="145" spans="1:11" s="34" customFormat="1">
      <c r="A145" s="39">
        <v>143</v>
      </c>
      <c r="B145" s="40" t="s">
        <v>508</v>
      </c>
      <c r="C145" s="79" t="s">
        <v>75</v>
      </c>
      <c r="D145" s="79" t="s">
        <v>632</v>
      </c>
      <c r="E145" s="23"/>
      <c r="F145" s="23"/>
      <c r="G145" s="23"/>
      <c r="H145" s="23"/>
      <c r="I145" s="23"/>
      <c r="J145" s="64">
        <v>2</v>
      </c>
      <c r="K145" s="36"/>
    </row>
    <row r="146" spans="1:11" s="34" customFormat="1">
      <c r="A146" s="39">
        <v>144</v>
      </c>
      <c r="B146" s="40" t="s">
        <v>506</v>
      </c>
      <c r="C146" s="79" t="s">
        <v>1004</v>
      </c>
      <c r="D146" s="79" t="s">
        <v>633</v>
      </c>
      <c r="E146" s="23">
        <v>5</v>
      </c>
      <c r="F146" s="23">
        <v>5</v>
      </c>
      <c r="G146" s="23">
        <v>5</v>
      </c>
      <c r="H146" s="23">
        <v>5</v>
      </c>
      <c r="I146" s="23"/>
      <c r="J146" s="64">
        <v>2</v>
      </c>
      <c r="K146" s="36"/>
    </row>
    <row r="147" spans="1:11" s="34" customFormat="1">
      <c r="A147" s="39">
        <v>145</v>
      </c>
      <c r="B147" s="10" t="s">
        <v>504</v>
      </c>
      <c r="C147" s="79" t="s">
        <v>2096</v>
      </c>
      <c r="D147" s="79" t="s">
        <v>2097</v>
      </c>
      <c r="E147" s="23"/>
      <c r="F147" s="23"/>
      <c r="G147" s="23"/>
      <c r="H147" s="23"/>
      <c r="I147" s="23"/>
      <c r="J147" s="64">
        <v>2</v>
      </c>
      <c r="K147" s="43"/>
    </row>
    <row r="148" spans="1:11" s="34" customFormat="1">
      <c r="A148" s="39">
        <v>146</v>
      </c>
      <c r="B148" s="40" t="s">
        <v>504</v>
      </c>
      <c r="C148" s="79" t="s">
        <v>78</v>
      </c>
      <c r="D148" s="79" t="s">
        <v>635</v>
      </c>
      <c r="E148" s="23">
        <v>1</v>
      </c>
      <c r="F148" s="23"/>
      <c r="G148" s="23"/>
      <c r="H148" s="23"/>
      <c r="I148" s="23"/>
      <c r="J148" s="64">
        <v>2</v>
      </c>
      <c r="K148" s="36"/>
    </row>
    <row r="149" spans="1:11" s="34" customFormat="1">
      <c r="A149" s="39">
        <v>147</v>
      </c>
      <c r="B149" s="40" t="s">
        <v>506</v>
      </c>
      <c r="C149" s="79" t="s">
        <v>79</v>
      </c>
      <c r="D149" s="79" t="s">
        <v>636</v>
      </c>
      <c r="E149" s="23">
        <v>2</v>
      </c>
      <c r="F149" s="23">
        <v>2</v>
      </c>
      <c r="G149" s="23"/>
      <c r="H149" s="23">
        <v>2</v>
      </c>
      <c r="I149" s="23"/>
      <c r="J149" s="64">
        <v>2</v>
      </c>
      <c r="K149" s="36"/>
    </row>
    <row r="150" spans="1:11" s="34" customFormat="1">
      <c r="A150" s="39">
        <v>148</v>
      </c>
      <c r="B150" s="40" t="s">
        <v>504</v>
      </c>
      <c r="C150" s="79" t="s">
        <v>80</v>
      </c>
      <c r="D150" s="79" t="s">
        <v>637</v>
      </c>
      <c r="E150" s="23"/>
      <c r="F150" s="23">
        <v>1</v>
      </c>
      <c r="G150" s="23"/>
      <c r="H150" s="23"/>
      <c r="I150" s="23"/>
      <c r="J150" s="64">
        <v>2</v>
      </c>
      <c r="K150" s="36"/>
    </row>
    <row r="151" spans="1:11" s="34" customFormat="1">
      <c r="A151" s="39">
        <v>149</v>
      </c>
      <c r="B151" s="10" t="s">
        <v>2486</v>
      </c>
      <c r="C151" s="79" t="s">
        <v>2448</v>
      </c>
      <c r="D151" s="79" t="s">
        <v>2449</v>
      </c>
      <c r="E151" s="23">
        <v>2</v>
      </c>
      <c r="F151" s="23">
        <v>2</v>
      </c>
      <c r="G151" s="23">
        <v>2</v>
      </c>
      <c r="H151" s="23">
        <v>2</v>
      </c>
      <c r="I151" s="23"/>
      <c r="J151" s="64">
        <v>2</v>
      </c>
      <c r="K151" s="36"/>
    </row>
    <row r="152" spans="1:11" s="34" customFormat="1">
      <c r="A152" s="39">
        <v>150</v>
      </c>
      <c r="B152" s="10" t="s">
        <v>507</v>
      </c>
      <c r="C152" s="79" t="s">
        <v>4185</v>
      </c>
      <c r="D152" s="79" t="s">
        <v>4186</v>
      </c>
      <c r="E152" s="23">
        <v>5</v>
      </c>
      <c r="F152" s="23">
        <v>5</v>
      </c>
      <c r="G152" s="23">
        <v>5</v>
      </c>
      <c r="H152" s="23">
        <v>5</v>
      </c>
      <c r="I152" s="23">
        <v>20</v>
      </c>
      <c r="J152" s="64">
        <v>2</v>
      </c>
      <c r="K152" s="36"/>
    </row>
    <row r="153" spans="1:11" s="34" customFormat="1">
      <c r="A153" s="39">
        <v>151</v>
      </c>
      <c r="B153" s="10" t="s">
        <v>3889</v>
      </c>
      <c r="C153" s="79" t="s">
        <v>4759</v>
      </c>
      <c r="D153" s="79" t="s">
        <v>4948</v>
      </c>
      <c r="E153" s="23"/>
      <c r="F153" s="23"/>
      <c r="G153" s="23"/>
      <c r="H153" s="23"/>
      <c r="I153" s="23"/>
      <c r="J153" s="64">
        <v>2</v>
      </c>
      <c r="K153" s="36"/>
    </row>
    <row r="154" spans="1:11" s="34" customFormat="1">
      <c r="A154" s="39">
        <v>152</v>
      </c>
      <c r="B154" s="10" t="s">
        <v>3889</v>
      </c>
      <c r="C154" s="79" t="s">
        <v>4949</v>
      </c>
      <c r="D154" s="79" t="s">
        <v>4948</v>
      </c>
      <c r="E154" s="23"/>
      <c r="F154" s="23"/>
      <c r="G154" s="23"/>
      <c r="H154" s="23"/>
      <c r="I154" s="23"/>
      <c r="J154" s="64">
        <v>2</v>
      </c>
      <c r="K154" s="36"/>
    </row>
    <row r="155" spans="1:11" s="34" customFormat="1">
      <c r="A155" s="39">
        <v>153</v>
      </c>
      <c r="B155" s="10" t="s">
        <v>1957</v>
      </c>
      <c r="C155" s="79" t="s">
        <v>2154</v>
      </c>
      <c r="D155" s="79" t="s">
        <v>5270</v>
      </c>
      <c r="E155" s="23"/>
      <c r="F155" s="23"/>
      <c r="G155" s="23"/>
      <c r="H155" s="23"/>
      <c r="I155" s="23"/>
      <c r="J155" s="64">
        <v>2</v>
      </c>
      <c r="K155" s="43"/>
    </row>
    <row r="156" spans="1:11" s="34" customFormat="1">
      <c r="A156" s="39">
        <v>154</v>
      </c>
      <c r="B156" s="10" t="s">
        <v>3403</v>
      </c>
      <c r="C156" s="79" t="s">
        <v>3641</v>
      </c>
      <c r="D156" s="79" t="s">
        <v>4600</v>
      </c>
      <c r="E156" s="23"/>
      <c r="F156" s="23"/>
      <c r="G156" s="23"/>
      <c r="H156" s="23"/>
      <c r="I156" s="23"/>
      <c r="J156" s="64">
        <v>2</v>
      </c>
      <c r="K156" s="36"/>
    </row>
    <row r="157" spans="1:11" s="34" customFormat="1">
      <c r="A157" s="39">
        <v>155</v>
      </c>
      <c r="B157" s="40" t="s">
        <v>508</v>
      </c>
      <c r="C157" s="79" t="s">
        <v>83</v>
      </c>
      <c r="D157" s="79" t="s">
        <v>570</v>
      </c>
      <c r="E157" s="23"/>
      <c r="F157" s="23"/>
      <c r="G157" s="23"/>
      <c r="H157" s="23"/>
      <c r="I157" s="23"/>
      <c r="J157" s="64">
        <v>2</v>
      </c>
      <c r="K157" s="38"/>
    </row>
    <row r="158" spans="1:11" s="34" customFormat="1">
      <c r="A158" s="39">
        <v>156</v>
      </c>
      <c r="B158" s="10" t="s">
        <v>1303</v>
      </c>
      <c r="C158" s="79" t="s">
        <v>2468</v>
      </c>
      <c r="D158" s="79" t="s">
        <v>3032</v>
      </c>
      <c r="E158" s="23"/>
      <c r="F158" s="23"/>
      <c r="G158" s="23"/>
      <c r="H158" s="23"/>
      <c r="I158" s="23"/>
      <c r="J158" s="64">
        <v>2</v>
      </c>
      <c r="K158" s="36"/>
    </row>
    <row r="159" spans="1:11" s="34" customFormat="1">
      <c r="A159" s="39">
        <v>157</v>
      </c>
      <c r="B159" s="10" t="s">
        <v>525</v>
      </c>
      <c r="C159" s="79" t="s">
        <v>3507</v>
      </c>
      <c r="D159" s="79" t="s">
        <v>4360</v>
      </c>
      <c r="E159" s="23"/>
      <c r="F159" s="23"/>
      <c r="G159" s="23"/>
      <c r="H159" s="23"/>
      <c r="I159" s="23"/>
      <c r="J159" s="64">
        <v>2</v>
      </c>
      <c r="K159" s="36"/>
    </row>
    <row r="160" spans="1:11" s="34" customFormat="1">
      <c r="A160" s="39">
        <v>158</v>
      </c>
      <c r="B160" s="40" t="s">
        <v>506</v>
      </c>
      <c r="C160" s="79" t="s">
        <v>84</v>
      </c>
      <c r="D160" s="79" t="s">
        <v>639</v>
      </c>
      <c r="E160" s="23"/>
      <c r="F160" s="23">
        <v>2</v>
      </c>
      <c r="G160" s="23">
        <v>2</v>
      </c>
      <c r="H160" s="23">
        <v>2</v>
      </c>
      <c r="I160" s="23"/>
      <c r="J160" s="64">
        <v>2</v>
      </c>
      <c r="K160" s="38"/>
    </row>
    <row r="161" spans="1:11" s="34" customFormat="1">
      <c r="A161" s="39">
        <v>159</v>
      </c>
      <c r="B161" s="40" t="s">
        <v>506</v>
      </c>
      <c r="C161" s="79" t="s">
        <v>85</v>
      </c>
      <c r="D161" s="79" t="s">
        <v>640</v>
      </c>
      <c r="E161" s="23">
        <v>2</v>
      </c>
      <c r="F161" s="23">
        <v>2</v>
      </c>
      <c r="G161" s="23">
        <v>2</v>
      </c>
      <c r="H161" s="23"/>
      <c r="I161" s="23"/>
      <c r="J161" s="64">
        <v>2</v>
      </c>
      <c r="K161" s="36"/>
    </row>
    <row r="162" spans="1:11" s="34" customFormat="1">
      <c r="A162" s="39">
        <v>160</v>
      </c>
      <c r="B162" s="40" t="s">
        <v>506</v>
      </c>
      <c r="C162" s="79" t="s">
        <v>86</v>
      </c>
      <c r="D162" s="79" t="s">
        <v>641</v>
      </c>
      <c r="E162" s="23">
        <v>1</v>
      </c>
      <c r="F162" s="23">
        <v>3</v>
      </c>
      <c r="G162" s="23">
        <v>3</v>
      </c>
      <c r="H162" s="23">
        <v>3</v>
      </c>
      <c r="I162" s="23"/>
      <c r="J162" s="64">
        <v>2</v>
      </c>
      <c r="K162" s="36"/>
    </row>
    <row r="163" spans="1:11" s="34" customFormat="1">
      <c r="A163" s="39">
        <v>161</v>
      </c>
      <c r="B163" s="10" t="s">
        <v>1957</v>
      </c>
      <c r="C163" s="79" t="s">
        <v>2152</v>
      </c>
      <c r="D163" s="79" t="s">
        <v>5270</v>
      </c>
      <c r="E163" s="23"/>
      <c r="F163" s="23"/>
      <c r="G163" s="23"/>
      <c r="H163" s="23"/>
      <c r="I163" s="23"/>
      <c r="J163" s="64">
        <v>2</v>
      </c>
      <c r="K163" s="43"/>
    </row>
    <row r="164" spans="1:11" s="34" customFormat="1">
      <c r="A164" s="39">
        <v>162</v>
      </c>
      <c r="B164" s="40" t="s">
        <v>506</v>
      </c>
      <c r="C164" s="79" t="s">
        <v>87</v>
      </c>
      <c r="D164" s="79" t="s">
        <v>642</v>
      </c>
      <c r="E164" s="23">
        <v>2</v>
      </c>
      <c r="F164" s="23"/>
      <c r="G164" s="23">
        <v>2</v>
      </c>
      <c r="H164" s="23">
        <v>2</v>
      </c>
      <c r="I164" s="23"/>
      <c r="J164" s="64">
        <v>2</v>
      </c>
      <c r="K164" s="36"/>
    </row>
    <row r="165" spans="1:11" s="34" customFormat="1" ht="27">
      <c r="A165" s="39">
        <v>163</v>
      </c>
      <c r="B165" s="10" t="s">
        <v>4973</v>
      </c>
      <c r="C165" s="79" t="s">
        <v>4974</v>
      </c>
      <c r="D165" s="79" t="s">
        <v>4217</v>
      </c>
      <c r="E165" s="23"/>
      <c r="F165" s="23"/>
      <c r="G165" s="23"/>
      <c r="H165" s="23"/>
      <c r="I165" s="23"/>
      <c r="J165" s="64">
        <v>2</v>
      </c>
      <c r="K165" s="36"/>
    </row>
    <row r="166" spans="1:11" s="34" customFormat="1">
      <c r="A166" s="39">
        <v>164</v>
      </c>
      <c r="B166" s="40" t="s">
        <v>514</v>
      </c>
      <c r="C166" s="79" t="s">
        <v>1940</v>
      </c>
      <c r="D166" s="79" t="s">
        <v>1941</v>
      </c>
      <c r="E166" s="23"/>
      <c r="F166" s="23"/>
      <c r="G166" s="23"/>
      <c r="H166" s="23">
        <v>4</v>
      </c>
      <c r="I166" s="23"/>
      <c r="J166" s="64">
        <v>2</v>
      </c>
      <c r="K166" s="36"/>
    </row>
    <row r="167" spans="1:11" s="34" customFormat="1">
      <c r="A167" s="39">
        <v>165</v>
      </c>
      <c r="B167" s="40" t="s">
        <v>504</v>
      </c>
      <c r="C167" s="89" t="s">
        <v>88</v>
      </c>
      <c r="D167" s="89" t="s">
        <v>643</v>
      </c>
      <c r="E167" s="35">
        <v>1</v>
      </c>
      <c r="F167" s="35">
        <v>1</v>
      </c>
      <c r="G167" s="35">
        <v>1</v>
      </c>
      <c r="H167" s="35">
        <v>5</v>
      </c>
      <c r="I167" s="35"/>
      <c r="J167" s="64">
        <v>2</v>
      </c>
      <c r="K167" s="36"/>
    </row>
    <row r="168" spans="1:11" s="34" customFormat="1" ht="27">
      <c r="A168" s="39">
        <v>166</v>
      </c>
      <c r="B168" s="40" t="s">
        <v>504</v>
      </c>
      <c r="C168" s="79" t="s">
        <v>1944</v>
      </c>
      <c r="D168" s="79" t="s">
        <v>1945</v>
      </c>
      <c r="E168" s="23"/>
      <c r="F168" s="23"/>
      <c r="G168" s="23"/>
      <c r="H168" s="23">
        <v>4</v>
      </c>
      <c r="I168" s="23"/>
      <c r="J168" s="64">
        <v>2</v>
      </c>
      <c r="K168" s="36"/>
    </row>
    <row r="169" spans="1:11" s="34" customFormat="1">
      <c r="A169" s="39">
        <v>167</v>
      </c>
      <c r="B169" s="10" t="s">
        <v>4204</v>
      </c>
      <c r="C169" s="79" t="s">
        <v>4970</v>
      </c>
      <c r="D169" s="79" t="s">
        <v>4488</v>
      </c>
      <c r="E169" s="23"/>
      <c r="F169" s="23"/>
      <c r="G169" s="23"/>
      <c r="H169" s="23"/>
      <c r="I169" s="23"/>
      <c r="J169" s="64">
        <v>2</v>
      </c>
      <c r="K169" s="36"/>
    </row>
    <row r="170" spans="1:11" s="34" customFormat="1">
      <c r="A170" s="39">
        <v>168</v>
      </c>
      <c r="B170" s="10" t="s">
        <v>517</v>
      </c>
      <c r="C170" s="79" t="s">
        <v>89</v>
      </c>
      <c r="D170" s="79" t="s">
        <v>645</v>
      </c>
      <c r="E170" s="23"/>
      <c r="F170" s="23"/>
      <c r="G170" s="23">
        <v>15</v>
      </c>
      <c r="H170" s="23"/>
      <c r="I170" s="23"/>
      <c r="J170" s="64">
        <v>2</v>
      </c>
      <c r="K170" s="43"/>
    </row>
    <row r="171" spans="1:11" s="34" customFormat="1">
      <c r="A171" s="39">
        <v>169</v>
      </c>
      <c r="B171" s="81" t="s">
        <v>4721</v>
      </c>
      <c r="C171" s="82" t="s">
        <v>3436</v>
      </c>
      <c r="D171" s="82" t="s">
        <v>3437</v>
      </c>
      <c r="E171" s="23"/>
      <c r="F171" s="23"/>
      <c r="G171" s="23">
        <v>1</v>
      </c>
      <c r="H171" s="23"/>
      <c r="I171" s="23"/>
      <c r="J171" s="64">
        <v>2</v>
      </c>
      <c r="K171" s="38"/>
    </row>
    <row r="172" spans="1:11" s="34" customFormat="1" ht="27">
      <c r="A172" s="39">
        <v>170</v>
      </c>
      <c r="B172" s="40" t="s">
        <v>504</v>
      </c>
      <c r="C172" s="79" t="s">
        <v>91</v>
      </c>
      <c r="D172" s="79" t="s">
        <v>646</v>
      </c>
      <c r="E172" s="23">
        <v>1</v>
      </c>
      <c r="F172" s="23"/>
      <c r="G172" s="23"/>
      <c r="H172" s="23"/>
      <c r="I172" s="23"/>
      <c r="J172" s="64">
        <v>2</v>
      </c>
      <c r="K172" s="36"/>
    </row>
    <row r="173" spans="1:11" s="34" customFormat="1" ht="27">
      <c r="A173" s="39">
        <v>171</v>
      </c>
      <c r="B173" s="40" t="s">
        <v>504</v>
      </c>
      <c r="C173" s="79" t="s">
        <v>92</v>
      </c>
      <c r="D173" s="79" t="s">
        <v>647</v>
      </c>
      <c r="E173" s="23"/>
      <c r="F173" s="23">
        <v>1</v>
      </c>
      <c r="G173" s="23"/>
      <c r="H173" s="23"/>
      <c r="I173" s="23"/>
      <c r="J173" s="64">
        <v>2</v>
      </c>
      <c r="K173" s="36"/>
    </row>
    <row r="174" spans="1:11" s="34" customFormat="1">
      <c r="A174" s="39">
        <v>172</v>
      </c>
      <c r="B174" s="10" t="s">
        <v>1957</v>
      </c>
      <c r="C174" s="79" t="s">
        <v>2139</v>
      </c>
      <c r="D174" s="79" t="s">
        <v>5270</v>
      </c>
      <c r="E174" s="23"/>
      <c r="F174" s="23"/>
      <c r="G174" s="23"/>
      <c r="H174" s="23"/>
      <c r="I174" s="23"/>
      <c r="J174" s="64">
        <v>2</v>
      </c>
      <c r="K174" s="43"/>
    </row>
    <row r="175" spans="1:11" s="34" customFormat="1">
      <c r="A175" s="39">
        <v>173</v>
      </c>
      <c r="B175" s="10" t="s">
        <v>517</v>
      </c>
      <c r="C175" s="79" t="s">
        <v>93</v>
      </c>
      <c r="D175" s="79" t="s">
        <v>648</v>
      </c>
      <c r="E175" s="23">
        <v>4</v>
      </c>
      <c r="F175" s="23">
        <v>4</v>
      </c>
      <c r="G175" s="23">
        <v>4</v>
      </c>
      <c r="H175" s="23">
        <v>4</v>
      </c>
      <c r="I175" s="23"/>
      <c r="J175" s="64">
        <v>2</v>
      </c>
      <c r="K175" s="43"/>
    </row>
    <row r="176" spans="1:11" s="34" customFormat="1">
      <c r="A176" s="39">
        <v>174</v>
      </c>
      <c r="B176" s="10" t="s">
        <v>517</v>
      </c>
      <c r="C176" s="79" t="s">
        <v>94</v>
      </c>
      <c r="D176" s="79" t="s">
        <v>649</v>
      </c>
      <c r="E176" s="23">
        <v>5</v>
      </c>
      <c r="F176" s="23">
        <v>5</v>
      </c>
      <c r="G176" s="23"/>
      <c r="H176" s="23"/>
      <c r="I176" s="23"/>
      <c r="J176" s="64">
        <v>2</v>
      </c>
      <c r="K176" s="43"/>
    </row>
    <row r="177" spans="1:11" s="34" customFormat="1">
      <c r="A177" s="39">
        <v>175</v>
      </c>
      <c r="B177" s="40" t="s">
        <v>508</v>
      </c>
      <c r="C177" s="79" t="s">
        <v>95</v>
      </c>
      <c r="D177" s="79" t="s">
        <v>579</v>
      </c>
      <c r="E177" s="23"/>
      <c r="F177" s="23"/>
      <c r="G177" s="23"/>
      <c r="H177" s="23"/>
      <c r="I177" s="23"/>
      <c r="J177" s="64">
        <v>2</v>
      </c>
      <c r="K177" s="36"/>
    </row>
    <row r="178" spans="1:11" s="34" customFormat="1">
      <c r="A178" s="39">
        <v>176</v>
      </c>
      <c r="B178" s="10" t="s">
        <v>507</v>
      </c>
      <c r="C178" s="79" t="s">
        <v>4180</v>
      </c>
      <c r="D178" s="79" t="s">
        <v>4181</v>
      </c>
      <c r="E178" s="23"/>
      <c r="F178" s="23"/>
      <c r="G178" s="23"/>
      <c r="H178" s="23"/>
      <c r="I178" s="23"/>
      <c r="J178" s="64">
        <v>2</v>
      </c>
      <c r="K178" s="36"/>
    </row>
    <row r="179" spans="1:11" s="34" customFormat="1">
      <c r="A179" s="39">
        <v>177</v>
      </c>
      <c r="B179" s="10" t="s">
        <v>2511</v>
      </c>
      <c r="C179" s="79" t="s">
        <v>2345</v>
      </c>
      <c r="D179" s="79" t="s">
        <v>2732</v>
      </c>
      <c r="E179" s="23">
        <v>2</v>
      </c>
      <c r="F179" s="23">
        <v>2</v>
      </c>
      <c r="G179" s="23">
        <v>2</v>
      </c>
      <c r="H179" s="23">
        <v>2</v>
      </c>
      <c r="I179" s="23"/>
      <c r="J179" s="64">
        <v>2</v>
      </c>
      <c r="K179" s="36"/>
    </row>
    <row r="180" spans="1:11" s="34" customFormat="1">
      <c r="A180" s="39">
        <v>178</v>
      </c>
      <c r="B180" s="10" t="s">
        <v>517</v>
      </c>
      <c r="C180" s="79" t="s">
        <v>96</v>
      </c>
      <c r="D180" s="79" t="s">
        <v>650</v>
      </c>
      <c r="E180" s="23"/>
      <c r="F180" s="23"/>
      <c r="G180" s="23">
        <v>5</v>
      </c>
      <c r="H180" s="23">
        <v>5</v>
      </c>
      <c r="I180" s="23"/>
      <c r="J180" s="64">
        <v>2</v>
      </c>
      <c r="K180" s="43"/>
    </row>
    <row r="181" spans="1:11" s="34" customFormat="1">
      <c r="A181" s="39">
        <v>179</v>
      </c>
      <c r="B181" s="10" t="s">
        <v>2511</v>
      </c>
      <c r="C181" s="79" t="s">
        <v>2405</v>
      </c>
      <c r="D181" s="79" t="s">
        <v>2406</v>
      </c>
      <c r="E181" s="23"/>
      <c r="F181" s="23"/>
      <c r="G181" s="23"/>
      <c r="H181" s="23"/>
      <c r="I181" s="23"/>
      <c r="J181" s="64">
        <v>2</v>
      </c>
      <c r="K181" s="36"/>
    </row>
    <row r="182" spans="1:11" s="34" customFormat="1">
      <c r="A182" s="39">
        <v>180</v>
      </c>
      <c r="B182" s="40" t="s">
        <v>508</v>
      </c>
      <c r="C182" s="79" t="s">
        <v>1015</v>
      </c>
      <c r="D182" s="79" t="s">
        <v>652</v>
      </c>
      <c r="E182" s="35"/>
      <c r="F182" s="35"/>
      <c r="G182" s="35"/>
      <c r="H182" s="35"/>
      <c r="I182" s="35"/>
      <c r="J182" s="64">
        <v>2</v>
      </c>
      <c r="K182" s="36"/>
    </row>
    <row r="183" spans="1:11" s="34" customFormat="1">
      <c r="A183" s="39">
        <v>181</v>
      </c>
      <c r="B183" s="10" t="s">
        <v>507</v>
      </c>
      <c r="C183" s="79" t="s">
        <v>4194</v>
      </c>
      <c r="D183" s="79" t="s">
        <v>4195</v>
      </c>
      <c r="E183" s="23">
        <v>3</v>
      </c>
      <c r="F183" s="23">
        <v>2</v>
      </c>
      <c r="G183" s="23">
        <v>2</v>
      </c>
      <c r="H183" s="23">
        <v>2</v>
      </c>
      <c r="I183" s="23"/>
      <c r="J183" s="64">
        <v>2</v>
      </c>
      <c r="K183" s="36"/>
    </row>
    <row r="184" spans="1:11" s="34" customFormat="1">
      <c r="A184" s="39">
        <v>182</v>
      </c>
      <c r="B184" s="10" t="s">
        <v>525</v>
      </c>
      <c r="C184" s="79" t="s">
        <v>4951</v>
      </c>
      <c r="D184" s="79" t="s">
        <v>3671</v>
      </c>
      <c r="E184" s="23">
        <v>4</v>
      </c>
      <c r="F184" s="23"/>
      <c r="G184" s="23">
        <v>6</v>
      </c>
      <c r="H184" s="23"/>
      <c r="I184" s="23"/>
      <c r="J184" s="64">
        <v>2</v>
      </c>
      <c r="K184" s="36"/>
    </row>
    <row r="185" spans="1:11" s="34" customFormat="1">
      <c r="A185" s="39">
        <v>183</v>
      </c>
      <c r="B185" s="10" t="s">
        <v>1327</v>
      </c>
      <c r="C185" s="79" t="s">
        <v>5001</v>
      </c>
      <c r="D185" s="79" t="s">
        <v>5002</v>
      </c>
      <c r="E185" s="23">
        <v>3</v>
      </c>
      <c r="F185" s="23">
        <v>2</v>
      </c>
      <c r="G185" s="23"/>
      <c r="H185" s="23"/>
      <c r="I185" s="23"/>
      <c r="J185" s="64">
        <v>2</v>
      </c>
      <c r="K185" s="36"/>
    </row>
    <row r="186" spans="1:11" s="34" customFormat="1">
      <c r="A186" s="39">
        <v>184</v>
      </c>
      <c r="B186" s="40" t="s">
        <v>504</v>
      </c>
      <c r="C186" s="89" t="s">
        <v>554</v>
      </c>
      <c r="D186" s="89" t="s">
        <v>653</v>
      </c>
      <c r="E186" s="35">
        <v>1</v>
      </c>
      <c r="F186" s="35"/>
      <c r="G186" s="35">
        <v>1</v>
      </c>
      <c r="H186" s="35"/>
      <c r="I186" s="35"/>
      <c r="J186" s="64">
        <v>2</v>
      </c>
      <c r="K186" s="36"/>
    </row>
    <row r="187" spans="1:11" s="34" customFormat="1">
      <c r="A187" s="39">
        <v>185</v>
      </c>
      <c r="B187" s="40" t="s">
        <v>508</v>
      </c>
      <c r="C187" s="79" t="s">
        <v>555</v>
      </c>
      <c r="D187" s="79" t="s">
        <v>567</v>
      </c>
      <c r="E187" s="23"/>
      <c r="F187" s="23"/>
      <c r="G187" s="23"/>
      <c r="H187" s="23"/>
      <c r="I187" s="23"/>
      <c r="J187" s="64">
        <v>2</v>
      </c>
      <c r="K187" s="36"/>
    </row>
    <row r="188" spans="1:11" s="34" customFormat="1">
      <c r="A188" s="39">
        <v>186</v>
      </c>
      <c r="B188" s="40" t="s">
        <v>508</v>
      </c>
      <c r="C188" s="79" t="s">
        <v>99</v>
      </c>
      <c r="D188" s="79" t="s">
        <v>579</v>
      </c>
      <c r="E188" s="23"/>
      <c r="F188" s="23"/>
      <c r="G188" s="23"/>
      <c r="H188" s="23"/>
      <c r="I188" s="23"/>
      <c r="J188" s="64">
        <v>2</v>
      </c>
      <c r="K188" s="36"/>
    </row>
    <row r="189" spans="1:11" s="34" customFormat="1">
      <c r="A189" s="39">
        <v>187</v>
      </c>
      <c r="B189" s="40" t="s">
        <v>508</v>
      </c>
      <c r="C189" s="79" t="s">
        <v>100</v>
      </c>
      <c r="D189" s="79" t="s">
        <v>579</v>
      </c>
      <c r="E189" s="23"/>
      <c r="F189" s="23"/>
      <c r="G189" s="23"/>
      <c r="H189" s="23"/>
      <c r="I189" s="23"/>
      <c r="J189" s="64">
        <v>2</v>
      </c>
      <c r="K189" s="36"/>
    </row>
    <row r="190" spans="1:11" s="34" customFormat="1">
      <c r="A190" s="39">
        <v>188</v>
      </c>
      <c r="B190" s="40" t="s">
        <v>506</v>
      </c>
      <c r="C190" s="89" t="s">
        <v>102</v>
      </c>
      <c r="D190" s="89" t="s">
        <v>656</v>
      </c>
      <c r="E190" s="35">
        <v>2</v>
      </c>
      <c r="F190" s="35">
        <v>2</v>
      </c>
      <c r="G190" s="35">
        <v>2</v>
      </c>
      <c r="H190" s="35">
        <v>2</v>
      </c>
      <c r="I190" s="35"/>
      <c r="J190" s="64">
        <v>2</v>
      </c>
      <c r="K190" s="36"/>
    </row>
    <row r="191" spans="1:11" s="34" customFormat="1" ht="27">
      <c r="A191" s="39">
        <v>189</v>
      </c>
      <c r="B191" s="10" t="s">
        <v>3889</v>
      </c>
      <c r="C191" s="79" t="s">
        <v>5236</v>
      </c>
      <c r="D191" s="79" t="s">
        <v>4600</v>
      </c>
      <c r="E191" s="23"/>
      <c r="F191" s="23"/>
      <c r="G191" s="23"/>
      <c r="H191" s="23"/>
      <c r="I191" s="23"/>
      <c r="J191" s="64">
        <v>2</v>
      </c>
      <c r="K191" s="36"/>
    </row>
    <row r="192" spans="1:11" s="34" customFormat="1" ht="27">
      <c r="A192" s="39">
        <v>190</v>
      </c>
      <c r="B192" s="10" t="s">
        <v>3889</v>
      </c>
      <c r="C192" s="79" t="s">
        <v>5237</v>
      </c>
      <c r="D192" s="79" t="s">
        <v>4596</v>
      </c>
      <c r="E192" s="23"/>
      <c r="F192" s="23"/>
      <c r="G192" s="23"/>
      <c r="H192" s="23"/>
      <c r="I192" s="23"/>
      <c r="J192" s="64">
        <v>2</v>
      </c>
      <c r="K192" s="36"/>
    </row>
    <row r="193" spans="1:11" s="34" customFormat="1">
      <c r="A193" s="39">
        <v>191</v>
      </c>
      <c r="B193" s="40" t="s">
        <v>504</v>
      </c>
      <c r="C193" s="79" t="s">
        <v>104</v>
      </c>
      <c r="D193" s="79" t="s">
        <v>660</v>
      </c>
      <c r="E193" s="23"/>
      <c r="F193" s="23"/>
      <c r="G193" s="23">
        <v>1</v>
      </c>
      <c r="H193" s="23"/>
      <c r="I193" s="23"/>
      <c r="J193" s="64">
        <v>2</v>
      </c>
      <c r="K193" s="36"/>
    </row>
    <row r="194" spans="1:11" s="34" customFormat="1">
      <c r="A194" s="39">
        <v>192</v>
      </c>
      <c r="B194" s="40" t="s">
        <v>504</v>
      </c>
      <c r="C194" s="79" t="s">
        <v>105</v>
      </c>
      <c r="D194" s="79" t="s">
        <v>661</v>
      </c>
      <c r="E194" s="23"/>
      <c r="F194" s="23"/>
      <c r="G194" s="23">
        <v>1</v>
      </c>
      <c r="H194" s="23"/>
      <c r="I194" s="23"/>
      <c r="J194" s="64">
        <v>2</v>
      </c>
      <c r="K194" s="36"/>
    </row>
    <row r="195" spans="1:11" s="34" customFormat="1">
      <c r="A195" s="39">
        <v>193</v>
      </c>
      <c r="B195" s="40" t="s">
        <v>504</v>
      </c>
      <c r="C195" s="79" t="s">
        <v>106</v>
      </c>
      <c r="D195" s="79" t="s">
        <v>662</v>
      </c>
      <c r="E195" s="23"/>
      <c r="F195" s="23"/>
      <c r="G195" s="23">
        <v>1</v>
      </c>
      <c r="H195" s="23"/>
      <c r="I195" s="23"/>
      <c r="J195" s="64">
        <v>2</v>
      </c>
      <c r="K195" s="36"/>
    </row>
    <row r="196" spans="1:11" s="34" customFormat="1">
      <c r="A196" s="39">
        <v>194</v>
      </c>
      <c r="B196" s="40" t="s">
        <v>514</v>
      </c>
      <c r="C196" s="79" t="s">
        <v>1938</v>
      </c>
      <c r="D196" s="79" t="s">
        <v>1939</v>
      </c>
      <c r="E196" s="23">
        <v>2</v>
      </c>
      <c r="F196" s="23"/>
      <c r="G196" s="23">
        <v>3</v>
      </c>
      <c r="H196" s="23"/>
      <c r="I196" s="23"/>
      <c r="J196" s="64">
        <v>2</v>
      </c>
      <c r="K196" s="36"/>
    </row>
    <row r="197" spans="1:11" s="34" customFormat="1">
      <c r="A197" s="39">
        <v>195</v>
      </c>
      <c r="B197" s="40" t="s">
        <v>514</v>
      </c>
      <c r="C197" s="79" t="s">
        <v>1936</v>
      </c>
      <c r="D197" s="79" t="s">
        <v>1937</v>
      </c>
      <c r="E197" s="23"/>
      <c r="F197" s="23"/>
      <c r="G197" s="23"/>
      <c r="H197" s="23"/>
      <c r="I197" s="23"/>
      <c r="J197" s="64">
        <v>2</v>
      </c>
      <c r="K197" s="36"/>
    </row>
    <row r="198" spans="1:11" s="34" customFormat="1">
      <c r="A198" s="39">
        <v>196</v>
      </c>
      <c r="B198" s="10" t="s">
        <v>1332</v>
      </c>
      <c r="C198" s="79" t="s">
        <v>2459</v>
      </c>
      <c r="D198" s="79" t="s">
        <v>2460</v>
      </c>
      <c r="E198" s="23"/>
      <c r="F198" s="23"/>
      <c r="G198" s="23"/>
      <c r="H198" s="23"/>
      <c r="I198" s="23"/>
      <c r="J198" s="64">
        <v>2</v>
      </c>
      <c r="K198" s="36"/>
    </row>
    <row r="199" spans="1:11" s="34" customFormat="1">
      <c r="A199" s="39">
        <v>197</v>
      </c>
      <c r="B199" s="10" t="s">
        <v>1327</v>
      </c>
      <c r="C199" s="79" t="s">
        <v>5003</v>
      </c>
      <c r="D199" s="79" t="s">
        <v>5004</v>
      </c>
      <c r="E199" s="23"/>
      <c r="F199" s="23">
        <v>1</v>
      </c>
      <c r="G199" s="23"/>
      <c r="H199" s="23">
        <v>1</v>
      </c>
      <c r="I199" s="23"/>
      <c r="J199" s="64">
        <v>2</v>
      </c>
      <c r="K199" s="36"/>
    </row>
    <row r="200" spans="1:11" s="34" customFormat="1">
      <c r="A200" s="39">
        <v>198</v>
      </c>
      <c r="B200" s="81" t="s">
        <v>3889</v>
      </c>
      <c r="C200" s="82" t="s">
        <v>3438</v>
      </c>
      <c r="D200" s="82" t="s">
        <v>4337</v>
      </c>
      <c r="E200" s="23"/>
      <c r="F200" s="23"/>
      <c r="G200" s="23">
        <v>2</v>
      </c>
      <c r="H200" s="23"/>
      <c r="I200" s="23"/>
      <c r="J200" s="64">
        <v>2</v>
      </c>
      <c r="K200" s="36"/>
    </row>
    <row r="201" spans="1:11" s="34" customFormat="1">
      <c r="A201" s="39">
        <v>199</v>
      </c>
      <c r="B201" s="40" t="s">
        <v>504</v>
      </c>
      <c r="C201" s="79" t="s">
        <v>109</v>
      </c>
      <c r="D201" s="79" t="s">
        <v>664</v>
      </c>
      <c r="E201" s="23"/>
      <c r="F201" s="23"/>
      <c r="G201" s="23">
        <v>1</v>
      </c>
      <c r="H201" s="23"/>
      <c r="I201" s="23"/>
      <c r="J201" s="64">
        <v>2</v>
      </c>
      <c r="K201" s="36"/>
    </row>
    <row r="202" spans="1:11" s="34" customFormat="1">
      <c r="A202" s="39">
        <v>200</v>
      </c>
      <c r="B202" s="40" t="s">
        <v>504</v>
      </c>
      <c r="C202" s="79" t="s">
        <v>110</v>
      </c>
      <c r="D202" s="79" t="s">
        <v>665</v>
      </c>
      <c r="E202" s="23"/>
      <c r="F202" s="23">
        <v>1</v>
      </c>
      <c r="G202" s="23"/>
      <c r="H202" s="23"/>
      <c r="I202" s="23"/>
      <c r="J202" s="64">
        <v>2</v>
      </c>
      <c r="K202" s="36"/>
    </row>
    <row r="203" spans="1:11" s="34" customFormat="1">
      <c r="A203" s="39">
        <v>201</v>
      </c>
      <c r="B203" s="81" t="s">
        <v>3403</v>
      </c>
      <c r="C203" s="82" t="s">
        <v>4993</v>
      </c>
      <c r="D203" s="82" t="s">
        <v>3391</v>
      </c>
      <c r="E203" s="83">
        <v>3</v>
      </c>
      <c r="F203" s="83"/>
      <c r="G203" s="83"/>
      <c r="H203" s="83"/>
      <c r="I203" s="83"/>
      <c r="J203" s="64">
        <v>2</v>
      </c>
      <c r="K203" s="85"/>
    </row>
    <row r="204" spans="1:11" s="34" customFormat="1">
      <c r="A204" s="39">
        <v>202</v>
      </c>
      <c r="B204" s="40" t="s">
        <v>506</v>
      </c>
      <c r="C204" s="79" t="s">
        <v>1777</v>
      </c>
      <c r="D204" s="79" t="s">
        <v>666</v>
      </c>
      <c r="E204" s="23">
        <v>2</v>
      </c>
      <c r="F204" s="23">
        <v>3</v>
      </c>
      <c r="G204" s="23">
        <v>2</v>
      </c>
      <c r="H204" s="23">
        <v>3</v>
      </c>
      <c r="I204" s="23"/>
      <c r="J204" s="64">
        <v>2</v>
      </c>
      <c r="K204" s="36"/>
    </row>
    <row r="205" spans="1:11" s="34" customFormat="1">
      <c r="A205" s="39">
        <v>203</v>
      </c>
      <c r="B205" s="40" t="s">
        <v>506</v>
      </c>
      <c r="C205" s="89" t="s">
        <v>1020</v>
      </c>
      <c r="D205" s="89" t="s">
        <v>667</v>
      </c>
      <c r="E205" s="35">
        <v>3</v>
      </c>
      <c r="F205" s="35">
        <v>4</v>
      </c>
      <c r="G205" s="35">
        <v>3</v>
      </c>
      <c r="H205" s="35">
        <v>4</v>
      </c>
      <c r="I205" s="35"/>
      <c r="J205" s="64">
        <v>2</v>
      </c>
      <c r="K205" s="36"/>
    </row>
    <row r="206" spans="1:11" s="34" customFormat="1">
      <c r="A206" s="39">
        <v>204</v>
      </c>
      <c r="B206" s="40" t="s">
        <v>504</v>
      </c>
      <c r="C206" s="89" t="s">
        <v>1021</v>
      </c>
      <c r="D206" s="89" t="s">
        <v>669</v>
      </c>
      <c r="E206" s="35"/>
      <c r="F206" s="35"/>
      <c r="G206" s="35"/>
      <c r="H206" s="35"/>
      <c r="I206" s="35"/>
      <c r="J206" s="64">
        <v>2</v>
      </c>
      <c r="K206" s="36"/>
    </row>
    <row r="207" spans="1:11" s="34" customFormat="1">
      <c r="A207" s="39">
        <v>205</v>
      </c>
      <c r="B207" s="40" t="s">
        <v>504</v>
      </c>
      <c r="C207" s="89" t="s">
        <v>1022</v>
      </c>
      <c r="D207" s="89" t="s">
        <v>670</v>
      </c>
      <c r="E207" s="35"/>
      <c r="F207" s="35">
        <v>1</v>
      </c>
      <c r="G207" s="35"/>
      <c r="H207" s="35">
        <v>1</v>
      </c>
      <c r="I207" s="35"/>
      <c r="J207" s="64">
        <v>2</v>
      </c>
      <c r="K207" s="36"/>
    </row>
    <row r="208" spans="1:11" s="34" customFormat="1">
      <c r="A208" s="39">
        <v>206</v>
      </c>
      <c r="B208" s="40" t="s">
        <v>506</v>
      </c>
      <c r="C208" s="89" t="s">
        <v>1023</v>
      </c>
      <c r="D208" s="89" t="s">
        <v>671</v>
      </c>
      <c r="E208" s="35">
        <v>6</v>
      </c>
      <c r="F208" s="35">
        <v>2</v>
      </c>
      <c r="G208" s="35">
        <v>6</v>
      </c>
      <c r="H208" s="35">
        <v>2</v>
      </c>
      <c r="I208" s="35"/>
      <c r="J208" s="64">
        <v>2</v>
      </c>
      <c r="K208" s="36"/>
    </row>
    <row r="209" spans="1:11" s="34" customFormat="1">
      <c r="A209" s="39">
        <v>207</v>
      </c>
      <c r="B209" s="81" t="s">
        <v>3889</v>
      </c>
      <c r="C209" s="82" t="s">
        <v>4674</v>
      </c>
      <c r="D209" s="82" t="s">
        <v>4127</v>
      </c>
      <c r="E209" s="23"/>
      <c r="F209" s="23"/>
      <c r="G209" s="23">
        <v>1</v>
      </c>
      <c r="H209" s="23"/>
      <c r="I209" s="23"/>
      <c r="J209" s="64">
        <v>2</v>
      </c>
      <c r="K209" s="36"/>
    </row>
    <row r="210" spans="1:11" s="34" customFormat="1">
      <c r="A210" s="39">
        <v>208</v>
      </c>
      <c r="B210" s="40" t="s">
        <v>504</v>
      </c>
      <c r="C210" s="79" t="s">
        <v>119</v>
      </c>
      <c r="D210" s="79" t="s">
        <v>672</v>
      </c>
      <c r="E210" s="23"/>
      <c r="F210" s="23"/>
      <c r="G210" s="23">
        <v>1</v>
      </c>
      <c r="H210" s="23"/>
      <c r="I210" s="23"/>
      <c r="J210" s="64">
        <v>2</v>
      </c>
      <c r="K210" s="36"/>
    </row>
    <row r="211" spans="1:11" s="34" customFormat="1">
      <c r="A211" s="39">
        <v>209</v>
      </c>
      <c r="B211" s="40" t="s">
        <v>506</v>
      </c>
      <c r="C211" s="79" t="s">
        <v>120</v>
      </c>
      <c r="D211" s="79" t="s">
        <v>673</v>
      </c>
      <c r="E211" s="23">
        <v>13</v>
      </c>
      <c r="F211" s="23"/>
      <c r="G211" s="23"/>
      <c r="H211" s="23"/>
      <c r="I211" s="23"/>
      <c r="J211" s="64">
        <v>2</v>
      </c>
      <c r="K211" s="36"/>
    </row>
    <row r="212" spans="1:11" s="34" customFormat="1">
      <c r="A212" s="39">
        <v>210</v>
      </c>
      <c r="B212" s="40" t="s">
        <v>504</v>
      </c>
      <c r="C212" s="79" t="s">
        <v>121</v>
      </c>
      <c r="D212" s="79" t="s">
        <v>674</v>
      </c>
      <c r="E212" s="23"/>
      <c r="F212" s="23">
        <v>2</v>
      </c>
      <c r="G212" s="23"/>
      <c r="H212" s="23"/>
      <c r="I212" s="23"/>
      <c r="J212" s="64">
        <v>2</v>
      </c>
      <c r="K212" s="36"/>
    </row>
    <row r="213" spans="1:11" s="34" customFormat="1">
      <c r="A213" s="39">
        <v>211</v>
      </c>
      <c r="B213" s="10" t="s">
        <v>3403</v>
      </c>
      <c r="C213" s="79" t="s">
        <v>4612</v>
      </c>
      <c r="D213" s="79" t="s">
        <v>4596</v>
      </c>
      <c r="E213" s="23"/>
      <c r="F213" s="23"/>
      <c r="G213" s="23"/>
      <c r="H213" s="23"/>
      <c r="I213" s="23"/>
      <c r="J213" s="64">
        <v>2</v>
      </c>
      <c r="K213" s="36"/>
    </row>
    <row r="214" spans="1:11" s="34" customFormat="1">
      <c r="A214" s="39">
        <v>212</v>
      </c>
      <c r="B214" s="10" t="s">
        <v>3403</v>
      </c>
      <c r="C214" s="79" t="s">
        <v>4923</v>
      </c>
      <c r="D214" s="79" t="s">
        <v>4596</v>
      </c>
      <c r="E214" s="23"/>
      <c r="F214" s="23"/>
      <c r="G214" s="23"/>
      <c r="H214" s="23"/>
      <c r="I214" s="23"/>
      <c r="J214" s="64">
        <v>2</v>
      </c>
      <c r="K214" s="36"/>
    </row>
    <row r="215" spans="1:11" s="34" customFormat="1">
      <c r="A215" s="39">
        <v>213</v>
      </c>
      <c r="B215" s="40" t="s">
        <v>504</v>
      </c>
      <c r="C215" s="89" t="s">
        <v>122</v>
      </c>
      <c r="D215" s="89" t="s">
        <v>675</v>
      </c>
      <c r="E215" s="35">
        <v>4</v>
      </c>
      <c r="F215" s="35"/>
      <c r="G215" s="35">
        <v>6</v>
      </c>
      <c r="H215" s="35"/>
      <c r="I215" s="35"/>
      <c r="J215" s="64">
        <v>2</v>
      </c>
      <c r="K215" s="36"/>
    </row>
    <row r="216" spans="1:11" s="34" customFormat="1">
      <c r="A216" s="39">
        <v>214</v>
      </c>
      <c r="B216" s="40" t="s">
        <v>506</v>
      </c>
      <c r="C216" s="89" t="s">
        <v>123</v>
      </c>
      <c r="D216" s="89" t="s">
        <v>677</v>
      </c>
      <c r="E216" s="35">
        <v>2</v>
      </c>
      <c r="F216" s="35">
        <v>2</v>
      </c>
      <c r="G216" s="35">
        <v>3</v>
      </c>
      <c r="H216" s="35">
        <v>2</v>
      </c>
      <c r="I216" s="35"/>
      <c r="J216" s="64">
        <v>2</v>
      </c>
      <c r="K216" s="36"/>
    </row>
    <row r="217" spans="1:11" s="34" customFormat="1">
      <c r="A217" s="39">
        <v>215</v>
      </c>
      <c r="B217" s="40" t="s">
        <v>514</v>
      </c>
      <c r="C217" s="89" t="s">
        <v>124</v>
      </c>
      <c r="D217" s="89" t="s">
        <v>679</v>
      </c>
      <c r="E217" s="35"/>
      <c r="F217" s="35"/>
      <c r="G217" s="35"/>
      <c r="H217" s="35"/>
      <c r="I217" s="35"/>
      <c r="J217" s="64">
        <v>2</v>
      </c>
      <c r="K217" s="36"/>
    </row>
    <row r="218" spans="1:11" s="34" customFormat="1">
      <c r="A218" s="39">
        <v>216</v>
      </c>
      <c r="B218" s="81" t="s">
        <v>3889</v>
      </c>
      <c r="C218" s="82" t="s">
        <v>4129</v>
      </c>
      <c r="D218" s="82" t="s">
        <v>4340</v>
      </c>
      <c r="E218" s="23"/>
      <c r="F218" s="23"/>
      <c r="G218" s="23">
        <v>2</v>
      </c>
      <c r="H218" s="23"/>
      <c r="I218" s="23"/>
      <c r="J218" s="64">
        <v>2</v>
      </c>
      <c r="K218" s="36"/>
    </row>
    <row r="219" spans="1:11" s="34" customFormat="1">
      <c r="A219" s="39">
        <v>217</v>
      </c>
      <c r="B219" s="40" t="s">
        <v>504</v>
      </c>
      <c r="C219" s="79" t="s">
        <v>126</v>
      </c>
      <c r="D219" s="79" t="s">
        <v>681</v>
      </c>
      <c r="E219" s="23"/>
      <c r="F219" s="23">
        <v>2</v>
      </c>
      <c r="G219" s="23"/>
      <c r="H219" s="23"/>
      <c r="I219" s="23"/>
      <c r="J219" s="64">
        <v>2</v>
      </c>
      <c r="K219" s="36"/>
    </row>
    <row r="220" spans="1:11" s="34" customFormat="1">
      <c r="A220" s="39">
        <v>218</v>
      </c>
      <c r="B220" s="40" t="s">
        <v>508</v>
      </c>
      <c r="C220" s="89" t="s">
        <v>127</v>
      </c>
      <c r="D220" s="89" t="s">
        <v>682</v>
      </c>
      <c r="E220" s="35"/>
      <c r="F220" s="35"/>
      <c r="G220" s="35"/>
      <c r="H220" s="35"/>
      <c r="I220" s="35"/>
      <c r="J220" s="64">
        <v>2</v>
      </c>
      <c r="K220" s="36"/>
    </row>
    <row r="221" spans="1:11" s="34" customFormat="1">
      <c r="A221" s="39">
        <v>219</v>
      </c>
      <c r="B221" s="40" t="s">
        <v>508</v>
      </c>
      <c r="C221" s="79" t="s">
        <v>128</v>
      </c>
      <c r="D221" s="79" t="s">
        <v>632</v>
      </c>
      <c r="E221" s="23"/>
      <c r="F221" s="23"/>
      <c r="G221" s="23"/>
      <c r="H221" s="23"/>
      <c r="I221" s="23"/>
      <c r="J221" s="64">
        <v>2</v>
      </c>
      <c r="K221" s="36"/>
    </row>
    <row r="222" spans="1:11" s="34" customFormat="1">
      <c r="A222" s="39">
        <v>220</v>
      </c>
      <c r="B222" s="40" t="s">
        <v>508</v>
      </c>
      <c r="C222" s="79" t="s">
        <v>129</v>
      </c>
      <c r="D222" s="79" t="s">
        <v>632</v>
      </c>
      <c r="E222" s="23"/>
      <c r="F222" s="23"/>
      <c r="G222" s="23"/>
      <c r="H222" s="23"/>
      <c r="I222" s="23"/>
      <c r="J222" s="64">
        <v>2</v>
      </c>
      <c r="K222" s="36"/>
    </row>
    <row r="223" spans="1:11" s="34" customFormat="1">
      <c r="A223" s="39">
        <v>221</v>
      </c>
      <c r="B223" s="10" t="s">
        <v>1332</v>
      </c>
      <c r="C223" s="79" t="s">
        <v>2503</v>
      </c>
      <c r="D223" s="79" t="s">
        <v>2504</v>
      </c>
      <c r="E223" s="23"/>
      <c r="F223" s="23"/>
      <c r="G223" s="23"/>
      <c r="H223" s="23"/>
      <c r="I223" s="23"/>
      <c r="J223" s="64">
        <v>2</v>
      </c>
      <c r="K223" s="36"/>
    </row>
    <row r="224" spans="1:11" s="34" customFormat="1">
      <c r="A224" s="39">
        <v>222</v>
      </c>
      <c r="B224" s="10" t="s">
        <v>506</v>
      </c>
      <c r="C224" s="79" t="s">
        <v>2087</v>
      </c>
      <c r="D224" s="79" t="s">
        <v>2088</v>
      </c>
      <c r="E224" s="23">
        <v>2</v>
      </c>
      <c r="F224" s="23">
        <v>2</v>
      </c>
      <c r="G224" s="23">
        <v>3</v>
      </c>
      <c r="H224" s="23">
        <v>2</v>
      </c>
      <c r="I224" s="23"/>
      <c r="J224" s="64">
        <v>2</v>
      </c>
      <c r="K224" s="43"/>
    </row>
    <row r="225" spans="1:11" s="34" customFormat="1">
      <c r="A225" s="39">
        <v>223</v>
      </c>
      <c r="B225" s="10" t="s">
        <v>504</v>
      </c>
      <c r="C225" s="79" t="s">
        <v>2090</v>
      </c>
      <c r="D225" s="79" t="s">
        <v>2091</v>
      </c>
      <c r="E225" s="23">
        <v>4</v>
      </c>
      <c r="F225" s="23"/>
      <c r="G225" s="23">
        <v>6</v>
      </c>
      <c r="H225" s="23"/>
      <c r="I225" s="23"/>
      <c r="J225" s="64">
        <v>2</v>
      </c>
      <c r="K225" s="43"/>
    </row>
    <row r="226" spans="1:11" s="34" customFormat="1">
      <c r="A226" s="39">
        <v>224</v>
      </c>
      <c r="B226" s="10" t="s">
        <v>4176</v>
      </c>
      <c r="C226" s="79" t="s">
        <v>4477</v>
      </c>
      <c r="D226" s="79" t="s">
        <v>3557</v>
      </c>
      <c r="E226" s="23">
        <v>2</v>
      </c>
      <c r="F226" s="23">
        <v>3</v>
      </c>
      <c r="G226" s="23">
        <v>2</v>
      </c>
      <c r="H226" s="23">
        <v>2</v>
      </c>
      <c r="I226" s="23"/>
      <c r="J226" s="64">
        <v>2</v>
      </c>
      <c r="K226" s="36"/>
    </row>
    <row r="227" spans="1:11" s="34" customFormat="1">
      <c r="A227" s="39">
        <v>225</v>
      </c>
      <c r="B227" s="10" t="s">
        <v>4157</v>
      </c>
      <c r="C227" s="79" t="s">
        <v>3519</v>
      </c>
      <c r="D227" s="79" t="s">
        <v>4168</v>
      </c>
      <c r="E227" s="23">
        <v>4</v>
      </c>
      <c r="F227" s="23"/>
      <c r="G227" s="23">
        <v>6</v>
      </c>
      <c r="H227" s="23"/>
      <c r="I227" s="23"/>
      <c r="J227" s="64">
        <v>2</v>
      </c>
      <c r="K227" s="36"/>
    </row>
    <row r="228" spans="1:11" s="34" customFormat="1">
      <c r="A228" s="39">
        <v>226</v>
      </c>
      <c r="B228" s="10" t="s">
        <v>517</v>
      </c>
      <c r="C228" s="79" t="s">
        <v>130</v>
      </c>
      <c r="D228" s="79" t="s">
        <v>684</v>
      </c>
      <c r="E228" s="23">
        <v>4</v>
      </c>
      <c r="F228" s="23">
        <v>5</v>
      </c>
      <c r="G228" s="23"/>
      <c r="H228" s="23">
        <v>5</v>
      </c>
      <c r="I228" s="23"/>
      <c r="J228" s="64">
        <v>2</v>
      </c>
      <c r="K228" s="43"/>
    </row>
    <row r="229" spans="1:11" s="86" customFormat="1">
      <c r="A229" s="39">
        <v>227</v>
      </c>
      <c r="B229" s="40" t="s">
        <v>508</v>
      </c>
      <c r="C229" s="79" t="s">
        <v>2008</v>
      </c>
      <c r="D229" s="79" t="s">
        <v>577</v>
      </c>
      <c r="E229" s="23"/>
      <c r="F229" s="23"/>
      <c r="G229" s="23"/>
      <c r="H229" s="23"/>
      <c r="I229" s="23"/>
      <c r="J229" s="64">
        <v>2</v>
      </c>
      <c r="K229" s="36"/>
    </row>
    <row r="230" spans="1:11" s="86" customFormat="1">
      <c r="A230" s="39">
        <v>228</v>
      </c>
      <c r="B230" s="40" t="s">
        <v>508</v>
      </c>
      <c r="C230" s="79" t="s">
        <v>553</v>
      </c>
      <c r="D230" s="79" t="s">
        <v>685</v>
      </c>
      <c r="E230" s="23">
        <v>1</v>
      </c>
      <c r="F230" s="23">
        <v>1</v>
      </c>
      <c r="G230" s="23">
        <v>1</v>
      </c>
      <c r="H230" s="23">
        <v>1</v>
      </c>
      <c r="I230" s="23"/>
      <c r="J230" s="64">
        <v>2</v>
      </c>
      <c r="K230" s="36"/>
    </row>
    <row r="231" spans="1:11" s="86" customFormat="1">
      <c r="A231" s="39">
        <v>229</v>
      </c>
      <c r="B231" s="40" t="s">
        <v>506</v>
      </c>
      <c r="C231" s="89" t="s">
        <v>131</v>
      </c>
      <c r="D231" s="89" t="s">
        <v>687</v>
      </c>
      <c r="E231" s="35">
        <v>3</v>
      </c>
      <c r="F231" s="35">
        <v>3</v>
      </c>
      <c r="G231" s="35"/>
      <c r="H231" s="35"/>
      <c r="I231" s="35"/>
      <c r="J231" s="64">
        <v>2</v>
      </c>
      <c r="K231" s="36"/>
    </row>
    <row r="232" spans="1:11" s="86" customFormat="1">
      <c r="A232" s="39">
        <v>230</v>
      </c>
      <c r="B232" s="40" t="s">
        <v>508</v>
      </c>
      <c r="C232" s="79" t="s">
        <v>132</v>
      </c>
      <c r="D232" s="79" t="s">
        <v>570</v>
      </c>
      <c r="E232" s="23"/>
      <c r="F232" s="23"/>
      <c r="G232" s="23"/>
      <c r="H232" s="23"/>
      <c r="I232" s="23"/>
      <c r="J232" s="64">
        <v>2</v>
      </c>
      <c r="K232" s="36"/>
    </row>
    <row r="233" spans="1:11" s="86" customFormat="1">
      <c r="A233" s="39">
        <v>231</v>
      </c>
      <c r="B233" s="10" t="s">
        <v>2511</v>
      </c>
      <c r="C233" s="79" t="s">
        <v>2733</v>
      </c>
      <c r="D233" s="79" t="s">
        <v>2348</v>
      </c>
      <c r="E233" s="23"/>
      <c r="F233" s="23">
        <v>1</v>
      </c>
      <c r="G233" s="23"/>
      <c r="H233" s="23">
        <v>1</v>
      </c>
      <c r="I233" s="23"/>
      <c r="J233" s="64">
        <v>2</v>
      </c>
      <c r="K233" s="36"/>
    </row>
    <row r="234" spans="1:11" s="86" customFormat="1">
      <c r="A234" s="39">
        <v>232</v>
      </c>
      <c r="B234" s="10" t="s">
        <v>2511</v>
      </c>
      <c r="C234" s="79" t="s">
        <v>2339</v>
      </c>
      <c r="D234" s="79" t="s">
        <v>2726</v>
      </c>
      <c r="E234" s="23"/>
      <c r="F234" s="23"/>
      <c r="G234" s="23"/>
      <c r="H234" s="23"/>
      <c r="I234" s="23"/>
      <c r="J234" s="64">
        <v>2</v>
      </c>
      <c r="K234" s="36"/>
    </row>
    <row r="235" spans="1:11" s="86" customFormat="1">
      <c r="A235" s="39">
        <v>233</v>
      </c>
      <c r="B235" s="40" t="s">
        <v>508</v>
      </c>
      <c r="C235" s="79" t="s">
        <v>133</v>
      </c>
      <c r="D235" s="79" t="s">
        <v>570</v>
      </c>
      <c r="E235" s="23"/>
      <c r="F235" s="23"/>
      <c r="G235" s="23"/>
      <c r="H235" s="23"/>
      <c r="I235" s="23"/>
      <c r="J235" s="64">
        <v>2</v>
      </c>
      <c r="K235" s="36"/>
    </row>
    <row r="236" spans="1:11" s="86" customFormat="1">
      <c r="A236" s="39">
        <v>234</v>
      </c>
      <c r="B236" s="40" t="s">
        <v>504</v>
      </c>
      <c r="C236" s="79" t="s">
        <v>134</v>
      </c>
      <c r="D236" s="79" t="s">
        <v>689</v>
      </c>
      <c r="E236" s="23"/>
      <c r="F236" s="23"/>
      <c r="G236" s="23">
        <v>1</v>
      </c>
      <c r="H236" s="23"/>
      <c r="I236" s="23"/>
      <c r="J236" s="64">
        <v>2</v>
      </c>
      <c r="K236" s="36"/>
    </row>
    <row r="237" spans="1:11" s="86" customFormat="1">
      <c r="A237" s="39">
        <v>235</v>
      </c>
      <c r="B237" s="10" t="s">
        <v>2486</v>
      </c>
      <c r="C237" s="79" t="s">
        <v>2436</v>
      </c>
      <c r="D237" s="79" t="s">
        <v>2437</v>
      </c>
      <c r="E237" s="23"/>
      <c r="F237" s="23"/>
      <c r="G237" s="23"/>
      <c r="H237" s="23"/>
      <c r="I237" s="23"/>
      <c r="J237" s="64">
        <v>2</v>
      </c>
      <c r="K237" s="36"/>
    </row>
    <row r="238" spans="1:11" s="34" customFormat="1">
      <c r="A238" s="39">
        <v>236</v>
      </c>
      <c r="B238" s="10" t="s">
        <v>525</v>
      </c>
      <c r="C238" s="79" t="s">
        <v>2878</v>
      </c>
      <c r="D238" s="79" t="s">
        <v>2879</v>
      </c>
      <c r="E238" s="23"/>
      <c r="F238" s="23"/>
      <c r="G238" s="23"/>
      <c r="H238" s="23"/>
      <c r="I238" s="23"/>
      <c r="J238" s="64">
        <v>2</v>
      </c>
      <c r="K238" s="36"/>
    </row>
    <row r="239" spans="1:11" s="34" customFormat="1">
      <c r="A239" s="39">
        <v>237</v>
      </c>
      <c r="B239" s="40" t="s">
        <v>504</v>
      </c>
      <c r="C239" s="89" t="s">
        <v>135</v>
      </c>
      <c r="D239" s="89" t="s">
        <v>690</v>
      </c>
      <c r="E239" s="35"/>
      <c r="F239" s="35"/>
      <c r="G239" s="35"/>
      <c r="H239" s="35"/>
      <c r="I239" s="35"/>
      <c r="J239" s="64">
        <v>2</v>
      </c>
      <c r="K239" s="36"/>
    </row>
    <row r="240" spans="1:11" s="34" customFormat="1">
      <c r="A240" s="39">
        <v>239</v>
      </c>
      <c r="B240" s="10" t="s">
        <v>2795</v>
      </c>
      <c r="C240" s="79" t="s">
        <v>2802</v>
      </c>
      <c r="D240" s="79" t="s">
        <v>2803</v>
      </c>
      <c r="E240" s="23"/>
      <c r="F240" s="23"/>
      <c r="G240" s="23"/>
      <c r="H240" s="23"/>
      <c r="I240" s="23"/>
      <c r="J240" s="64">
        <v>2</v>
      </c>
      <c r="K240" s="36"/>
    </row>
    <row r="241" spans="1:11" s="34" customFormat="1">
      <c r="A241" s="39">
        <v>240</v>
      </c>
      <c r="B241" s="10" t="s">
        <v>517</v>
      </c>
      <c r="C241" s="79" t="s">
        <v>136</v>
      </c>
      <c r="D241" s="79" t="s">
        <v>2010</v>
      </c>
      <c r="E241" s="23">
        <v>8</v>
      </c>
      <c r="F241" s="23"/>
      <c r="G241" s="23"/>
      <c r="H241" s="23">
        <v>8</v>
      </c>
      <c r="I241" s="23"/>
      <c r="J241" s="64">
        <v>2</v>
      </c>
      <c r="K241" s="43"/>
    </row>
    <row r="242" spans="1:11" s="34" customFormat="1">
      <c r="A242" s="39">
        <v>241</v>
      </c>
      <c r="B242" s="40" t="s">
        <v>504</v>
      </c>
      <c r="C242" s="79" t="s">
        <v>1027</v>
      </c>
      <c r="D242" s="79" t="s">
        <v>693</v>
      </c>
      <c r="E242" s="23"/>
      <c r="F242" s="23"/>
      <c r="G242" s="23"/>
      <c r="H242" s="23"/>
      <c r="I242" s="23"/>
      <c r="J242" s="64">
        <v>2</v>
      </c>
      <c r="K242" s="36"/>
    </row>
    <row r="243" spans="1:11" s="34" customFormat="1">
      <c r="A243" s="39">
        <v>242</v>
      </c>
      <c r="B243" s="40" t="s">
        <v>508</v>
      </c>
      <c r="C243" s="79" t="s">
        <v>139</v>
      </c>
      <c r="D243" s="79" t="s">
        <v>567</v>
      </c>
      <c r="E243" s="23"/>
      <c r="F243" s="23"/>
      <c r="G243" s="23"/>
      <c r="H243" s="23"/>
      <c r="I243" s="23"/>
      <c r="J243" s="64">
        <v>2</v>
      </c>
      <c r="K243" s="36"/>
    </row>
    <row r="244" spans="1:11" s="34" customFormat="1">
      <c r="A244" s="39">
        <v>243</v>
      </c>
      <c r="B244" s="40" t="s">
        <v>504</v>
      </c>
      <c r="C244" s="79" t="s">
        <v>141</v>
      </c>
      <c r="D244" s="79" t="s">
        <v>695</v>
      </c>
      <c r="E244" s="23">
        <v>1</v>
      </c>
      <c r="F244" s="23"/>
      <c r="G244" s="23"/>
      <c r="H244" s="23"/>
      <c r="I244" s="23"/>
      <c r="J244" s="64">
        <v>2</v>
      </c>
      <c r="K244" s="36"/>
    </row>
    <row r="245" spans="1:11" s="34" customFormat="1">
      <c r="A245" s="39">
        <v>244</v>
      </c>
      <c r="B245" s="40" t="s">
        <v>504</v>
      </c>
      <c r="C245" s="79" t="s">
        <v>1029</v>
      </c>
      <c r="D245" s="79" t="s">
        <v>696</v>
      </c>
      <c r="E245" s="23">
        <v>1</v>
      </c>
      <c r="F245" s="23"/>
      <c r="G245" s="23"/>
      <c r="H245" s="23"/>
      <c r="I245" s="23"/>
      <c r="J245" s="64">
        <v>2</v>
      </c>
      <c r="K245" s="38"/>
    </row>
    <row r="246" spans="1:11" s="34" customFormat="1">
      <c r="A246" s="39">
        <v>245</v>
      </c>
      <c r="B246" s="40" t="s">
        <v>504</v>
      </c>
      <c r="C246" s="79" t="s">
        <v>1030</v>
      </c>
      <c r="D246" s="79" t="s">
        <v>697</v>
      </c>
      <c r="E246" s="23">
        <v>1</v>
      </c>
      <c r="F246" s="23"/>
      <c r="G246" s="23"/>
      <c r="H246" s="23"/>
      <c r="I246" s="23"/>
      <c r="J246" s="64">
        <v>2</v>
      </c>
      <c r="K246" s="36"/>
    </row>
    <row r="247" spans="1:11" s="34" customFormat="1">
      <c r="A247" s="39">
        <v>246</v>
      </c>
      <c r="B247" s="40" t="s">
        <v>504</v>
      </c>
      <c r="C247" s="79" t="s">
        <v>1031</v>
      </c>
      <c r="D247" s="79" t="s">
        <v>698</v>
      </c>
      <c r="E247" s="23">
        <v>1</v>
      </c>
      <c r="F247" s="23"/>
      <c r="G247" s="23"/>
      <c r="H247" s="23"/>
      <c r="I247" s="23"/>
      <c r="J247" s="64">
        <v>2</v>
      </c>
      <c r="K247" s="36"/>
    </row>
    <row r="248" spans="1:11" s="34" customFormat="1">
      <c r="A248" s="39">
        <v>247</v>
      </c>
      <c r="B248" s="40" t="s">
        <v>504</v>
      </c>
      <c r="C248" s="79" t="s">
        <v>1032</v>
      </c>
      <c r="D248" s="79" t="s">
        <v>699</v>
      </c>
      <c r="E248" s="23">
        <v>1</v>
      </c>
      <c r="F248" s="23"/>
      <c r="G248" s="23"/>
      <c r="H248" s="23"/>
      <c r="I248" s="23"/>
      <c r="J248" s="64">
        <v>2</v>
      </c>
      <c r="K248" s="38"/>
    </row>
    <row r="249" spans="1:11" s="34" customFormat="1">
      <c r="A249" s="39">
        <v>248</v>
      </c>
      <c r="B249" s="40" t="s">
        <v>508</v>
      </c>
      <c r="C249" s="79" t="s">
        <v>1033</v>
      </c>
      <c r="D249" s="79" t="s">
        <v>570</v>
      </c>
      <c r="E249" s="23"/>
      <c r="F249" s="23"/>
      <c r="G249" s="23"/>
      <c r="H249" s="23"/>
      <c r="I249" s="23"/>
      <c r="J249" s="64">
        <v>2</v>
      </c>
      <c r="K249" s="36"/>
    </row>
    <row r="250" spans="1:11" s="34" customFormat="1">
      <c r="A250" s="39">
        <v>249</v>
      </c>
      <c r="B250" s="10" t="s">
        <v>4209</v>
      </c>
      <c r="C250" s="79" t="s">
        <v>4975</v>
      </c>
      <c r="D250" s="79" t="s">
        <v>4223</v>
      </c>
      <c r="E250" s="23"/>
      <c r="F250" s="23"/>
      <c r="G250" s="23"/>
      <c r="H250" s="23"/>
      <c r="I250" s="23"/>
      <c r="J250" s="64">
        <v>2</v>
      </c>
      <c r="K250" s="36"/>
    </row>
    <row r="251" spans="1:11" s="34" customFormat="1">
      <c r="A251" s="39">
        <v>250</v>
      </c>
      <c r="B251" s="40" t="s">
        <v>506</v>
      </c>
      <c r="C251" s="79" t="s">
        <v>1034</v>
      </c>
      <c r="D251" s="79" t="s">
        <v>700</v>
      </c>
      <c r="E251" s="23"/>
      <c r="F251" s="23">
        <v>3</v>
      </c>
      <c r="G251" s="23"/>
      <c r="H251" s="23">
        <v>3</v>
      </c>
      <c r="I251" s="23"/>
      <c r="J251" s="64">
        <v>2</v>
      </c>
      <c r="K251" s="36"/>
    </row>
    <row r="252" spans="1:11" s="34" customFormat="1">
      <c r="A252" s="39">
        <v>251</v>
      </c>
      <c r="B252" s="40" t="s">
        <v>508</v>
      </c>
      <c r="C252" s="89" t="s">
        <v>148</v>
      </c>
      <c r="D252" s="89" t="s">
        <v>701</v>
      </c>
      <c r="E252" s="35"/>
      <c r="F252" s="35"/>
      <c r="G252" s="35"/>
      <c r="H252" s="35"/>
      <c r="I252" s="35"/>
      <c r="J252" s="64">
        <v>2</v>
      </c>
      <c r="K252" s="36"/>
    </row>
    <row r="253" spans="1:11" s="34" customFormat="1">
      <c r="A253" s="39">
        <v>252</v>
      </c>
      <c r="B253" s="10" t="s">
        <v>4973</v>
      </c>
      <c r="C253" s="79" t="s">
        <v>2979</v>
      </c>
      <c r="D253" s="79" t="s">
        <v>4374</v>
      </c>
      <c r="E253" s="23"/>
      <c r="F253" s="23"/>
      <c r="G253" s="23"/>
      <c r="H253" s="23"/>
      <c r="I253" s="23"/>
      <c r="J253" s="64">
        <v>2</v>
      </c>
      <c r="K253" s="36"/>
    </row>
    <row r="254" spans="1:11" s="34" customFormat="1">
      <c r="A254" s="39">
        <v>253</v>
      </c>
      <c r="B254" s="40" t="s">
        <v>506</v>
      </c>
      <c r="C254" s="89" t="s">
        <v>150</v>
      </c>
      <c r="D254" s="89" t="s">
        <v>705</v>
      </c>
      <c r="E254" s="35">
        <v>3</v>
      </c>
      <c r="F254" s="35">
        <v>3</v>
      </c>
      <c r="G254" s="35">
        <v>3</v>
      </c>
      <c r="H254" s="35">
        <v>3</v>
      </c>
      <c r="I254" s="35"/>
      <c r="J254" s="64">
        <v>2</v>
      </c>
      <c r="K254" s="36"/>
    </row>
    <row r="255" spans="1:11" s="34" customFormat="1">
      <c r="A255" s="39">
        <v>254</v>
      </c>
      <c r="B255" s="40" t="s">
        <v>508</v>
      </c>
      <c r="C255" s="79" t="s">
        <v>1035</v>
      </c>
      <c r="D255" s="79" t="s">
        <v>567</v>
      </c>
      <c r="E255" s="23"/>
      <c r="F255" s="23"/>
      <c r="G255" s="23"/>
      <c r="H255" s="23"/>
      <c r="I255" s="23"/>
      <c r="J255" s="64">
        <v>2</v>
      </c>
      <c r="K255" s="36"/>
    </row>
    <row r="256" spans="1:11" s="34" customFormat="1">
      <c r="A256" s="39">
        <v>255</v>
      </c>
      <c r="B256" s="40" t="s">
        <v>504</v>
      </c>
      <c r="C256" s="89" t="s">
        <v>152</v>
      </c>
      <c r="D256" s="89" t="s">
        <v>707</v>
      </c>
      <c r="E256" s="35"/>
      <c r="F256" s="35">
        <v>1</v>
      </c>
      <c r="G256" s="35"/>
      <c r="H256" s="35">
        <v>1</v>
      </c>
      <c r="I256" s="35"/>
      <c r="J256" s="64">
        <v>2</v>
      </c>
      <c r="K256" s="36"/>
    </row>
    <row r="257" spans="1:11" s="34" customFormat="1">
      <c r="A257" s="39">
        <v>256</v>
      </c>
      <c r="B257" s="40" t="s">
        <v>508</v>
      </c>
      <c r="C257" s="79" t="s">
        <v>1036</v>
      </c>
      <c r="D257" s="79" t="s">
        <v>709</v>
      </c>
      <c r="E257" s="23"/>
      <c r="F257" s="23"/>
      <c r="G257" s="23"/>
      <c r="H257" s="23"/>
      <c r="I257" s="23"/>
      <c r="J257" s="64">
        <v>2</v>
      </c>
      <c r="K257" s="36"/>
    </row>
    <row r="258" spans="1:11" s="34" customFormat="1">
      <c r="A258" s="39">
        <v>257</v>
      </c>
      <c r="B258" s="40" t="s">
        <v>508</v>
      </c>
      <c r="C258" s="79" t="s">
        <v>154</v>
      </c>
      <c r="D258" s="79" t="s">
        <v>567</v>
      </c>
      <c r="E258" s="23"/>
      <c r="F258" s="23"/>
      <c r="G258" s="23"/>
      <c r="H258" s="23"/>
      <c r="I258" s="23"/>
      <c r="J258" s="64">
        <v>2</v>
      </c>
      <c r="K258" s="36"/>
    </row>
    <row r="259" spans="1:11" s="34" customFormat="1">
      <c r="A259" s="39">
        <v>258</v>
      </c>
      <c r="B259" s="10" t="s">
        <v>508</v>
      </c>
      <c r="C259" s="79" t="s">
        <v>2082</v>
      </c>
      <c r="D259" s="79" t="s">
        <v>2083</v>
      </c>
      <c r="E259" s="23"/>
      <c r="F259" s="23"/>
      <c r="G259" s="23"/>
      <c r="H259" s="23"/>
      <c r="I259" s="23"/>
      <c r="J259" s="64">
        <v>2</v>
      </c>
      <c r="K259" s="43"/>
    </row>
    <row r="260" spans="1:11" s="34" customFormat="1">
      <c r="A260" s="39">
        <v>259</v>
      </c>
      <c r="B260" s="10" t="s">
        <v>517</v>
      </c>
      <c r="C260" s="79" t="s">
        <v>155</v>
      </c>
      <c r="D260" s="79" t="s">
        <v>710</v>
      </c>
      <c r="E260" s="23">
        <v>10</v>
      </c>
      <c r="F260" s="23"/>
      <c r="G260" s="23"/>
      <c r="H260" s="23"/>
      <c r="I260" s="23">
        <v>50</v>
      </c>
      <c r="J260" s="64">
        <v>2</v>
      </c>
      <c r="K260" s="43"/>
    </row>
    <row r="261" spans="1:11" s="34" customFormat="1">
      <c r="A261" s="39">
        <v>260</v>
      </c>
      <c r="B261" s="40" t="s">
        <v>508</v>
      </c>
      <c r="C261" s="79" t="s">
        <v>156</v>
      </c>
      <c r="D261" s="79" t="s">
        <v>579</v>
      </c>
      <c r="E261" s="23"/>
      <c r="F261" s="23"/>
      <c r="G261" s="23"/>
      <c r="H261" s="23"/>
      <c r="I261" s="23"/>
      <c r="J261" s="64">
        <v>2</v>
      </c>
      <c r="K261" s="36"/>
    </row>
    <row r="262" spans="1:11" s="34" customFormat="1">
      <c r="A262" s="39">
        <v>261</v>
      </c>
      <c r="B262" s="40" t="s">
        <v>508</v>
      </c>
      <c r="C262" s="79" t="s">
        <v>157</v>
      </c>
      <c r="D262" s="79" t="s">
        <v>579</v>
      </c>
      <c r="E262" s="23"/>
      <c r="F262" s="23"/>
      <c r="G262" s="23"/>
      <c r="H262" s="23"/>
      <c r="I262" s="23"/>
      <c r="J262" s="64">
        <v>2</v>
      </c>
      <c r="K262" s="36"/>
    </row>
    <row r="263" spans="1:11" s="34" customFormat="1">
      <c r="A263" s="39">
        <v>262</v>
      </c>
      <c r="B263" s="10" t="s">
        <v>1957</v>
      </c>
      <c r="C263" s="79" t="s">
        <v>2147</v>
      </c>
      <c r="D263" s="79" t="s">
        <v>5270</v>
      </c>
      <c r="E263" s="23"/>
      <c r="F263" s="23"/>
      <c r="G263" s="23"/>
      <c r="H263" s="23"/>
      <c r="I263" s="23"/>
      <c r="J263" s="64">
        <v>2</v>
      </c>
      <c r="K263" s="43"/>
    </row>
    <row r="264" spans="1:11" s="34" customFormat="1">
      <c r="A264" s="39">
        <v>263</v>
      </c>
      <c r="B264" s="81" t="s">
        <v>3889</v>
      </c>
      <c r="C264" s="82" t="s">
        <v>4661</v>
      </c>
      <c r="D264" s="82" t="s">
        <v>3927</v>
      </c>
      <c r="E264" s="83"/>
      <c r="F264" s="83"/>
      <c r="G264" s="83"/>
      <c r="H264" s="83"/>
      <c r="I264" s="83"/>
      <c r="J264" s="64">
        <v>2</v>
      </c>
      <c r="K264" s="85"/>
    </row>
    <row r="265" spans="1:11" s="34" customFormat="1">
      <c r="A265" s="39">
        <v>264</v>
      </c>
      <c r="B265" s="10" t="s">
        <v>517</v>
      </c>
      <c r="C265" s="79" t="s">
        <v>158</v>
      </c>
      <c r="D265" s="79" t="s">
        <v>711</v>
      </c>
      <c r="E265" s="23">
        <v>4</v>
      </c>
      <c r="F265" s="23">
        <v>4</v>
      </c>
      <c r="G265" s="23">
        <v>4</v>
      </c>
      <c r="H265" s="23">
        <v>4</v>
      </c>
      <c r="I265" s="23"/>
      <c r="J265" s="64">
        <v>2</v>
      </c>
      <c r="K265" s="43"/>
    </row>
    <row r="266" spans="1:11" s="34" customFormat="1">
      <c r="A266" s="39">
        <v>265</v>
      </c>
      <c r="B266" s="40" t="s">
        <v>504</v>
      </c>
      <c r="C266" s="89" t="s">
        <v>159</v>
      </c>
      <c r="D266" s="89" t="s">
        <v>712</v>
      </c>
      <c r="E266" s="35">
        <v>1</v>
      </c>
      <c r="F266" s="35"/>
      <c r="G266" s="35"/>
      <c r="H266" s="35">
        <v>1</v>
      </c>
      <c r="I266" s="35"/>
      <c r="J266" s="64">
        <v>2</v>
      </c>
      <c r="K266" s="36"/>
    </row>
    <row r="267" spans="1:11" s="34" customFormat="1">
      <c r="A267" s="39">
        <v>266</v>
      </c>
      <c r="B267" s="40" t="s">
        <v>506</v>
      </c>
      <c r="C267" s="89" t="s">
        <v>160</v>
      </c>
      <c r="D267" s="89" t="s">
        <v>714</v>
      </c>
      <c r="E267" s="35"/>
      <c r="F267" s="35"/>
      <c r="G267" s="35">
        <v>3</v>
      </c>
      <c r="H267" s="35">
        <v>3</v>
      </c>
      <c r="I267" s="35"/>
      <c r="J267" s="64">
        <v>2</v>
      </c>
      <c r="K267" s="36"/>
    </row>
    <row r="268" spans="1:11" s="34" customFormat="1">
      <c r="A268" s="39">
        <v>267</v>
      </c>
      <c r="B268" s="10" t="s">
        <v>2511</v>
      </c>
      <c r="C268" s="79" t="s">
        <v>2741</v>
      </c>
      <c r="D268" s="79" t="s">
        <v>2356</v>
      </c>
      <c r="E268" s="23"/>
      <c r="F268" s="23">
        <v>1</v>
      </c>
      <c r="G268" s="23"/>
      <c r="H268" s="23"/>
      <c r="I268" s="23"/>
      <c r="J268" s="64">
        <v>2</v>
      </c>
      <c r="K268" s="36"/>
    </row>
    <row r="269" spans="1:11" s="34" customFormat="1">
      <c r="A269" s="39">
        <v>268</v>
      </c>
      <c r="B269" s="10" t="s">
        <v>504</v>
      </c>
      <c r="C269" s="79" t="s">
        <v>2094</v>
      </c>
      <c r="D269" s="79" t="s">
        <v>2095</v>
      </c>
      <c r="E269" s="23"/>
      <c r="F269" s="23"/>
      <c r="G269" s="23"/>
      <c r="H269" s="23"/>
      <c r="I269" s="23"/>
      <c r="J269" s="64">
        <v>2</v>
      </c>
      <c r="K269" s="43"/>
    </row>
    <row r="270" spans="1:11" s="34" customFormat="1">
      <c r="A270" s="39">
        <v>269</v>
      </c>
      <c r="B270" s="10" t="s">
        <v>3889</v>
      </c>
      <c r="C270" s="79" t="s">
        <v>4924</v>
      </c>
      <c r="D270" s="79" t="s">
        <v>4596</v>
      </c>
      <c r="E270" s="23"/>
      <c r="F270" s="23"/>
      <c r="G270" s="23"/>
      <c r="H270" s="23"/>
      <c r="I270" s="23"/>
      <c r="J270" s="64">
        <v>2</v>
      </c>
      <c r="K270" s="36"/>
    </row>
    <row r="271" spans="1:11" s="34" customFormat="1">
      <c r="A271" s="39">
        <v>270</v>
      </c>
      <c r="B271" s="40" t="s">
        <v>508</v>
      </c>
      <c r="C271" s="79" t="s">
        <v>556</v>
      </c>
      <c r="D271" s="79" t="s">
        <v>567</v>
      </c>
      <c r="E271" s="23"/>
      <c r="F271" s="23"/>
      <c r="G271" s="23"/>
      <c r="H271" s="23"/>
      <c r="I271" s="23"/>
      <c r="J271" s="64">
        <v>2</v>
      </c>
      <c r="K271" s="36"/>
    </row>
    <row r="272" spans="1:11" s="34" customFormat="1">
      <c r="A272" s="39">
        <v>271</v>
      </c>
      <c r="B272" s="40" t="s">
        <v>504</v>
      </c>
      <c r="C272" s="79" t="s">
        <v>161</v>
      </c>
      <c r="D272" s="79" t="s">
        <v>716</v>
      </c>
      <c r="E272" s="23">
        <v>1</v>
      </c>
      <c r="F272" s="23"/>
      <c r="G272" s="23"/>
      <c r="H272" s="23"/>
      <c r="I272" s="23"/>
      <c r="J272" s="64">
        <v>2</v>
      </c>
      <c r="K272" s="36"/>
    </row>
    <row r="273" spans="1:11" s="34" customFormat="1">
      <c r="A273" s="39">
        <v>272</v>
      </c>
      <c r="B273" s="40" t="s">
        <v>504</v>
      </c>
      <c r="C273" s="79" t="s">
        <v>162</v>
      </c>
      <c r="D273" s="79" t="s">
        <v>717</v>
      </c>
      <c r="E273" s="23">
        <v>1</v>
      </c>
      <c r="F273" s="23"/>
      <c r="G273" s="23"/>
      <c r="H273" s="23"/>
      <c r="I273" s="23"/>
      <c r="J273" s="64">
        <v>2</v>
      </c>
      <c r="K273" s="36"/>
    </row>
    <row r="274" spans="1:11" s="34" customFormat="1">
      <c r="A274" s="39">
        <v>273</v>
      </c>
      <c r="B274" s="40" t="s">
        <v>504</v>
      </c>
      <c r="C274" s="79" t="s">
        <v>163</v>
      </c>
      <c r="D274" s="79" t="s">
        <v>718</v>
      </c>
      <c r="E274" s="23">
        <v>1</v>
      </c>
      <c r="F274" s="23"/>
      <c r="G274" s="23"/>
      <c r="H274" s="23"/>
      <c r="I274" s="23"/>
      <c r="J274" s="64">
        <v>2</v>
      </c>
      <c r="K274" s="36"/>
    </row>
    <row r="275" spans="1:11" s="34" customFormat="1">
      <c r="A275" s="39">
        <v>274</v>
      </c>
      <c r="B275" s="81" t="s">
        <v>3403</v>
      </c>
      <c r="C275" s="82" t="s">
        <v>3414</v>
      </c>
      <c r="D275" s="82" t="s">
        <v>3897</v>
      </c>
      <c r="E275" s="83"/>
      <c r="F275" s="83"/>
      <c r="G275" s="83"/>
      <c r="H275" s="83"/>
      <c r="I275" s="83"/>
      <c r="J275" s="64">
        <v>2</v>
      </c>
      <c r="K275" s="85"/>
    </row>
    <row r="276" spans="1:11" s="34" customFormat="1">
      <c r="A276" s="39">
        <v>275</v>
      </c>
      <c r="B276" s="81" t="s">
        <v>3403</v>
      </c>
      <c r="C276" s="82" t="s">
        <v>3415</v>
      </c>
      <c r="D276" s="82" t="s">
        <v>4427</v>
      </c>
      <c r="E276" s="83"/>
      <c r="F276" s="83"/>
      <c r="G276" s="83"/>
      <c r="H276" s="83"/>
      <c r="I276" s="83"/>
      <c r="J276" s="64">
        <v>2</v>
      </c>
      <c r="K276" s="85"/>
    </row>
    <row r="277" spans="1:11" s="34" customFormat="1">
      <c r="A277" s="39">
        <v>276</v>
      </c>
      <c r="B277" s="81" t="s">
        <v>3403</v>
      </c>
      <c r="C277" s="82" t="s">
        <v>3451</v>
      </c>
      <c r="D277" s="82" t="s">
        <v>3477</v>
      </c>
      <c r="E277" s="83">
        <v>1</v>
      </c>
      <c r="F277" s="83">
        <v>1</v>
      </c>
      <c r="G277" s="83"/>
      <c r="H277" s="83"/>
      <c r="I277" s="83"/>
      <c r="J277" s="64">
        <v>2</v>
      </c>
      <c r="K277" s="85"/>
    </row>
    <row r="278" spans="1:11" s="34" customFormat="1">
      <c r="A278" s="39">
        <v>277</v>
      </c>
      <c r="B278" s="81" t="s">
        <v>4977</v>
      </c>
      <c r="C278" s="82" t="s">
        <v>3452</v>
      </c>
      <c r="D278" s="82" t="s">
        <v>4978</v>
      </c>
      <c r="E278" s="83">
        <v>1</v>
      </c>
      <c r="F278" s="83">
        <v>1</v>
      </c>
      <c r="G278" s="83">
        <v>1</v>
      </c>
      <c r="H278" s="83">
        <v>1</v>
      </c>
      <c r="I278" s="83"/>
      <c r="J278" s="64">
        <v>2</v>
      </c>
      <c r="K278" s="85"/>
    </row>
    <row r="279" spans="1:11" s="34" customFormat="1">
      <c r="A279" s="39">
        <v>278</v>
      </c>
      <c r="B279" s="81" t="s">
        <v>3862</v>
      </c>
      <c r="C279" s="82" t="s">
        <v>4979</v>
      </c>
      <c r="D279" s="82" t="s">
        <v>3482</v>
      </c>
      <c r="E279" s="83"/>
      <c r="F279" s="83">
        <v>1</v>
      </c>
      <c r="G279" s="83"/>
      <c r="H279" s="83">
        <v>1</v>
      </c>
      <c r="I279" s="83"/>
      <c r="J279" s="64">
        <v>2</v>
      </c>
      <c r="K279" s="85"/>
    </row>
    <row r="280" spans="1:11" s="34" customFormat="1">
      <c r="A280" s="39">
        <v>279</v>
      </c>
      <c r="B280" s="81" t="s">
        <v>3403</v>
      </c>
      <c r="C280" s="82" t="s">
        <v>3455</v>
      </c>
      <c r="D280" s="82" t="s">
        <v>3484</v>
      </c>
      <c r="E280" s="83">
        <v>1</v>
      </c>
      <c r="F280" s="83"/>
      <c r="G280" s="83">
        <v>1</v>
      </c>
      <c r="H280" s="83"/>
      <c r="I280" s="83"/>
      <c r="J280" s="64">
        <v>2</v>
      </c>
      <c r="K280" s="85"/>
    </row>
    <row r="281" spans="1:11" s="34" customFormat="1">
      <c r="A281" s="39">
        <v>280</v>
      </c>
      <c r="B281" s="81" t="s">
        <v>3403</v>
      </c>
      <c r="C281" s="82" t="s">
        <v>4980</v>
      </c>
      <c r="D281" s="82" t="s">
        <v>3972</v>
      </c>
      <c r="E281" s="83"/>
      <c r="F281" s="83">
        <v>1</v>
      </c>
      <c r="G281" s="83">
        <v>1</v>
      </c>
      <c r="H281" s="83"/>
      <c r="I281" s="83"/>
      <c r="J281" s="64">
        <v>2</v>
      </c>
      <c r="K281" s="85"/>
    </row>
    <row r="282" spans="1:11" s="34" customFormat="1">
      <c r="A282" s="39">
        <v>281</v>
      </c>
      <c r="B282" s="81" t="s">
        <v>3403</v>
      </c>
      <c r="C282" s="82" t="s">
        <v>3457</v>
      </c>
      <c r="D282" s="82" t="s">
        <v>4981</v>
      </c>
      <c r="E282" s="83"/>
      <c r="F282" s="83">
        <v>1</v>
      </c>
      <c r="G282" s="83"/>
      <c r="H282" s="83">
        <v>1</v>
      </c>
      <c r="I282" s="83"/>
      <c r="J282" s="64">
        <v>2</v>
      </c>
      <c r="K282" s="85"/>
    </row>
    <row r="283" spans="1:11" s="34" customFormat="1">
      <c r="A283" s="39">
        <v>282</v>
      </c>
      <c r="B283" s="81" t="s">
        <v>4763</v>
      </c>
      <c r="C283" s="82" t="s">
        <v>4982</v>
      </c>
      <c r="D283" s="82" t="s">
        <v>3384</v>
      </c>
      <c r="E283" s="83"/>
      <c r="F283" s="83"/>
      <c r="G283" s="83">
        <v>1</v>
      </c>
      <c r="H283" s="83">
        <v>1</v>
      </c>
      <c r="I283" s="83"/>
      <c r="J283" s="64">
        <v>2</v>
      </c>
      <c r="K283" s="85"/>
    </row>
    <row r="284" spans="1:11" s="34" customFormat="1">
      <c r="A284" s="39">
        <v>283</v>
      </c>
      <c r="B284" s="81" t="s">
        <v>3403</v>
      </c>
      <c r="C284" s="82" t="s">
        <v>3460</v>
      </c>
      <c r="D284" s="82" t="s">
        <v>4983</v>
      </c>
      <c r="E284" s="83">
        <v>1</v>
      </c>
      <c r="F284" s="83"/>
      <c r="G284" s="83">
        <v>1</v>
      </c>
      <c r="H284" s="83"/>
      <c r="I284" s="83"/>
      <c r="J284" s="64">
        <v>2</v>
      </c>
      <c r="K284" s="85"/>
    </row>
    <row r="285" spans="1:11" s="34" customFormat="1">
      <c r="A285" s="39">
        <v>284</v>
      </c>
      <c r="B285" s="81" t="s">
        <v>3403</v>
      </c>
      <c r="C285" s="82" t="s">
        <v>3461</v>
      </c>
      <c r="D285" s="82" t="s">
        <v>3366</v>
      </c>
      <c r="E285" s="83">
        <v>1</v>
      </c>
      <c r="F285" s="83"/>
      <c r="G285" s="83"/>
      <c r="H285" s="83">
        <v>1</v>
      </c>
      <c r="I285" s="83"/>
      <c r="J285" s="64">
        <v>2</v>
      </c>
      <c r="K285" s="85"/>
    </row>
    <row r="286" spans="1:11" s="34" customFormat="1">
      <c r="A286" s="39">
        <v>285</v>
      </c>
      <c r="B286" s="10" t="s">
        <v>3889</v>
      </c>
      <c r="C286" s="79" t="s">
        <v>4614</v>
      </c>
      <c r="D286" s="79" t="s">
        <v>4600</v>
      </c>
      <c r="E286" s="23"/>
      <c r="F286" s="23"/>
      <c r="G286" s="23"/>
      <c r="H286" s="23"/>
      <c r="I286" s="23"/>
      <c r="J286" s="64">
        <v>2</v>
      </c>
      <c r="K286" s="36"/>
    </row>
    <row r="287" spans="1:11" s="34" customFormat="1">
      <c r="A287" s="39">
        <v>286</v>
      </c>
      <c r="B287" s="10" t="s">
        <v>1327</v>
      </c>
      <c r="C287" s="79" t="s">
        <v>5005</v>
      </c>
      <c r="D287" s="79" t="s">
        <v>5006</v>
      </c>
      <c r="E287" s="23"/>
      <c r="F287" s="23">
        <v>3</v>
      </c>
      <c r="G287" s="23"/>
      <c r="H287" s="23">
        <v>1</v>
      </c>
      <c r="I287" s="23"/>
      <c r="J287" s="64">
        <v>2</v>
      </c>
      <c r="K287" s="36"/>
    </row>
    <row r="288" spans="1:11" s="34" customFormat="1">
      <c r="A288" s="39">
        <v>287</v>
      </c>
      <c r="B288" s="40" t="s">
        <v>508</v>
      </c>
      <c r="C288" s="79" t="s">
        <v>1041</v>
      </c>
      <c r="D288" s="79" t="s">
        <v>719</v>
      </c>
      <c r="E288" s="23"/>
      <c r="F288" s="23"/>
      <c r="G288" s="23"/>
      <c r="H288" s="23"/>
      <c r="I288" s="23"/>
      <c r="J288" s="64">
        <v>2</v>
      </c>
      <c r="K288" s="36"/>
    </row>
    <row r="289" spans="1:11" s="34" customFormat="1">
      <c r="A289" s="39">
        <v>288</v>
      </c>
      <c r="B289" s="40" t="s">
        <v>506</v>
      </c>
      <c r="C289" s="89" t="s">
        <v>176</v>
      </c>
      <c r="D289" s="89" t="s">
        <v>720</v>
      </c>
      <c r="E289" s="35">
        <v>4</v>
      </c>
      <c r="F289" s="35">
        <v>4</v>
      </c>
      <c r="G289" s="35">
        <v>4</v>
      </c>
      <c r="H289" s="35">
        <v>4</v>
      </c>
      <c r="I289" s="35"/>
      <c r="J289" s="64">
        <v>2</v>
      </c>
      <c r="K289" s="36"/>
    </row>
    <row r="290" spans="1:11" s="34" customFormat="1">
      <c r="A290" s="39">
        <v>289</v>
      </c>
      <c r="B290" s="40" t="s">
        <v>504</v>
      </c>
      <c r="C290" s="89" t="s">
        <v>177</v>
      </c>
      <c r="D290" s="89" t="s">
        <v>722</v>
      </c>
      <c r="E290" s="35">
        <v>2</v>
      </c>
      <c r="F290" s="35"/>
      <c r="G290" s="35">
        <v>2</v>
      </c>
      <c r="H290" s="35">
        <v>3</v>
      </c>
      <c r="I290" s="35"/>
      <c r="J290" s="64">
        <v>2</v>
      </c>
      <c r="K290" s="36"/>
    </row>
    <row r="291" spans="1:11" s="34" customFormat="1">
      <c r="A291" s="39">
        <v>290</v>
      </c>
      <c r="B291" s="10" t="s">
        <v>3403</v>
      </c>
      <c r="C291" s="79" t="s">
        <v>4925</v>
      </c>
      <c r="D291" s="79" t="s">
        <v>4600</v>
      </c>
      <c r="E291" s="23"/>
      <c r="F291" s="23"/>
      <c r="G291" s="23"/>
      <c r="H291" s="23"/>
      <c r="I291" s="23"/>
      <c r="J291" s="64">
        <v>2</v>
      </c>
      <c r="K291" s="36"/>
    </row>
    <row r="292" spans="1:11" s="34" customFormat="1">
      <c r="A292" s="39">
        <v>291</v>
      </c>
      <c r="B292" s="40" t="s">
        <v>504</v>
      </c>
      <c r="C292" s="79" t="s">
        <v>178</v>
      </c>
      <c r="D292" s="79" t="s">
        <v>724</v>
      </c>
      <c r="E292" s="23"/>
      <c r="F292" s="23"/>
      <c r="G292" s="23"/>
      <c r="H292" s="23">
        <v>2</v>
      </c>
      <c r="I292" s="23"/>
      <c r="J292" s="64">
        <v>2</v>
      </c>
      <c r="K292" s="36"/>
    </row>
    <row r="293" spans="1:11" s="34" customFormat="1">
      <c r="A293" s="39">
        <v>292</v>
      </c>
      <c r="B293" s="10" t="s">
        <v>3889</v>
      </c>
      <c r="C293" s="79" t="s">
        <v>4615</v>
      </c>
      <c r="D293" s="79" t="s">
        <v>4600</v>
      </c>
      <c r="E293" s="23"/>
      <c r="F293" s="23"/>
      <c r="G293" s="23"/>
      <c r="H293" s="23"/>
      <c r="I293" s="23"/>
      <c r="J293" s="64">
        <v>2</v>
      </c>
      <c r="K293" s="36"/>
    </row>
    <row r="294" spans="1:11" s="34" customFormat="1">
      <c r="A294" s="39">
        <v>293</v>
      </c>
      <c r="B294" s="40" t="s">
        <v>508</v>
      </c>
      <c r="C294" s="89" t="s">
        <v>1042</v>
      </c>
      <c r="D294" s="89" t="s">
        <v>583</v>
      </c>
      <c r="E294" s="35"/>
      <c r="F294" s="35"/>
      <c r="G294" s="35"/>
      <c r="H294" s="35"/>
      <c r="I294" s="35"/>
      <c r="J294" s="64">
        <v>2</v>
      </c>
      <c r="K294" s="36"/>
    </row>
    <row r="295" spans="1:11" s="34" customFormat="1">
      <c r="A295" s="39">
        <v>294</v>
      </c>
      <c r="B295" s="10" t="s">
        <v>4209</v>
      </c>
      <c r="C295" s="79" t="s">
        <v>4972</v>
      </c>
      <c r="D295" s="79" t="s">
        <v>4216</v>
      </c>
      <c r="E295" s="23"/>
      <c r="F295" s="23"/>
      <c r="G295" s="23"/>
      <c r="H295" s="23"/>
      <c r="I295" s="23"/>
      <c r="J295" s="64">
        <v>2</v>
      </c>
      <c r="K295" s="36"/>
    </row>
    <row r="296" spans="1:11" s="34" customFormat="1">
      <c r="A296" s="39">
        <v>295</v>
      </c>
      <c r="B296" s="40" t="s">
        <v>504</v>
      </c>
      <c r="C296" s="79" t="s">
        <v>181</v>
      </c>
      <c r="D296" s="79" t="s">
        <v>727</v>
      </c>
      <c r="E296" s="23">
        <v>2</v>
      </c>
      <c r="F296" s="23">
        <v>1</v>
      </c>
      <c r="G296" s="23"/>
      <c r="H296" s="23">
        <v>1</v>
      </c>
      <c r="I296" s="23"/>
      <c r="J296" s="64">
        <v>2</v>
      </c>
      <c r="K296" s="36"/>
    </row>
    <row r="297" spans="1:11" s="34" customFormat="1">
      <c r="A297" s="39">
        <v>296</v>
      </c>
      <c r="B297" s="10" t="s">
        <v>2511</v>
      </c>
      <c r="C297" s="79" t="s">
        <v>2319</v>
      </c>
      <c r="D297" s="79" t="s">
        <v>2537</v>
      </c>
      <c r="E297" s="23"/>
      <c r="F297" s="23"/>
      <c r="G297" s="23"/>
      <c r="H297" s="23"/>
      <c r="I297" s="23"/>
      <c r="J297" s="64">
        <v>2</v>
      </c>
      <c r="K297" s="36"/>
    </row>
    <row r="298" spans="1:11" s="34" customFormat="1">
      <c r="A298" s="39">
        <v>297</v>
      </c>
      <c r="B298" s="10" t="s">
        <v>517</v>
      </c>
      <c r="C298" s="79" t="s">
        <v>184</v>
      </c>
      <c r="D298" s="79" t="s">
        <v>1043</v>
      </c>
      <c r="E298" s="23">
        <v>3</v>
      </c>
      <c r="F298" s="23"/>
      <c r="G298" s="23">
        <v>3</v>
      </c>
      <c r="H298" s="23">
        <v>3</v>
      </c>
      <c r="I298" s="23"/>
      <c r="J298" s="64">
        <v>2</v>
      </c>
      <c r="K298" s="43"/>
    </row>
    <row r="299" spans="1:11" s="34" customFormat="1">
      <c r="A299" s="39">
        <v>298</v>
      </c>
      <c r="B299" s="40" t="s">
        <v>504</v>
      </c>
      <c r="C299" s="79" t="s">
        <v>185</v>
      </c>
      <c r="D299" s="79" t="s">
        <v>730</v>
      </c>
      <c r="E299" s="23"/>
      <c r="F299" s="23"/>
      <c r="G299" s="23"/>
      <c r="H299" s="23">
        <v>1</v>
      </c>
      <c r="I299" s="23"/>
      <c r="J299" s="64">
        <v>2</v>
      </c>
      <c r="K299" s="36"/>
    </row>
    <row r="300" spans="1:11" s="34" customFormat="1">
      <c r="A300" s="39">
        <v>299</v>
      </c>
      <c r="B300" s="40" t="s">
        <v>504</v>
      </c>
      <c r="C300" s="79" t="s">
        <v>186</v>
      </c>
      <c r="D300" s="79" t="s">
        <v>731</v>
      </c>
      <c r="E300" s="23"/>
      <c r="F300" s="23"/>
      <c r="G300" s="23"/>
      <c r="H300" s="23">
        <v>1</v>
      </c>
      <c r="I300" s="23"/>
      <c r="J300" s="64">
        <v>2</v>
      </c>
      <c r="K300" s="36"/>
    </row>
    <row r="301" spans="1:11" s="34" customFormat="1">
      <c r="A301" s="39">
        <v>300</v>
      </c>
      <c r="B301" s="40" t="s">
        <v>504</v>
      </c>
      <c r="C301" s="79" t="s">
        <v>187</v>
      </c>
      <c r="D301" s="79" t="s">
        <v>732</v>
      </c>
      <c r="E301" s="23"/>
      <c r="F301" s="23"/>
      <c r="G301" s="23"/>
      <c r="H301" s="23">
        <v>1</v>
      </c>
      <c r="I301" s="23"/>
      <c r="J301" s="64">
        <v>2</v>
      </c>
      <c r="K301" s="36"/>
    </row>
    <row r="302" spans="1:11" s="34" customFormat="1">
      <c r="A302" s="39">
        <v>301</v>
      </c>
      <c r="B302" s="40" t="s">
        <v>508</v>
      </c>
      <c r="C302" s="79" t="s">
        <v>188</v>
      </c>
      <c r="D302" s="79" t="s">
        <v>579</v>
      </c>
      <c r="E302" s="23"/>
      <c r="F302" s="23"/>
      <c r="G302" s="23"/>
      <c r="H302" s="23"/>
      <c r="I302" s="23"/>
      <c r="J302" s="64">
        <v>2</v>
      </c>
      <c r="K302" s="36"/>
    </row>
    <row r="303" spans="1:11" s="34" customFormat="1">
      <c r="A303" s="39">
        <v>302</v>
      </c>
      <c r="B303" s="10" t="s">
        <v>4204</v>
      </c>
      <c r="C303" s="79" t="s">
        <v>4487</v>
      </c>
      <c r="D303" s="79" t="s">
        <v>3592</v>
      </c>
      <c r="E303" s="23"/>
      <c r="F303" s="23"/>
      <c r="G303" s="23"/>
      <c r="H303" s="23"/>
      <c r="I303" s="23"/>
      <c r="J303" s="64">
        <v>2</v>
      </c>
      <c r="K303" s="36"/>
    </row>
    <row r="304" spans="1:11" s="34" customFormat="1">
      <c r="A304" s="39">
        <v>303</v>
      </c>
      <c r="B304" s="10" t="s">
        <v>2511</v>
      </c>
      <c r="C304" s="79" t="s">
        <v>2335</v>
      </c>
      <c r="D304" s="79" t="s">
        <v>2336</v>
      </c>
      <c r="E304" s="23"/>
      <c r="F304" s="23"/>
      <c r="G304" s="23"/>
      <c r="H304" s="23"/>
      <c r="I304" s="23"/>
      <c r="J304" s="64">
        <v>2</v>
      </c>
      <c r="K304" s="36"/>
    </row>
    <row r="305" spans="1:11" s="34" customFormat="1">
      <c r="A305" s="39">
        <v>304</v>
      </c>
      <c r="B305" s="10" t="s">
        <v>4176</v>
      </c>
      <c r="C305" s="79" t="s">
        <v>3560</v>
      </c>
      <c r="D305" s="79" t="s">
        <v>4191</v>
      </c>
      <c r="E305" s="23"/>
      <c r="F305" s="23"/>
      <c r="G305" s="23"/>
      <c r="H305" s="23"/>
      <c r="I305" s="23"/>
      <c r="J305" s="64">
        <v>2</v>
      </c>
      <c r="K305" s="36"/>
    </row>
    <row r="306" spans="1:11" s="34" customFormat="1">
      <c r="A306" s="39">
        <v>305</v>
      </c>
      <c r="B306" s="40" t="s">
        <v>508</v>
      </c>
      <c r="C306" s="79" t="s">
        <v>189</v>
      </c>
      <c r="D306" s="79" t="s">
        <v>579</v>
      </c>
      <c r="E306" s="23"/>
      <c r="F306" s="23"/>
      <c r="G306" s="23"/>
      <c r="H306" s="23"/>
      <c r="I306" s="23"/>
      <c r="J306" s="64">
        <v>2</v>
      </c>
      <c r="K306" s="36"/>
    </row>
    <row r="307" spans="1:11" s="34" customFormat="1">
      <c r="A307" s="39">
        <v>306</v>
      </c>
      <c r="B307" s="40" t="s">
        <v>508</v>
      </c>
      <c r="C307" s="79" t="s">
        <v>190</v>
      </c>
      <c r="D307" s="79" t="s">
        <v>570</v>
      </c>
      <c r="E307" s="23"/>
      <c r="F307" s="23"/>
      <c r="G307" s="23"/>
      <c r="H307" s="23"/>
      <c r="I307" s="23"/>
      <c r="J307" s="64">
        <v>2</v>
      </c>
      <c r="K307" s="36"/>
    </row>
    <row r="308" spans="1:11" s="34" customFormat="1">
      <c r="A308" s="39">
        <v>307</v>
      </c>
      <c r="B308" s="40" t="s">
        <v>508</v>
      </c>
      <c r="C308" s="79" t="s">
        <v>191</v>
      </c>
      <c r="D308" s="79" t="s">
        <v>579</v>
      </c>
      <c r="E308" s="23"/>
      <c r="F308" s="23"/>
      <c r="G308" s="23"/>
      <c r="H308" s="23"/>
      <c r="I308" s="23"/>
      <c r="J308" s="64">
        <v>2</v>
      </c>
      <c r="K308" s="36"/>
    </row>
    <row r="309" spans="1:11" s="34" customFormat="1">
      <c r="A309" s="39">
        <v>308</v>
      </c>
      <c r="B309" s="40" t="s">
        <v>508</v>
      </c>
      <c r="C309" s="89" t="s">
        <v>192</v>
      </c>
      <c r="D309" s="89" t="s">
        <v>583</v>
      </c>
      <c r="E309" s="35"/>
      <c r="F309" s="35"/>
      <c r="G309" s="35"/>
      <c r="H309" s="35"/>
      <c r="I309" s="35"/>
      <c r="J309" s="64">
        <v>2</v>
      </c>
      <c r="K309" s="36"/>
    </row>
    <row r="310" spans="1:11" s="34" customFormat="1">
      <c r="A310" s="39">
        <v>309</v>
      </c>
      <c r="B310" s="40" t="s">
        <v>504</v>
      </c>
      <c r="C310" s="79" t="s">
        <v>194</v>
      </c>
      <c r="D310" s="79" t="s">
        <v>735</v>
      </c>
      <c r="E310" s="23"/>
      <c r="F310" s="23"/>
      <c r="G310" s="23"/>
      <c r="H310" s="23">
        <v>1</v>
      </c>
      <c r="I310" s="23"/>
      <c r="J310" s="64">
        <v>2</v>
      </c>
      <c r="K310" s="36"/>
    </row>
    <row r="311" spans="1:11" s="34" customFormat="1">
      <c r="A311" s="39">
        <v>310</v>
      </c>
      <c r="B311" s="40" t="s">
        <v>508</v>
      </c>
      <c r="C311" s="89" t="s">
        <v>1044</v>
      </c>
      <c r="D311" s="89" t="s">
        <v>652</v>
      </c>
      <c r="E311" s="35"/>
      <c r="F311" s="35"/>
      <c r="G311" s="35"/>
      <c r="H311" s="35"/>
      <c r="I311" s="35"/>
      <c r="J311" s="64">
        <v>2</v>
      </c>
      <c r="K311" s="36"/>
    </row>
    <row r="312" spans="1:11" s="34" customFormat="1">
      <c r="A312" s="39">
        <v>311</v>
      </c>
      <c r="B312" s="10" t="s">
        <v>2511</v>
      </c>
      <c r="C312" s="79" t="s">
        <v>2349</v>
      </c>
      <c r="D312" s="79" t="s">
        <v>2350</v>
      </c>
      <c r="E312" s="23"/>
      <c r="F312" s="23"/>
      <c r="G312" s="23">
        <v>2</v>
      </c>
      <c r="H312" s="23"/>
      <c r="I312" s="23"/>
      <c r="J312" s="64">
        <v>2</v>
      </c>
      <c r="K312" s="36"/>
    </row>
    <row r="313" spans="1:11" s="34" customFormat="1">
      <c r="A313" s="39">
        <v>312</v>
      </c>
      <c r="B313" s="40" t="s">
        <v>504</v>
      </c>
      <c r="C313" s="79" t="s">
        <v>196</v>
      </c>
      <c r="D313" s="79" t="s">
        <v>736</v>
      </c>
      <c r="E313" s="23"/>
      <c r="F313" s="23">
        <v>2</v>
      </c>
      <c r="G313" s="23"/>
      <c r="H313" s="23"/>
      <c r="I313" s="23"/>
      <c r="J313" s="64">
        <v>2</v>
      </c>
      <c r="K313" s="36"/>
    </row>
    <row r="314" spans="1:11" s="34" customFormat="1">
      <c r="A314" s="39">
        <v>313</v>
      </c>
      <c r="B314" s="40" t="s">
        <v>504</v>
      </c>
      <c r="C314" s="79" t="s">
        <v>197</v>
      </c>
      <c r="D314" s="79" t="s">
        <v>737</v>
      </c>
      <c r="E314" s="23"/>
      <c r="F314" s="23">
        <v>2</v>
      </c>
      <c r="G314" s="23"/>
      <c r="H314" s="23"/>
      <c r="I314" s="23"/>
      <c r="J314" s="64">
        <v>2</v>
      </c>
      <c r="K314" s="36"/>
    </row>
    <row r="315" spans="1:11" s="34" customFormat="1">
      <c r="A315" s="39">
        <v>314</v>
      </c>
      <c r="B315" s="40" t="s">
        <v>504</v>
      </c>
      <c r="C315" s="79" t="s">
        <v>1045</v>
      </c>
      <c r="D315" s="79" t="s">
        <v>738</v>
      </c>
      <c r="E315" s="23"/>
      <c r="F315" s="23">
        <v>2</v>
      </c>
      <c r="G315" s="23"/>
      <c r="H315" s="23"/>
      <c r="I315" s="23"/>
      <c r="J315" s="64">
        <v>2</v>
      </c>
      <c r="K315" s="36"/>
    </row>
    <row r="316" spans="1:11" s="34" customFormat="1">
      <c r="A316" s="39">
        <v>315</v>
      </c>
      <c r="B316" s="10" t="s">
        <v>2511</v>
      </c>
      <c r="C316" s="79" t="s">
        <v>2695</v>
      </c>
      <c r="D316" s="79" t="s">
        <v>2696</v>
      </c>
      <c r="E316" s="23"/>
      <c r="F316" s="23"/>
      <c r="G316" s="23"/>
      <c r="H316" s="23"/>
      <c r="I316" s="23"/>
      <c r="J316" s="64">
        <v>2</v>
      </c>
      <c r="K316" s="36"/>
    </row>
    <row r="317" spans="1:11" s="34" customFormat="1">
      <c r="A317" s="39">
        <v>316</v>
      </c>
      <c r="B317" s="10" t="s">
        <v>517</v>
      </c>
      <c r="C317" s="79" t="s">
        <v>199</v>
      </c>
      <c r="D317" s="79" t="s">
        <v>739</v>
      </c>
      <c r="E317" s="23">
        <v>5</v>
      </c>
      <c r="F317" s="23"/>
      <c r="G317" s="23"/>
      <c r="H317" s="23"/>
      <c r="I317" s="23"/>
      <c r="J317" s="64">
        <v>2</v>
      </c>
      <c r="K317" s="43"/>
    </row>
    <row r="318" spans="1:11" s="34" customFormat="1">
      <c r="A318" s="39">
        <v>317</v>
      </c>
      <c r="B318" s="40" t="s">
        <v>506</v>
      </c>
      <c r="C318" s="89" t="s">
        <v>200</v>
      </c>
      <c r="D318" s="89" t="s">
        <v>740</v>
      </c>
      <c r="E318" s="35">
        <v>2</v>
      </c>
      <c r="F318" s="35">
        <v>2</v>
      </c>
      <c r="G318" s="35">
        <v>2</v>
      </c>
      <c r="H318" s="35">
        <v>2</v>
      </c>
      <c r="I318" s="35"/>
      <c r="J318" s="64">
        <v>2</v>
      </c>
      <c r="K318" s="36"/>
    </row>
    <row r="319" spans="1:11" s="34" customFormat="1">
      <c r="A319" s="39">
        <v>318</v>
      </c>
      <c r="B319" s="10" t="s">
        <v>4109</v>
      </c>
      <c r="C319" s="79" t="s">
        <v>4944</v>
      </c>
      <c r="D319" s="79" t="s">
        <v>4945</v>
      </c>
      <c r="E319" s="23"/>
      <c r="F319" s="23"/>
      <c r="G319" s="23"/>
      <c r="H319" s="23"/>
      <c r="I319" s="23"/>
      <c r="J319" s="64">
        <v>2</v>
      </c>
      <c r="K319" s="36"/>
    </row>
    <row r="320" spans="1:11" s="34" customFormat="1">
      <c r="A320" s="39">
        <v>319</v>
      </c>
      <c r="B320" s="10" t="s">
        <v>4176</v>
      </c>
      <c r="C320" s="79" t="s">
        <v>4960</v>
      </c>
      <c r="D320" s="79" t="s">
        <v>4184</v>
      </c>
      <c r="E320" s="23"/>
      <c r="F320" s="23"/>
      <c r="G320" s="23"/>
      <c r="H320" s="23"/>
      <c r="I320" s="23"/>
      <c r="J320" s="64">
        <v>2</v>
      </c>
      <c r="K320" s="36"/>
    </row>
    <row r="321" spans="1:11" s="34" customFormat="1">
      <c r="A321" s="39">
        <v>320</v>
      </c>
      <c r="B321" s="40" t="s">
        <v>508</v>
      </c>
      <c r="C321" s="79" t="s">
        <v>1046</v>
      </c>
      <c r="D321" s="79" t="s">
        <v>742</v>
      </c>
      <c r="E321" s="23"/>
      <c r="F321" s="23"/>
      <c r="G321" s="23"/>
      <c r="H321" s="23"/>
      <c r="I321" s="23"/>
      <c r="J321" s="64">
        <v>2</v>
      </c>
      <c r="K321" s="36"/>
    </row>
    <row r="322" spans="1:11" s="34" customFormat="1">
      <c r="A322" s="39">
        <v>321</v>
      </c>
      <c r="B322" s="40" t="s">
        <v>508</v>
      </c>
      <c r="C322" s="89" t="s">
        <v>202</v>
      </c>
      <c r="D322" s="89" t="s">
        <v>743</v>
      </c>
      <c r="E322" s="35"/>
      <c r="F322" s="35"/>
      <c r="G322" s="35"/>
      <c r="H322" s="35"/>
      <c r="I322" s="35"/>
      <c r="J322" s="64">
        <v>2</v>
      </c>
      <c r="K322" s="36"/>
    </row>
    <row r="323" spans="1:11" s="34" customFormat="1">
      <c r="A323" s="39">
        <v>322</v>
      </c>
      <c r="B323" s="10" t="s">
        <v>3889</v>
      </c>
      <c r="C323" s="79" t="s">
        <v>4616</v>
      </c>
      <c r="D323" s="79" t="s">
        <v>4596</v>
      </c>
      <c r="E323" s="23"/>
      <c r="F323" s="23"/>
      <c r="G323" s="23"/>
      <c r="H323" s="23"/>
      <c r="I323" s="23"/>
      <c r="J323" s="64">
        <v>2</v>
      </c>
      <c r="K323" s="36"/>
    </row>
    <row r="324" spans="1:11" s="34" customFormat="1">
      <c r="A324" s="39">
        <v>323</v>
      </c>
      <c r="B324" s="10" t="s">
        <v>508</v>
      </c>
      <c r="C324" s="79" t="s">
        <v>2434</v>
      </c>
      <c r="D324" s="79" t="s">
        <v>2433</v>
      </c>
      <c r="E324" s="23"/>
      <c r="F324" s="23"/>
      <c r="G324" s="23"/>
      <c r="H324" s="23"/>
      <c r="I324" s="23"/>
      <c r="J324" s="64">
        <v>2</v>
      </c>
      <c r="K324" s="36"/>
    </row>
    <row r="325" spans="1:11" s="34" customFormat="1">
      <c r="A325" s="39">
        <v>324</v>
      </c>
      <c r="B325" s="10" t="s">
        <v>517</v>
      </c>
      <c r="C325" s="79" t="s">
        <v>203</v>
      </c>
      <c r="D325" s="79" t="s">
        <v>2044</v>
      </c>
      <c r="E325" s="23"/>
      <c r="F325" s="23"/>
      <c r="G325" s="23"/>
      <c r="H325" s="23"/>
      <c r="I325" s="23"/>
      <c r="J325" s="64">
        <v>2</v>
      </c>
      <c r="K325" s="43"/>
    </row>
    <row r="326" spans="1:11" s="34" customFormat="1">
      <c r="A326" s="39">
        <v>325</v>
      </c>
      <c r="B326" s="32" t="s">
        <v>1959</v>
      </c>
      <c r="C326" s="88" t="s">
        <v>1965</v>
      </c>
      <c r="D326" s="88" t="s">
        <v>1966</v>
      </c>
      <c r="E326" s="33"/>
      <c r="F326" s="33"/>
      <c r="G326" s="33"/>
      <c r="H326" s="33"/>
      <c r="I326" s="33"/>
      <c r="J326" s="64">
        <v>2</v>
      </c>
      <c r="K326" s="37"/>
    </row>
    <row r="327" spans="1:11" s="34" customFormat="1">
      <c r="A327" s="39">
        <v>326</v>
      </c>
      <c r="B327" s="40" t="s">
        <v>504</v>
      </c>
      <c r="C327" s="79" t="s">
        <v>1929</v>
      </c>
      <c r="D327" s="79" t="s">
        <v>1930</v>
      </c>
      <c r="E327" s="23">
        <v>4</v>
      </c>
      <c r="F327" s="23"/>
      <c r="G327" s="23">
        <v>6</v>
      </c>
      <c r="H327" s="23"/>
      <c r="I327" s="23"/>
      <c r="J327" s="64">
        <v>2</v>
      </c>
      <c r="K327" s="36"/>
    </row>
    <row r="328" spans="1:11" s="34" customFormat="1">
      <c r="A328" s="39">
        <v>327</v>
      </c>
      <c r="B328" s="40" t="s">
        <v>506</v>
      </c>
      <c r="C328" s="79" t="s">
        <v>1927</v>
      </c>
      <c r="D328" s="79" t="s">
        <v>1928</v>
      </c>
      <c r="E328" s="23">
        <v>2</v>
      </c>
      <c r="F328" s="23">
        <v>2</v>
      </c>
      <c r="G328" s="23">
        <v>3</v>
      </c>
      <c r="H328" s="23">
        <v>2</v>
      </c>
      <c r="I328" s="23"/>
      <c r="J328" s="64">
        <v>2</v>
      </c>
      <c r="K328" s="36"/>
    </row>
    <row r="329" spans="1:11" s="34" customFormat="1">
      <c r="A329" s="39">
        <v>328</v>
      </c>
      <c r="B329" s="40" t="s">
        <v>508</v>
      </c>
      <c r="C329" s="79" t="s">
        <v>204</v>
      </c>
      <c r="D329" s="79" t="s">
        <v>577</v>
      </c>
      <c r="E329" s="23"/>
      <c r="F329" s="23"/>
      <c r="G329" s="23"/>
      <c r="H329" s="23"/>
      <c r="I329" s="23"/>
      <c r="J329" s="64">
        <v>2</v>
      </c>
      <c r="K329" s="36"/>
    </row>
    <row r="330" spans="1:11" s="34" customFormat="1">
      <c r="A330" s="39">
        <v>329</v>
      </c>
      <c r="B330" s="40" t="s">
        <v>508</v>
      </c>
      <c r="C330" s="79" t="s">
        <v>205</v>
      </c>
      <c r="D330" s="79" t="s">
        <v>567</v>
      </c>
      <c r="E330" s="23"/>
      <c r="F330" s="23"/>
      <c r="G330" s="23"/>
      <c r="H330" s="23"/>
      <c r="I330" s="23"/>
      <c r="J330" s="64">
        <v>2</v>
      </c>
      <c r="K330" s="36"/>
    </row>
    <row r="331" spans="1:11" s="34" customFormat="1">
      <c r="A331" s="39">
        <v>330</v>
      </c>
      <c r="B331" s="40" t="s">
        <v>504</v>
      </c>
      <c r="C331" s="79" t="s">
        <v>206</v>
      </c>
      <c r="D331" s="79" t="s">
        <v>745</v>
      </c>
      <c r="E331" s="23"/>
      <c r="F331" s="23"/>
      <c r="G331" s="23">
        <v>1</v>
      </c>
      <c r="H331" s="23"/>
      <c r="I331" s="23"/>
      <c r="J331" s="64">
        <v>2</v>
      </c>
      <c r="K331" s="36"/>
    </row>
    <row r="332" spans="1:11" s="34" customFormat="1">
      <c r="A332" s="39">
        <v>331</v>
      </c>
      <c r="B332" s="40" t="s">
        <v>506</v>
      </c>
      <c r="C332" s="79" t="s">
        <v>207</v>
      </c>
      <c r="D332" s="79" t="s">
        <v>746</v>
      </c>
      <c r="E332" s="23">
        <v>15</v>
      </c>
      <c r="F332" s="23">
        <v>5</v>
      </c>
      <c r="G332" s="23">
        <v>5</v>
      </c>
      <c r="H332" s="23">
        <v>9</v>
      </c>
      <c r="I332" s="23"/>
      <c r="J332" s="64">
        <v>2</v>
      </c>
      <c r="K332" s="36"/>
    </row>
    <row r="333" spans="1:11" s="34" customFormat="1">
      <c r="A333" s="39">
        <v>332</v>
      </c>
      <c r="B333" s="81" t="s">
        <v>3403</v>
      </c>
      <c r="C333" s="82" t="s">
        <v>3431</v>
      </c>
      <c r="D333" s="82" t="s">
        <v>3369</v>
      </c>
      <c r="E333" s="83"/>
      <c r="F333" s="83">
        <v>3</v>
      </c>
      <c r="G333" s="83"/>
      <c r="H333" s="83"/>
      <c r="I333" s="83"/>
      <c r="J333" s="64">
        <v>2</v>
      </c>
      <c r="K333" s="85"/>
    </row>
    <row r="334" spans="1:11" s="34" customFormat="1">
      <c r="A334" s="39">
        <v>333</v>
      </c>
      <c r="B334" s="40" t="s">
        <v>506</v>
      </c>
      <c r="C334" s="79" t="s">
        <v>209</v>
      </c>
      <c r="D334" s="79" t="s">
        <v>747</v>
      </c>
      <c r="E334" s="23">
        <v>8</v>
      </c>
      <c r="F334" s="23">
        <v>8</v>
      </c>
      <c r="G334" s="23">
        <v>8</v>
      </c>
      <c r="H334" s="23">
        <v>8</v>
      </c>
      <c r="I334" s="23"/>
      <c r="J334" s="64">
        <v>2</v>
      </c>
      <c r="K334" s="36"/>
    </row>
    <row r="335" spans="1:11" s="34" customFormat="1">
      <c r="A335" s="39">
        <v>334</v>
      </c>
      <c r="B335" s="40" t="s">
        <v>504</v>
      </c>
      <c r="C335" s="79" t="s">
        <v>210</v>
      </c>
      <c r="D335" s="79" t="s">
        <v>748</v>
      </c>
      <c r="E335" s="23"/>
      <c r="F335" s="23"/>
      <c r="G335" s="23">
        <v>1</v>
      </c>
      <c r="H335" s="23"/>
      <c r="I335" s="23"/>
      <c r="J335" s="64">
        <v>2</v>
      </c>
      <c r="K335" s="36"/>
    </row>
    <row r="336" spans="1:11" s="34" customFormat="1">
      <c r="A336" s="39">
        <v>335</v>
      </c>
      <c r="B336" s="81" t="s">
        <v>4991</v>
      </c>
      <c r="C336" s="82" t="s">
        <v>211</v>
      </c>
      <c r="D336" s="82" t="s">
        <v>4994</v>
      </c>
      <c r="E336" s="83"/>
      <c r="F336" s="83">
        <v>3</v>
      </c>
      <c r="G336" s="83"/>
      <c r="H336" s="83"/>
      <c r="I336" s="83"/>
      <c r="J336" s="64">
        <v>2</v>
      </c>
      <c r="K336" s="85"/>
    </row>
    <row r="337" spans="1:11" s="34" customFormat="1">
      <c r="A337" s="39">
        <v>336</v>
      </c>
      <c r="B337" s="10" t="s">
        <v>517</v>
      </c>
      <c r="C337" s="79" t="s">
        <v>212</v>
      </c>
      <c r="D337" s="79" t="s">
        <v>749</v>
      </c>
      <c r="E337" s="23"/>
      <c r="F337" s="23">
        <v>8</v>
      </c>
      <c r="G337" s="23"/>
      <c r="H337" s="23">
        <v>8</v>
      </c>
      <c r="I337" s="23"/>
      <c r="J337" s="64">
        <v>2</v>
      </c>
      <c r="K337" s="43"/>
    </row>
    <row r="338" spans="1:11" s="34" customFormat="1" ht="27">
      <c r="A338" s="39">
        <v>337</v>
      </c>
      <c r="B338" s="40" t="s">
        <v>506</v>
      </c>
      <c r="C338" s="79" t="s">
        <v>214</v>
      </c>
      <c r="D338" s="79" t="s">
        <v>1781</v>
      </c>
      <c r="E338" s="23">
        <v>12</v>
      </c>
      <c r="F338" s="23"/>
      <c r="G338" s="23"/>
      <c r="H338" s="23">
        <v>12</v>
      </c>
      <c r="I338" s="23"/>
      <c r="J338" s="64">
        <v>2</v>
      </c>
      <c r="K338" s="36"/>
    </row>
    <row r="339" spans="1:11" s="34" customFormat="1">
      <c r="A339" s="39">
        <v>338</v>
      </c>
      <c r="B339" s="40" t="s">
        <v>506</v>
      </c>
      <c r="C339" s="79" t="s">
        <v>215</v>
      </c>
      <c r="D339" s="79" t="s">
        <v>752</v>
      </c>
      <c r="E339" s="23"/>
      <c r="F339" s="23">
        <v>12</v>
      </c>
      <c r="G339" s="23">
        <v>12</v>
      </c>
      <c r="H339" s="23"/>
      <c r="I339" s="23"/>
      <c r="J339" s="64">
        <v>2</v>
      </c>
      <c r="K339" s="36"/>
    </row>
    <row r="340" spans="1:11" s="34" customFormat="1">
      <c r="A340" s="39">
        <v>339</v>
      </c>
      <c r="B340" s="40" t="s">
        <v>508</v>
      </c>
      <c r="C340" s="79" t="s">
        <v>1385</v>
      </c>
      <c r="D340" s="79" t="s">
        <v>753</v>
      </c>
      <c r="E340" s="23"/>
      <c r="F340" s="23"/>
      <c r="G340" s="23"/>
      <c r="H340" s="23"/>
      <c r="I340" s="23"/>
      <c r="J340" s="64">
        <v>2</v>
      </c>
      <c r="K340" s="36"/>
    </row>
    <row r="341" spans="1:11" s="34" customFormat="1">
      <c r="A341" s="39">
        <v>340</v>
      </c>
      <c r="B341" s="40" t="s">
        <v>504</v>
      </c>
      <c r="C341" s="79" t="s">
        <v>217</v>
      </c>
      <c r="D341" s="79" t="s">
        <v>1915</v>
      </c>
      <c r="E341" s="23"/>
      <c r="F341" s="23"/>
      <c r="G341" s="23"/>
      <c r="H341" s="23"/>
      <c r="I341" s="23"/>
      <c r="J341" s="64">
        <v>2</v>
      </c>
      <c r="K341" s="36"/>
    </row>
    <row r="342" spans="1:11" s="34" customFormat="1">
      <c r="A342" s="39">
        <v>341</v>
      </c>
      <c r="B342" s="10" t="s">
        <v>1332</v>
      </c>
      <c r="C342" s="79" t="s">
        <v>2457</v>
      </c>
      <c r="D342" s="79" t="s">
        <v>2458</v>
      </c>
      <c r="E342" s="23"/>
      <c r="F342" s="23"/>
      <c r="G342" s="23"/>
      <c r="H342" s="23"/>
      <c r="I342" s="23"/>
      <c r="J342" s="64">
        <v>2</v>
      </c>
      <c r="K342" s="36"/>
    </row>
    <row r="343" spans="1:11" s="34" customFormat="1">
      <c r="A343" s="39">
        <v>342</v>
      </c>
      <c r="B343" s="10" t="s">
        <v>1327</v>
      </c>
      <c r="C343" s="79" t="s">
        <v>5007</v>
      </c>
      <c r="D343" s="79" t="s">
        <v>5008</v>
      </c>
      <c r="E343" s="23">
        <v>3</v>
      </c>
      <c r="F343" s="23">
        <v>1</v>
      </c>
      <c r="G343" s="23"/>
      <c r="H343" s="23"/>
      <c r="I343" s="23"/>
      <c r="J343" s="64">
        <v>2</v>
      </c>
      <c r="K343" s="36"/>
    </row>
    <row r="344" spans="1:11" s="34" customFormat="1">
      <c r="A344" s="39">
        <v>343</v>
      </c>
      <c r="B344" s="40" t="s">
        <v>504</v>
      </c>
      <c r="C344" s="89" t="s">
        <v>218</v>
      </c>
      <c r="D344" s="89" t="s">
        <v>754</v>
      </c>
      <c r="E344" s="35"/>
      <c r="F344" s="35">
        <v>1</v>
      </c>
      <c r="G344" s="35"/>
      <c r="H344" s="35">
        <v>1</v>
      </c>
      <c r="I344" s="35"/>
      <c r="J344" s="64">
        <v>2</v>
      </c>
      <c r="K344" s="36"/>
    </row>
    <row r="345" spans="1:11" s="34" customFormat="1">
      <c r="A345" s="39">
        <v>344</v>
      </c>
      <c r="B345" s="40" t="s">
        <v>504</v>
      </c>
      <c r="C345" s="89" t="s">
        <v>219</v>
      </c>
      <c r="D345" s="89" t="s">
        <v>756</v>
      </c>
      <c r="E345" s="35"/>
      <c r="F345" s="35">
        <v>1</v>
      </c>
      <c r="G345" s="35"/>
      <c r="H345" s="35">
        <v>1</v>
      </c>
      <c r="I345" s="35">
        <v>15</v>
      </c>
      <c r="J345" s="64">
        <v>2</v>
      </c>
      <c r="K345" s="36"/>
    </row>
    <row r="346" spans="1:11" s="34" customFormat="1">
      <c r="A346" s="39">
        <v>345</v>
      </c>
      <c r="B346" s="40" t="s">
        <v>508</v>
      </c>
      <c r="C346" s="79" t="s">
        <v>220</v>
      </c>
      <c r="D346" s="79" t="s">
        <v>570</v>
      </c>
      <c r="E346" s="23"/>
      <c r="F346" s="23"/>
      <c r="G346" s="23"/>
      <c r="H346" s="23"/>
      <c r="I346" s="23"/>
      <c r="J346" s="64">
        <v>2</v>
      </c>
      <c r="K346" s="36"/>
    </row>
    <row r="347" spans="1:11" s="34" customFormat="1">
      <c r="A347" s="39">
        <v>346</v>
      </c>
      <c r="B347" s="40" t="s">
        <v>504</v>
      </c>
      <c r="C347" s="79" t="s">
        <v>221</v>
      </c>
      <c r="D347" s="79" t="s">
        <v>758</v>
      </c>
      <c r="E347" s="23"/>
      <c r="F347" s="23"/>
      <c r="G347" s="23"/>
      <c r="H347" s="23">
        <v>2</v>
      </c>
      <c r="I347" s="23"/>
      <c r="J347" s="64">
        <v>2</v>
      </c>
      <c r="K347" s="36"/>
    </row>
    <row r="348" spans="1:11" s="34" customFormat="1">
      <c r="A348" s="39">
        <v>347</v>
      </c>
      <c r="B348" s="40" t="s">
        <v>508</v>
      </c>
      <c r="C348" s="79" t="s">
        <v>552</v>
      </c>
      <c r="D348" s="79" t="s">
        <v>567</v>
      </c>
      <c r="E348" s="23"/>
      <c r="F348" s="23"/>
      <c r="G348" s="23"/>
      <c r="H348" s="23"/>
      <c r="I348" s="23"/>
      <c r="J348" s="64">
        <v>2</v>
      </c>
      <c r="K348" s="36"/>
    </row>
    <row r="349" spans="1:11" s="34" customFormat="1">
      <c r="A349" s="39">
        <v>348</v>
      </c>
      <c r="B349" s="10" t="s">
        <v>517</v>
      </c>
      <c r="C349" s="79" t="s">
        <v>222</v>
      </c>
      <c r="D349" s="79" t="s">
        <v>759</v>
      </c>
      <c r="E349" s="23">
        <v>3</v>
      </c>
      <c r="F349" s="23">
        <v>3</v>
      </c>
      <c r="G349" s="23">
        <v>3</v>
      </c>
      <c r="H349" s="23">
        <v>3</v>
      </c>
      <c r="I349" s="23"/>
      <c r="J349" s="64">
        <v>2</v>
      </c>
      <c r="K349" s="43"/>
    </row>
    <row r="350" spans="1:11" s="34" customFormat="1">
      <c r="A350" s="39">
        <v>349</v>
      </c>
      <c r="B350" s="10" t="s">
        <v>517</v>
      </c>
      <c r="C350" s="79" t="s">
        <v>223</v>
      </c>
      <c r="D350" s="79" t="s">
        <v>760</v>
      </c>
      <c r="E350" s="23"/>
      <c r="F350" s="23"/>
      <c r="G350" s="23">
        <v>5</v>
      </c>
      <c r="H350" s="23"/>
      <c r="I350" s="23">
        <v>20</v>
      </c>
      <c r="J350" s="64">
        <v>2</v>
      </c>
      <c r="K350" s="43"/>
    </row>
    <row r="351" spans="1:11" s="34" customFormat="1">
      <c r="A351" s="39">
        <v>350</v>
      </c>
      <c r="B351" s="10" t="s">
        <v>3889</v>
      </c>
      <c r="C351" s="79" t="s">
        <v>4926</v>
      </c>
      <c r="D351" s="79" t="s">
        <v>4596</v>
      </c>
      <c r="E351" s="23"/>
      <c r="F351" s="23"/>
      <c r="G351" s="23"/>
      <c r="H351" s="23"/>
      <c r="I351" s="23"/>
      <c r="J351" s="64">
        <v>2</v>
      </c>
      <c r="K351" s="36"/>
    </row>
    <row r="352" spans="1:11" s="34" customFormat="1">
      <c r="A352" s="39">
        <v>351</v>
      </c>
      <c r="B352" s="10" t="s">
        <v>3889</v>
      </c>
      <c r="C352" s="79" t="s">
        <v>4927</v>
      </c>
      <c r="D352" s="79" t="s">
        <v>4596</v>
      </c>
      <c r="E352" s="23"/>
      <c r="F352" s="23"/>
      <c r="G352" s="23"/>
      <c r="H352" s="23"/>
      <c r="I352" s="23"/>
      <c r="J352" s="64">
        <v>2</v>
      </c>
      <c r="K352" s="36"/>
    </row>
    <row r="353" spans="1:11" s="34" customFormat="1">
      <c r="A353" s="39">
        <v>352</v>
      </c>
      <c r="B353" s="10" t="s">
        <v>4109</v>
      </c>
      <c r="C353" s="79" t="s">
        <v>4618</v>
      </c>
      <c r="D353" s="79" t="s">
        <v>4596</v>
      </c>
      <c r="E353" s="23"/>
      <c r="F353" s="23"/>
      <c r="G353" s="23"/>
      <c r="H353" s="23"/>
      <c r="I353" s="23"/>
      <c r="J353" s="64">
        <v>2</v>
      </c>
      <c r="K353" s="36"/>
    </row>
    <row r="354" spans="1:11" s="34" customFormat="1">
      <c r="A354" s="39">
        <v>353</v>
      </c>
      <c r="B354" s="81" t="s">
        <v>4676</v>
      </c>
      <c r="C354" s="82" t="s">
        <v>3901</v>
      </c>
      <c r="D354" s="82" t="s">
        <v>3371</v>
      </c>
      <c r="E354" s="83"/>
      <c r="F354" s="83"/>
      <c r="G354" s="83"/>
      <c r="H354" s="83"/>
      <c r="I354" s="83"/>
      <c r="J354" s="64">
        <v>2</v>
      </c>
      <c r="K354" s="85"/>
    </row>
    <row r="355" spans="1:11" s="34" customFormat="1">
      <c r="A355" s="39">
        <v>354</v>
      </c>
      <c r="B355" s="10" t="s">
        <v>3889</v>
      </c>
      <c r="C355" s="79" t="s">
        <v>4619</v>
      </c>
      <c r="D355" s="79" t="s">
        <v>4598</v>
      </c>
      <c r="E355" s="23"/>
      <c r="F355" s="23"/>
      <c r="G355" s="23"/>
      <c r="H355" s="23"/>
      <c r="I355" s="23"/>
      <c r="J355" s="64">
        <v>2</v>
      </c>
      <c r="K355" s="36"/>
    </row>
    <row r="356" spans="1:11" s="34" customFormat="1">
      <c r="A356" s="39">
        <v>355</v>
      </c>
      <c r="B356" s="40" t="s">
        <v>508</v>
      </c>
      <c r="C356" s="79" t="s">
        <v>1386</v>
      </c>
      <c r="D356" s="79" t="s">
        <v>761</v>
      </c>
      <c r="E356" s="23">
        <v>10</v>
      </c>
      <c r="F356" s="23"/>
      <c r="G356" s="23">
        <v>10</v>
      </c>
      <c r="H356" s="23"/>
      <c r="I356" s="23"/>
      <c r="J356" s="64">
        <v>2</v>
      </c>
      <c r="K356" s="36"/>
    </row>
    <row r="357" spans="1:11" s="34" customFormat="1">
      <c r="A357" s="39">
        <v>356</v>
      </c>
      <c r="B357" s="10" t="s">
        <v>4973</v>
      </c>
      <c r="C357" s="79" t="s">
        <v>4224</v>
      </c>
      <c r="D357" s="79" t="s">
        <v>4225</v>
      </c>
      <c r="E357" s="23"/>
      <c r="F357" s="23"/>
      <c r="G357" s="23"/>
      <c r="H357" s="23"/>
      <c r="I357" s="23"/>
      <c r="J357" s="64">
        <v>2</v>
      </c>
      <c r="K357" s="36"/>
    </row>
    <row r="358" spans="1:11" s="34" customFormat="1">
      <c r="A358" s="39">
        <v>357</v>
      </c>
      <c r="B358" s="10" t="s">
        <v>2511</v>
      </c>
      <c r="C358" s="79" t="s">
        <v>2743</v>
      </c>
      <c r="D358" s="79" t="s">
        <v>2744</v>
      </c>
      <c r="E358" s="23"/>
      <c r="F358" s="23"/>
      <c r="G358" s="23"/>
      <c r="H358" s="23">
        <v>1</v>
      </c>
      <c r="I358" s="23"/>
      <c r="J358" s="64">
        <v>2</v>
      </c>
      <c r="K358" s="36"/>
    </row>
    <row r="359" spans="1:11" s="34" customFormat="1">
      <c r="A359" s="39">
        <v>358</v>
      </c>
      <c r="B359" s="10" t="s">
        <v>1957</v>
      </c>
      <c r="C359" s="79" t="s">
        <v>2150</v>
      </c>
      <c r="D359" s="79" t="s">
        <v>5270</v>
      </c>
      <c r="E359" s="23"/>
      <c r="F359" s="23"/>
      <c r="G359" s="23"/>
      <c r="H359" s="23"/>
      <c r="I359" s="23"/>
      <c r="J359" s="64">
        <v>2</v>
      </c>
      <c r="K359" s="43"/>
    </row>
    <row r="360" spans="1:11" s="34" customFormat="1">
      <c r="A360" s="39">
        <v>359</v>
      </c>
      <c r="B360" s="40" t="s">
        <v>514</v>
      </c>
      <c r="C360" s="89" t="s">
        <v>225</v>
      </c>
      <c r="D360" s="89" t="s">
        <v>762</v>
      </c>
      <c r="E360" s="35"/>
      <c r="F360" s="35"/>
      <c r="G360" s="35"/>
      <c r="H360" s="35">
        <v>4</v>
      </c>
      <c r="I360" s="35"/>
      <c r="J360" s="64">
        <v>2</v>
      </c>
      <c r="K360" s="36"/>
    </row>
    <row r="361" spans="1:11" s="34" customFormat="1">
      <c r="A361" s="39">
        <v>360</v>
      </c>
      <c r="B361" s="40" t="s">
        <v>514</v>
      </c>
      <c r="C361" s="89" t="s">
        <v>226</v>
      </c>
      <c r="D361" s="89" t="s">
        <v>764</v>
      </c>
      <c r="E361" s="35"/>
      <c r="F361" s="35"/>
      <c r="G361" s="35"/>
      <c r="H361" s="35"/>
      <c r="I361" s="35"/>
      <c r="J361" s="64">
        <v>2</v>
      </c>
      <c r="K361" s="36"/>
    </row>
    <row r="362" spans="1:11" s="34" customFormat="1">
      <c r="A362" s="39">
        <v>361</v>
      </c>
      <c r="B362" s="40" t="s">
        <v>508</v>
      </c>
      <c r="C362" s="79" t="s">
        <v>227</v>
      </c>
      <c r="D362" s="79" t="s">
        <v>570</v>
      </c>
      <c r="E362" s="23"/>
      <c r="F362" s="23"/>
      <c r="G362" s="23"/>
      <c r="H362" s="23"/>
      <c r="I362" s="23"/>
      <c r="J362" s="64">
        <v>2</v>
      </c>
      <c r="K362" s="36"/>
    </row>
    <row r="363" spans="1:11" s="34" customFormat="1" ht="27">
      <c r="A363" s="39">
        <v>362</v>
      </c>
      <c r="B363" s="10" t="s">
        <v>1303</v>
      </c>
      <c r="C363" s="79" t="s">
        <v>2257</v>
      </c>
      <c r="D363" s="79" t="s">
        <v>5266</v>
      </c>
      <c r="E363" s="23"/>
      <c r="F363" s="23"/>
      <c r="G363" s="23"/>
      <c r="H363" s="23"/>
      <c r="I363" s="23"/>
      <c r="J363" s="64">
        <v>2</v>
      </c>
      <c r="K363" s="36"/>
    </row>
    <row r="364" spans="1:11" s="34" customFormat="1">
      <c r="A364" s="39">
        <v>363</v>
      </c>
      <c r="B364" s="10" t="s">
        <v>3889</v>
      </c>
      <c r="C364" s="79" t="s">
        <v>4620</v>
      </c>
      <c r="D364" s="79" t="s">
        <v>4600</v>
      </c>
      <c r="E364" s="23"/>
      <c r="F364" s="23"/>
      <c r="G364" s="23"/>
      <c r="H364" s="23"/>
      <c r="I364" s="23"/>
      <c r="J364" s="64">
        <v>2</v>
      </c>
      <c r="K364" s="36"/>
    </row>
    <row r="365" spans="1:11" s="34" customFormat="1">
      <c r="A365" s="39">
        <v>364</v>
      </c>
      <c r="B365" s="40" t="s">
        <v>504</v>
      </c>
      <c r="C365" s="79" t="s">
        <v>229</v>
      </c>
      <c r="D365" s="79" t="s">
        <v>767</v>
      </c>
      <c r="E365" s="23"/>
      <c r="F365" s="23"/>
      <c r="G365" s="23"/>
      <c r="H365" s="23">
        <v>1</v>
      </c>
      <c r="I365" s="23"/>
      <c r="J365" s="64">
        <v>2</v>
      </c>
      <c r="K365" s="36"/>
    </row>
    <row r="366" spans="1:11" s="34" customFormat="1">
      <c r="A366" s="39">
        <v>365</v>
      </c>
      <c r="B366" s="40" t="s">
        <v>504</v>
      </c>
      <c r="C366" s="79" t="s">
        <v>230</v>
      </c>
      <c r="D366" s="79" t="s">
        <v>768</v>
      </c>
      <c r="E366" s="23"/>
      <c r="F366" s="23"/>
      <c r="G366" s="23"/>
      <c r="H366" s="23">
        <v>1</v>
      </c>
      <c r="I366" s="23"/>
      <c r="J366" s="64">
        <v>2</v>
      </c>
      <c r="K366" s="36"/>
    </row>
    <row r="367" spans="1:11" s="34" customFormat="1">
      <c r="A367" s="39">
        <v>366</v>
      </c>
      <c r="B367" s="10" t="s">
        <v>508</v>
      </c>
      <c r="C367" s="79" t="s">
        <v>2078</v>
      </c>
      <c r="D367" s="79" t="s">
        <v>2079</v>
      </c>
      <c r="E367" s="23"/>
      <c r="F367" s="23"/>
      <c r="G367" s="23"/>
      <c r="H367" s="23"/>
      <c r="I367" s="23"/>
      <c r="J367" s="64">
        <v>2</v>
      </c>
      <c r="K367" s="43"/>
    </row>
    <row r="368" spans="1:11" s="34" customFormat="1">
      <c r="A368" s="39">
        <v>367</v>
      </c>
      <c r="B368" s="10" t="s">
        <v>525</v>
      </c>
      <c r="C368" s="79" t="s">
        <v>3520</v>
      </c>
      <c r="D368" s="79" t="s">
        <v>4957</v>
      </c>
      <c r="E368" s="23"/>
      <c r="F368" s="23"/>
      <c r="G368" s="23"/>
      <c r="H368" s="23"/>
      <c r="I368" s="23"/>
      <c r="J368" s="64">
        <v>2</v>
      </c>
      <c r="K368" s="36"/>
    </row>
    <row r="369" spans="1:11" s="34" customFormat="1">
      <c r="A369" s="39">
        <v>368</v>
      </c>
      <c r="B369" s="10" t="s">
        <v>517</v>
      </c>
      <c r="C369" s="79" t="s">
        <v>231</v>
      </c>
      <c r="D369" s="79" t="s">
        <v>2042</v>
      </c>
      <c r="E369" s="23"/>
      <c r="F369" s="23"/>
      <c r="G369" s="23"/>
      <c r="H369" s="23"/>
      <c r="I369" s="23">
        <v>20</v>
      </c>
      <c r="J369" s="64">
        <v>2</v>
      </c>
      <c r="K369" s="43"/>
    </row>
    <row r="370" spans="1:11" s="34" customFormat="1">
      <c r="A370" s="39">
        <v>369</v>
      </c>
      <c r="B370" s="40" t="s">
        <v>502</v>
      </c>
      <c r="C370" s="79" t="s">
        <v>232</v>
      </c>
      <c r="D370" s="79" t="s">
        <v>1907</v>
      </c>
      <c r="E370" s="23"/>
      <c r="F370" s="23"/>
      <c r="G370" s="23"/>
      <c r="H370" s="23"/>
      <c r="I370" s="23"/>
      <c r="J370" s="64">
        <v>2</v>
      </c>
      <c r="K370" s="36"/>
    </row>
    <row r="371" spans="1:11" s="34" customFormat="1">
      <c r="A371" s="39">
        <v>370</v>
      </c>
      <c r="B371" s="40" t="s">
        <v>506</v>
      </c>
      <c r="C371" s="89" t="s">
        <v>1052</v>
      </c>
      <c r="D371" s="89" t="s">
        <v>769</v>
      </c>
      <c r="E371" s="35">
        <v>5</v>
      </c>
      <c r="F371" s="35"/>
      <c r="G371" s="35">
        <v>5</v>
      </c>
      <c r="H371" s="35"/>
      <c r="I371" s="35"/>
      <c r="J371" s="64">
        <v>2</v>
      </c>
      <c r="K371" s="36"/>
    </row>
    <row r="372" spans="1:11" s="34" customFormat="1">
      <c r="A372" s="39">
        <v>371</v>
      </c>
      <c r="B372" s="40" t="s">
        <v>506</v>
      </c>
      <c r="C372" s="79" t="s">
        <v>234</v>
      </c>
      <c r="D372" s="79" t="s">
        <v>770</v>
      </c>
      <c r="E372" s="23">
        <v>6</v>
      </c>
      <c r="F372" s="23">
        <v>6</v>
      </c>
      <c r="G372" s="23">
        <v>6</v>
      </c>
      <c r="H372" s="23">
        <v>6</v>
      </c>
      <c r="I372" s="23"/>
      <c r="J372" s="64">
        <v>2</v>
      </c>
      <c r="K372" s="36"/>
    </row>
    <row r="373" spans="1:11" s="34" customFormat="1">
      <c r="A373" s="39">
        <v>372</v>
      </c>
      <c r="B373" s="10" t="s">
        <v>2486</v>
      </c>
      <c r="C373" s="79" t="s">
        <v>2442</v>
      </c>
      <c r="D373" s="79" t="s">
        <v>2443</v>
      </c>
      <c r="E373" s="23"/>
      <c r="F373" s="23"/>
      <c r="G373" s="23"/>
      <c r="H373" s="23"/>
      <c r="I373" s="23"/>
      <c r="J373" s="64">
        <v>2</v>
      </c>
      <c r="K373" s="36"/>
    </row>
    <row r="374" spans="1:11" s="34" customFormat="1">
      <c r="A374" s="39">
        <v>373</v>
      </c>
      <c r="B374" s="10" t="s">
        <v>1310</v>
      </c>
      <c r="C374" s="79" t="s">
        <v>2871</v>
      </c>
      <c r="D374" s="79" t="s">
        <v>2872</v>
      </c>
      <c r="E374" s="23"/>
      <c r="F374" s="23"/>
      <c r="G374" s="23"/>
      <c r="H374" s="23"/>
      <c r="I374" s="23"/>
      <c r="J374" s="64">
        <v>2</v>
      </c>
      <c r="K374" s="36"/>
    </row>
    <row r="375" spans="1:11" s="34" customFormat="1">
      <c r="A375" s="39">
        <v>374</v>
      </c>
      <c r="B375" s="40" t="s">
        <v>506</v>
      </c>
      <c r="C375" s="89" t="s">
        <v>236</v>
      </c>
      <c r="D375" s="89" t="s">
        <v>772</v>
      </c>
      <c r="E375" s="35">
        <v>4</v>
      </c>
      <c r="F375" s="35">
        <v>4</v>
      </c>
      <c r="G375" s="35">
        <v>4</v>
      </c>
      <c r="H375" s="35">
        <v>4</v>
      </c>
      <c r="I375" s="35"/>
      <c r="J375" s="64">
        <v>2</v>
      </c>
      <c r="K375" s="38"/>
    </row>
    <row r="376" spans="1:11" s="34" customFormat="1">
      <c r="A376" s="39">
        <v>375</v>
      </c>
      <c r="B376" s="40" t="s">
        <v>508</v>
      </c>
      <c r="C376" s="79" t="s">
        <v>1908</v>
      </c>
      <c r="D376" s="79" t="s">
        <v>567</v>
      </c>
      <c r="E376" s="23"/>
      <c r="F376" s="23"/>
      <c r="G376" s="23"/>
      <c r="H376" s="23"/>
      <c r="I376" s="23"/>
      <c r="J376" s="64">
        <v>2</v>
      </c>
      <c r="K376" s="36"/>
    </row>
    <row r="377" spans="1:11" s="34" customFormat="1">
      <c r="A377" s="39">
        <v>376</v>
      </c>
      <c r="B377" s="40" t="s">
        <v>508</v>
      </c>
      <c r="C377" s="79" t="s">
        <v>237</v>
      </c>
      <c r="D377" s="79" t="s">
        <v>567</v>
      </c>
      <c r="E377" s="23"/>
      <c r="F377" s="23"/>
      <c r="G377" s="23"/>
      <c r="H377" s="23"/>
      <c r="I377" s="23"/>
      <c r="J377" s="64">
        <v>2</v>
      </c>
      <c r="K377" s="36"/>
    </row>
    <row r="378" spans="1:11" s="34" customFormat="1">
      <c r="A378" s="39">
        <v>377</v>
      </c>
      <c r="B378" s="10" t="s">
        <v>4176</v>
      </c>
      <c r="C378" s="79" t="s">
        <v>3547</v>
      </c>
      <c r="D378" s="79" t="s">
        <v>4473</v>
      </c>
      <c r="E378" s="23"/>
      <c r="F378" s="23"/>
      <c r="G378" s="23"/>
      <c r="H378" s="23"/>
      <c r="I378" s="23"/>
      <c r="J378" s="64">
        <v>2</v>
      </c>
      <c r="K378" s="36"/>
    </row>
    <row r="379" spans="1:11" s="34" customFormat="1">
      <c r="A379" s="39">
        <v>378</v>
      </c>
      <c r="B379" s="10" t="s">
        <v>2511</v>
      </c>
      <c r="C379" s="79" t="s">
        <v>2747</v>
      </c>
      <c r="D379" s="79" t="s">
        <v>2748</v>
      </c>
      <c r="E379" s="23">
        <v>1</v>
      </c>
      <c r="F379" s="23">
        <v>1</v>
      </c>
      <c r="G379" s="23">
        <v>1</v>
      </c>
      <c r="H379" s="23">
        <v>1</v>
      </c>
      <c r="I379" s="23"/>
      <c r="J379" s="64">
        <v>2</v>
      </c>
      <c r="K379" s="36"/>
    </row>
    <row r="380" spans="1:11" s="34" customFormat="1">
      <c r="A380" s="39">
        <v>379</v>
      </c>
      <c r="B380" s="41" t="s">
        <v>510</v>
      </c>
      <c r="C380" s="96" t="s">
        <v>239</v>
      </c>
      <c r="D380" s="79" t="s">
        <v>593</v>
      </c>
      <c r="E380" s="35"/>
      <c r="F380" s="35"/>
      <c r="G380" s="35"/>
      <c r="H380" s="35"/>
      <c r="I380" s="35"/>
      <c r="J380" s="64">
        <v>2</v>
      </c>
      <c r="K380" s="36"/>
    </row>
    <row r="381" spans="1:11" s="34" customFormat="1">
      <c r="A381" s="39">
        <v>380</v>
      </c>
      <c r="B381" s="41" t="s">
        <v>510</v>
      </c>
      <c r="C381" s="96" t="s">
        <v>240</v>
      </c>
      <c r="D381" s="79" t="s">
        <v>595</v>
      </c>
      <c r="E381" s="35"/>
      <c r="F381" s="35"/>
      <c r="G381" s="35"/>
      <c r="H381" s="35"/>
      <c r="I381" s="35"/>
      <c r="J381" s="64">
        <v>2</v>
      </c>
      <c r="K381" s="36"/>
    </row>
    <row r="382" spans="1:11" s="34" customFormat="1">
      <c r="A382" s="39">
        <v>381</v>
      </c>
      <c r="B382" s="40" t="s">
        <v>510</v>
      </c>
      <c r="C382" s="89" t="s">
        <v>241</v>
      </c>
      <c r="D382" s="89" t="s">
        <v>597</v>
      </c>
      <c r="E382" s="35"/>
      <c r="F382" s="35"/>
      <c r="G382" s="35"/>
      <c r="H382" s="35"/>
      <c r="I382" s="35"/>
      <c r="J382" s="64">
        <v>2</v>
      </c>
      <c r="K382" s="36"/>
    </row>
    <row r="383" spans="1:11" s="34" customFormat="1">
      <c r="A383" s="39">
        <v>382</v>
      </c>
      <c r="B383" s="10" t="s">
        <v>2795</v>
      </c>
      <c r="C383" s="79" t="s">
        <v>2804</v>
      </c>
      <c r="D383" s="79" t="s">
        <v>2805</v>
      </c>
      <c r="E383" s="23"/>
      <c r="F383" s="23"/>
      <c r="G383" s="23"/>
      <c r="H383" s="23"/>
      <c r="I383" s="23"/>
      <c r="J383" s="64">
        <v>2</v>
      </c>
      <c r="K383" s="36"/>
    </row>
    <row r="384" spans="1:11" s="34" customFormat="1">
      <c r="A384" s="39">
        <v>383</v>
      </c>
      <c r="B384" s="40" t="s">
        <v>504</v>
      </c>
      <c r="C384" s="89" t="s">
        <v>242</v>
      </c>
      <c r="D384" s="89" t="s">
        <v>776</v>
      </c>
      <c r="E384" s="35">
        <v>1</v>
      </c>
      <c r="F384" s="35"/>
      <c r="G384" s="35">
        <v>1</v>
      </c>
      <c r="H384" s="35"/>
      <c r="I384" s="35"/>
      <c r="J384" s="64">
        <v>2</v>
      </c>
      <c r="K384" s="38"/>
    </row>
    <row r="385" spans="1:11" s="34" customFormat="1">
      <c r="A385" s="39">
        <v>384</v>
      </c>
      <c r="B385" s="40" t="s">
        <v>508</v>
      </c>
      <c r="C385" s="79" t="s">
        <v>1054</v>
      </c>
      <c r="D385" s="79" t="s">
        <v>587</v>
      </c>
      <c r="E385" s="23"/>
      <c r="F385" s="23"/>
      <c r="G385" s="23"/>
      <c r="H385" s="23"/>
      <c r="I385" s="23"/>
      <c r="J385" s="64">
        <v>2</v>
      </c>
      <c r="K385" s="36"/>
    </row>
    <row r="386" spans="1:11" s="34" customFormat="1">
      <c r="A386" s="39">
        <v>385</v>
      </c>
      <c r="B386" s="10" t="s">
        <v>1332</v>
      </c>
      <c r="C386" s="79" t="s">
        <v>2493</v>
      </c>
      <c r="D386" s="79" t="s">
        <v>2278</v>
      </c>
      <c r="E386" s="23"/>
      <c r="F386" s="23"/>
      <c r="G386" s="23"/>
      <c r="H386" s="23"/>
      <c r="I386" s="23"/>
      <c r="J386" s="64">
        <v>2</v>
      </c>
      <c r="K386" s="36"/>
    </row>
    <row r="387" spans="1:11" s="34" customFormat="1">
      <c r="A387" s="39">
        <v>386</v>
      </c>
      <c r="B387" s="10" t="s">
        <v>3889</v>
      </c>
      <c r="C387" s="79" t="s">
        <v>4282</v>
      </c>
      <c r="D387" s="79" t="s">
        <v>4596</v>
      </c>
      <c r="E387" s="23"/>
      <c r="F387" s="23"/>
      <c r="G387" s="23"/>
      <c r="H387" s="23"/>
      <c r="I387" s="23"/>
      <c r="J387" s="64">
        <v>2</v>
      </c>
      <c r="K387" s="36"/>
    </row>
    <row r="388" spans="1:11" s="34" customFormat="1">
      <c r="A388" s="39">
        <v>387</v>
      </c>
      <c r="B388" s="40" t="s">
        <v>504</v>
      </c>
      <c r="C388" s="79" t="s">
        <v>245</v>
      </c>
      <c r="D388" s="79" t="s">
        <v>779</v>
      </c>
      <c r="E388" s="23"/>
      <c r="F388" s="23"/>
      <c r="G388" s="23"/>
      <c r="H388" s="23">
        <v>1</v>
      </c>
      <c r="I388" s="23"/>
      <c r="J388" s="64">
        <v>2</v>
      </c>
      <c r="K388" s="36"/>
    </row>
    <row r="389" spans="1:11" s="34" customFormat="1">
      <c r="A389" s="39">
        <v>388</v>
      </c>
      <c r="B389" s="40" t="s">
        <v>504</v>
      </c>
      <c r="C389" s="79" t="s">
        <v>246</v>
      </c>
      <c r="D389" s="79" t="s">
        <v>780</v>
      </c>
      <c r="E389" s="23"/>
      <c r="F389" s="23"/>
      <c r="G389" s="23"/>
      <c r="H389" s="23">
        <v>1</v>
      </c>
      <c r="I389" s="23"/>
      <c r="J389" s="64">
        <v>2</v>
      </c>
      <c r="K389" s="36"/>
    </row>
    <row r="390" spans="1:11" s="34" customFormat="1">
      <c r="A390" s="39">
        <v>389</v>
      </c>
      <c r="B390" s="40" t="s">
        <v>504</v>
      </c>
      <c r="C390" s="79" t="s">
        <v>247</v>
      </c>
      <c r="D390" s="79" t="s">
        <v>781</v>
      </c>
      <c r="E390" s="23"/>
      <c r="F390" s="23"/>
      <c r="G390" s="23"/>
      <c r="H390" s="23">
        <v>1</v>
      </c>
      <c r="I390" s="23"/>
      <c r="J390" s="64">
        <v>2</v>
      </c>
      <c r="K390" s="38"/>
    </row>
    <row r="391" spans="1:11" s="34" customFormat="1">
      <c r="A391" s="39">
        <v>390</v>
      </c>
      <c r="B391" s="40" t="s">
        <v>508</v>
      </c>
      <c r="C391" s="79" t="s">
        <v>248</v>
      </c>
      <c r="D391" s="79" t="s">
        <v>782</v>
      </c>
      <c r="E391" s="23"/>
      <c r="F391" s="23"/>
      <c r="G391" s="23"/>
      <c r="H391" s="23"/>
      <c r="I391" s="23"/>
      <c r="J391" s="64">
        <v>2</v>
      </c>
      <c r="K391" s="38"/>
    </row>
    <row r="392" spans="1:11" s="34" customFormat="1">
      <c r="A392" s="39">
        <v>391</v>
      </c>
      <c r="B392" s="10" t="s">
        <v>4176</v>
      </c>
      <c r="C392" s="79" t="s">
        <v>4364</v>
      </c>
      <c r="D392" s="79" t="s">
        <v>4576</v>
      </c>
      <c r="E392" s="23"/>
      <c r="F392" s="23"/>
      <c r="G392" s="23"/>
      <c r="H392" s="23"/>
      <c r="I392" s="23"/>
      <c r="J392" s="64">
        <v>2</v>
      </c>
      <c r="K392" s="36"/>
    </row>
    <row r="393" spans="1:11" s="34" customFormat="1">
      <c r="A393" s="39">
        <v>392</v>
      </c>
      <c r="B393" s="10" t="s">
        <v>1327</v>
      </c>
      <c r="C393" s="79" t="s">
        <v>5009</v>
      </c>
      <c r="D393" s="79" t="s">
        <v>5010</v>
      </c>
      <c r="E393" s="23">
        <v>3</v>
      </c>
      <c r="F393" s="23"/>
      <c r="G393" s="23"/>
      <c r="H393" s="23">
        <v>2</v>
      </c>
      <c r="I393" s="23"/>
      <c r="J393" s="64">
        <v>2</v>
      </c>
      <c r="K393" s="36"/>
    </row>
    <row r="394" spans="1:11" s="34" customFormat="1">
      <c r="A394" s="39">
        <v>393</v>
      </c>
      <c r="B394" s="10" t="s">
        <v>2295</v>
      </c>
      <c r="C394" s="79" t="s">
        <v>4966</v>
      </c>
      <c r="D394" s="79" t="s">
        <v>4967</v>
      </c>
      <c r="E394" s="23"/>
      <c r="F394" s="23"/>
      <c r="G394" s="23"/>
      <c r="H394" s="23"/>
      <c r="I394" s="23"/>
      <c r="J394" s="64">
        <v>2</v>
      </c>
      <c r="K394" s="36"/>
    </row>
    <row r="395" spans="1:11" s="34" customFormat="1">
      <c r="A395" s="39">
        <v>394</v>
      </c>
      <c r="B395" s="10" t="s">
        <v>2511</v>
      </c>
      <c r="C395" s="79" t="s">
        <v>2860</v>
      </c>
      <c r="D395" s="79" t="s">
        <v>3039</v>
      </c>
      <c r="E395" s="23"/>
      <c r="F395" s="23"/>
      <c r="G395" s="23"/>
      <c r="H395" s="23"/>
      <c r="I395" s="23"/>
      <c r="J395" s="64">
        <v>2</v>
      </c>
      <c r="K395" s="36"/>
    </row>
    <row r="396" spans="1:11" s="34" customFormat="1">
      <c r="A396" s="39">
        <v>395</v>
      </c>
      <c r="B396" s="10" t="s">
        <v>2511</v>
      </c>
      <c r="C396" s="79" t="s">
        <v>2862</v>
      </c>
      <c r="D396" s="79" t="s">
        <v>3056</v>
      </c>
      <c r="E396" s="23"/>
      <c r="F396" s="23"/>
      <c r="G396" s="23"/>
      <c r="H396" s="23"/>
      <c r="I396" s="23"/>
      <c r="J396" s="64">
        <v>2</v>
      </c>
      <c r="K396" s="36"/>
    </row>
    <row r="397" spans="1:11" s="34" customFormat="1">
      <c r="A397" s="39">
        <v>396</v>
      </c>
      <c r="B397" s="10" t="s">
        <v>2511</v>
      </c>
      <c r="C397" s="79" t="s">
        <v>2864</v>
      </c>
      <c r="D397" s="79" t="s">
        <v>3071</v>
      </c>
      <c r="E397" s="23"/>
      <c r="F397" s="23"/>
      <c r="G397" s="23"/>
      <c r="H397" s="23"/>
      <c r="I397" s="23"/>
      <c r="J397" s="64">
        <v>2</v>
      </c>
      <c r="K397" s="36"/>
    </row>
    <row r="398" spans="1:11" s="34" customFormat="1">
      <c r="A398" s="39">
        <v>397</v>
      </c>
      <c r="B398" s="10" t="s">
        <v>2511</v>
      </c>
      <c r="C398" s="79" t="s">
        <v>2866</v>
      </c>
      <c r="D398" s="79" t="s">
        <v>3048</v>
      </c>
      <c r="E398" s="23"/>
      <c r="F398" s="23"/>
      <c r="G398" s="23"/>
      <c r="H398" s="23"/>
      <c r="I398" s="23"/>
      <c r="J398" s="64">
        <v>2</v>
      </c>
      <c r="K398" s="36"/>
    </row>
    <row r="399" spans="1:11" s="34" customFormat="1">
      <c r="A399" s="39">
        <v>398</v>
      </c>
      <c r="B399" s="10" t="s">
        <v>2511</v>
      </c>
      <c r="C399" s="79" t="s">
        <v>2868</v>
      </c>
      <c r="D399" s="79" t="s">
        <v>3061</v>
      </c>
      <c r="E399" s="23"/>
      <c r="F399" s="23"/>
      <c r="G399" s="23"/>
      <c r="H399" s="23"/>
      <c r="I399" s="23"/>
      <c r="J399" s="64">
        <v>2</v>
      </c>
      <c r="K399" s="36"/>
    </row>
    <row r="400" spans="1:11" s="34" customFormat="1">
      <c r="A400" s="39">
        <v>399</v>
      </c>
      <c r="B400" s="40" t="s">
        <v>508</v>
      </c>
      <c r="C400" s="79" t="s">
        <v>249</v>
      </c>
      <c r="D400" s="79" t="s">
        <v>570</v>
      </c>
      <c r="E400" s="23"/>
      <c r="F400" s="23"/>
      <c r="G400" s="23"/>
      <c r="H400" s="23"/>
      <c r="I400" s="23"/>
      <c r="J400" s="64">
        <v>2</v>
      </c>
      <c r="K400" s="38"/>
    </row>
    <row r="401" spans="1:11" s="34" customFormat="1">
      <c r="A401" s="39">
        <v>400</v>
      </c>
      <c r="B401" s="40" t="s">
        <v>508</v>
      </c>
      <c r="C401" s="79" t="s">
        <v>250</v>
      </c>
      <c r="D401" s="79" t="s">
        <v>579</v>
      </c>
      <c r="E401" s="23"/>
      <c r="F401" s="23"/>
      <c r="G401" s="23"/>
      <c r="H401" s="23"/>
      <c r="I401" s="23"/>
      <c r="J401" s="64">
        <v>2</v>
      </c>
      <c r="K401" s="36"/>
    </row>
    <row r="402" spans="1:11" s="34" customFormat="1">
      <c r="A402" s="39">
        <v>401</v>
      </c>
      <c r="B402" s="40" t="s">
        <v>504</v>
      </c>
      <c r="C402" s="79" t="s">
        <v>251</v>
      </c>
      <c r="D402" s="79" t="s">
        <v>783</v>
      </c>
      <c r="E402" s="23"/>
      <c r="F402" s="23"/>
      <c r="G402" s="23"/>
      <c r="H402" s="23">
        <v>1</v>
      </c>
      <c r="I402" s="23"/>
      <c r="J402" s="64">
        <v>2</v>
      </c>
      <c r="K402" s="36"/>
    </row>
    <row r="403" spans="1:11" s="34" customFormat="1">
      <c r="A403" s="39">
        <v>402</v>
      </c>
      <c r="B403" s="40" t="s">
        <v>504</v>
      </c>
      <c r="C403" s="79" t="s">
        <v>252</v>
      </c>
      <c r="D403" s="79" t="s">
        <v>784</v>
      </c>
      <c r="E403" s="23"/>
      <c r="F403" s="23"/>
      <c r="G403" s="23"/>
      <c r="H403" s="23">
        <v>1</v>
      </c>
      <c r="I403" s="23"/>
      <c r="J403" s="64">
        <v>2</v>
      </c>
      <c r="K403" s="38"/>
    </row>
    <row r="404" spans="1:11" s="34" customFormat="1">
      <c r="A404" s="39">
        <v>403</v>
      </c>
      <c r="B404" s="40" t="s">
        <v>504</v>
      </c>
      <c r="C404" s="79" t="s">
        <v>253</v>
      </c>
      <c r="D404" s="79" t="s">
        <v>785</v>
      </c>
      <c r="E404" s="23"/>
      <c r="F404" s="23"/>
      <c r="G404" s="23"/>
      <c r="H404" s="23">
        <v>1</v>
      </c>
      <c r="I404" s="23"/>
      <c r="J404" s="64">
        <v>2</v>
      </c>
      <c r="K404" s="36"/>
    </row>
    <row r="405" spans="1:11" s="34" customFormat="1">
      <c r="A405" s="39">
        <v>404</v>
      </c>
      <c r="B405" s="40" t="s">
        <v>504</v>
      </c>
      <c r="C405" s="89" t="s">
        <v>254</v>
      </c>
      <c r="D405" s="89" t="s">
        <v>786</v>
      </c>
      <c r="E405" s="35"/>
      <c r="F405" s="35">
        <v>1</v>
      </c>
      <c r="G405" s="35"/>
      <c r="H405" s="35">
        <v>1</v>
      </c>
      <c r="I405" s="35"/>
      <c r="J405" s="64">
        <v>2</v>
      </c>
      <c r="K405" s="36"/>
    </row>
    <row r="406" spans="1:11" s="34" customFormat="1">
      <c r="A406" s="39">
        <v>405</v>
      </c>
      <c r="B406" s="40" t="s">
        <v>508</v>
      </c>
      <c r="C406" s="79" t="s">
        <v>1058</v>
      </c>
      <c r="D406" s="79" t="s">
        <v>577</v>
      </c>
      <c r="E406" s="23"/>
      <c r="F406" s="23"/>
      <c r="G406" s="23"/>
      <c r="H406" s="23"/>
      <c r="I406" s="23"/>
      <c r="J406" s="64">
        <v>2</v>
      </c>
      <c r="K406" s="36"/>
    </row>
    <row r="407" spans="1:11" s="34" customFormat="1">
      <c r="A407" s="39">
        <v>406</v>
      </c>
      <c r="B407" s="40" t="s">
        <v>504</v>
      </c>
      <c r="C407" s="79" t="s">
        <v>1942</v>
      </c>
      <c r="D407" s="79" t="s">
        <v>1943</v>
      </c>
      <c r="E407" s="23"/>
      <c r="F407" s="23"/>
      <c r="G407" s="23"/>
      <c r="H407" s="23"/>
      <c r="I407" s="23"/>
      <c r="J407" s="64">
        <v>2</v>
      </c>
      <c r="K407" s="36"/>
    </row>
    <row r="408" spans="1:11" s="34" customFormat="1">
      <c r="A408" s="39">
        <v>407</v>
      </c>
      <c r="B408" s="10" t="s">
        <v>4157</v>
      </c>
      <c r="C408" s="79" t="s">
        <v>3503</v>
      </c>
      <c r="D408" s="79" t="s">
        <v>4359</v>
      </c>
      <c r="E408" s="23"/>
      <c r="F408" s="23"/>
      <c r="G408" s="23"/>
      <c r="H408" s="23"/>
      <c r="I408" s="23"/>
      <c r="J408" s="64">
        <v>2</v>
      </c>
      <c r="K408" s="36"/>
    </row>
    <row r="409" spans="1:11" s="34" customFormat="1">
      <c r="A409" s="39">
        <v>408</v>
      </c>
      <c r="B409" s="40" t="s">
        <v>508</v>
      </c>
      <c r="C409" s="89" t="s">
        <v>256</v>
      </c>
      <c r="D409" s="89" t="s">
        <v>583</v>
      </c>
      <c r="E409" s="35"/>
      <c r="F409" s="35"/>
      <c r="G409" s="35"/>
      <c r="H409" s="35"/>
      <c r="I409" s="35"/>
      <c r="J409" s="64">
        <v>2</v>
      </c>
      <c r="K409" s="36"/>
    </row>
    <row r="410" spans="1:11" s="34" customFormat="1">
      <c r="A410" s="39">
        <v>409</v>
      </c>
      <c r="B410" s="81" t="s">
        <v>4109</v>
      </c>
      <c r="C410" s="82" t="s">
        <v>4755</v>
      </c>
      <c r="D410" s="82" t="s">
        <v>4946</v>
      </c>
      <c r="E410" s="83"/>
      <c r="F410" s="83"/>
      <c r="G410" s="83"/>
      <c r="H410" s="83"/>
      <c r="I410" s="83"/>
      <c r="J410" s="64">
        <v>2</v>
      </c>
      <c r="K410" s="85"/>
    </row>
    <row r="411" spans="1:11" s="34" customFormat="1">
      <c r="A411" s="39">
        <v>410</v>
      </c>
      <c r="B411" s="10" t="s">
        <v>4109</v>
      </c>
      <c r="C411" s="79" t="s">
        <v>4283</v>
      </c>
      <c r="D411" s="79" t="s">
        <v>3395</v>
      </c>
      <c r="E411" s="23"/>
      <c r="F411" s="23"/>
      <c r="G411" s="23"/>
      <c r="H411" s="23"/>
      <c r="I411" s="23"/>
      <c r="J411" s="64">
        <v>2</v>
      </c>
      <c r="K411" s="36"/>
    </row>
    <row r="412" spans="1:11" s="34" customFormat="1">
      <c r="A412" s="39">
        <v>411</v>
      </c>
      <c r="B412" s="10" t="s">
        <v>1957</v>
      </c>
      <c r="C412" s="79" t="s">
        <v>2153</v>
      </c>
      <c r="D412" s="79" t="s">
        <v>5270</v>
      </c>
      <c r="E412" s="23"/>
      <c r="F412" s="23"/>
      <c r="G412" s="23"/>
      <c r="H412" s="23"/>
      <c r="I412" s="23"/>
      <c r="J412" s="64">
        <v>2</v>
      </c>
      <c r="K412" s="43"/>
    </row>
    <row r="413" spans="1:11" s="34" customFormat="1">
      <c r="A413" s="39">
        <v>412</v>
      </c>
      <c r="B413" s="10" t="s">
        <v>2486</v>
      </c>
      <c r="C413" s="79" t="s">
        <v>2438</v>
      </c>
      <c r="D413" s="79" t="s">
        <v>2439</v>
      </c>
      <c r="E413" s="23"/>
      <c r="F413" s="23"/>
      <c r="G413" s="23"/>
      <c r="H413" s="23"/>
      <c r="I413" s="23"/>
      <c r="J413" s="64">
        <v>2</v>
      </c>
      <c r="K413" s="36"/>
    </row>
    <row r="414" spans="1:11" s="34" customFormat="1">
      <c r="A414" s="39">
        <v>413</v>
      </c>
      <c r="B414" s="10" t="s">
        <v>4953</v>
      </c>
      <c r="C414" s="79" t="s">
        <v>5061</v>
      </c>
      <c r="D414" s="79" t="s">
        <v>4954</v>
      </c>
      <c r="E414" s="23"/>
      <c r="F414" s="23"/>
      <c r="G414" s="23"/>
      <c r="H414" s="23"/>
      <c r="I414" s="23"/>
      <c r="J414" s="64">
        <v>2</v>
      </c>
      <c r="K414" s="36"/>
    </row>
    <row r="415" spans="1:11" s="34" customFormat="1">
      <c r="A415" s="39">
        <v>414</v>
      </c>
      <c r="B415" s="10" t="s">
        <v>4157</v>
      </c>
      <c r="C415" s="79" t="s">
        <v>4171</v>
      </c>
      <c r="D415" s="79" t="s">
        <v>3525</v>
      </c>
      <c r="E415" s="23"/>
      <c r="F415" s="23"/>
      <c r="G415" s="23"/>
      <c r="H415" s="23"/>
      <c r="I415" s="23"/>
      <c r="J415" s="64">
        <v>2</v>
      </c>
      <c r="K415" s="36"/>
    </row>
    <row r="416" spans="1:11" s="34" customFormat="1">
      <c r="A416" s="39">
        <v>415</v>
      </c>
      <c r="B416" s="10" t="s">
        <v>3889</v>
      </c>
      <c r="C416" s="79" t="s">
        <v>4928</v>
      </c>
      <c r="D416" s="79" t="s">
        <v>4929</v>
      </c>
      <c r="E416" s="23"/>
      <c r="F416" s="23"/>
      <c r="G416" s="23"/>
      <c r="H416" s="23"/>
      <c r="I416" s="23"/>
      <c r="J416" s="64">
        <v>2</v>
      </c>
      <c r="K416" s="36"/>
    </row>
    <row r="417" spans="1:11" s="34" customFormat="1">
      <c r="A417" s="39">
        <v>416</v>
      </c>
      <c r="B417" s="10" t="s">
        <v>508</v>
      </c>
      <c r="C417" s="79" t="s">
        <v>2480</v>
      </c>
      <c r="D417" s="79" t="s">
        <v>2478</v>
      </c>
      <c r="E417" s="23"/>
      <c r="F417" s="23"/>
      <c r="G417" s="23"/>
      <c r="H417" s="23"/>
      <c r="I417" s="23"/>
      <c r="J417" s="64">
        <v>2</v>
      </c>
      <c r="K417" s="36"/>
    </row>
    <row r="418" spans="1:11" s="34" customFormat="1">
      <c r="A418" s="39">
        <v>417</v>
      </c>
      <c r="B418" s="40" t="s">
        <v>508</v>
      </c>
      <c r="C418" s="79" t="s">
        <v>257</v>
      </c>
      <c r="D418" s="79" t="s">
        <v>570</v>
      </c>
      <c r="E418" s="23"/>
      <c r="F418" s="23"/>
      <c r="G418" s="23"/>
      <c r="H418" s="23"/>
      <c r="I418" s="23"/>
      <c r="J418" s="64">
        <v>2</v>
      </c>
      <c r="K418" s="36"/>
    </row>
    <row r="419" spans="1:11" s="34" customFormat="1">
      <c r="A419" s="39">
        <v>418</v>
      </c>
      <c r="B419" s="40" t="s">
        <v>508</v>
      </c>
      <c r="C419" s="79" t="s">
        <v>258</v>
      </c>
      <c r="D419" s="79" t="s">
        <v>570</v>
      </c>
      <c r="E419" s="23"/>
      <c r="F419" s="23"/>
      <c r="G419" s="23"/>
      <c r="H419" s="23"/>
      <c r="I419" s="23"/>
      <c r="J419" s="64">
        <v>2</v>
      </c>
      <c r="K419" s="36"/>
    </row>
    <row r="420" spans="1:11" s="34" customFormat="1">
      <c r="A420" s="39">
        <v>419</v>
      </c>
      <c r="B420" s="10" t="s">
        <v>2486</v>
      </c>
      <c r="C420" s="79" t="s">
        <v>2446</v>
      </c>
      <c r="D420" s="79" t="s">
        <v>2447</v>
      </c>
      <c r="E420" s="23"/>
      <c r="F420" s="23"/>
      <c r="G420" s="23"/>
      <c r="H420" s="23"/>
      <c r="I420" s="23"/>
      <c r="J420" s="64">
        <v>2</v>
      </c>
      <c r="K420" s="36"/>
    </row>
    <row r="421" spans="1:11" s="34" customFormat="1">
      <c r="A421" s="39">
        <v>420</v>
      </c>
      <c r="B421" s="40" t="s">
        <v>506</v>
      </c>
      <c r="C421" s="79" t="s">
        <v>259</v>
      </c>
      <c r="D421" s="79" t="s">
        <v>788</v>
      </c>
      <c r="E421" s="23">
        <v>5</v>
      </c>
      <c r="F421" s="23">
        <v>5</v>
      </c>
      <c r="G421" s="23">
        <v>5</v>
      </c>
      <c r="H421" s="23">
        <v>5</v>
      </c>
      <c r="I421" s="23"/>
      <c r="J421" s="64">
        <v>2</v>
      </c>
      <c r="K421" s="36"/>
    </row>
    <row r="422" spans="1:11" s="34" customFormat="1">
      <c r="A422" s="39">
        <v>421</v>
      </c>
      <c r="B422" s="10" t="s">
        <v>3403</v>
      </c>
      <c r="C422" s="79" t="s">
        <v>4930</v>
      </c>
      <c r="D422" s="79" t="s">
        <v>4931</v>
      </c>
      <c r="E422" s="23"/>
      <c r="F422" s="23"/>
      <c r="G422" s="23"/>
      <c r="H422" s="23"/>
      <c r="I422" s="23"/>
      <c r="J422" s="64">
        <v>2</v>
      </c>
      <c r="K422" s="36"/>
    </row>
    <row r="423" spans="1:11" s="34" customFormat="1">
      <c r="A423" s="39">
        <v>422</v>
      </c>
      <c r="B423" s="40" t="s">
        <v>508</v>
      </c>
      <c r="C423" s="79" t="s">
        <v>260</v>
      </c>
      <c r="D423" s="79" t="s">
        <v>577</v>
      </c>
      <c r="E423" s="23"/>
      <c r="F423" s="23"/>
      <c r="G423" s="23"/>
      <c r="H423" s="23"/>
      <c r="I423" s="23"/>
      <c r="J423" s="64">
        <v>2</v>
      </c>
      <c r="K423" s="36"/>
    </row>
    <row r="424" spans="1:11" s="34" customFormat="1">
      <c r="A424" s="39">
        <v>423</v>
      </c>
      <c r="B424" s="40" t="s">
        <v>508</v>
      </c>
      <c r="C424" s="79" t="s">
        <v>261</v>
      </c>
      <c r="D424" s="79" t="s">
        <v>577</v>
      </c>
      <c r="E424" s="23"/>
      <c r="F424" s="23"/>
      <c r="G424" s="23"/>
      <c r="H424" s="23"/>
      <c r="I424" s="23"/>
      <c r="J424" s="64">
        <v>2</v>
      </c>
      <c r="K424" s="36"/>
    </row>
    <row r="425" spans="1:11" s="34" customFormat="1">
      <c r="A425" s="39">
        <v>424</v>
      </c>
      <c r="B425" s="40" t="s">
        <v>508</v>
      </c>
      <c r="C425" s="79" t="s">
        <v>1061</v>
      </c>
      <c r="D425" s="79" t="s">
        <v>577</v>
      </c>
      <c r="E425" s="23"/>
      <c r="F425" s="23"/>
      <c r="G425" s="23"/>
      <c r="H425" s="23"/>
      <c r="I425" s="23"/>
      <c r="J425" s="64">
        <v>2</v>
      </c>
      <c r="K425" s="36"/>
    </row>
    <row r="426" spans="1:11" s="34" customFormat="1">
      <c r="A426" s="39">
        <v>425</v>
      </c>
      <c r="B426" s="40" t="s">
        <v>508</v>
      </c>
      <c r="C426" s="79" t="s">
        <v>1064</v>
      </c>
      <c r="D426" s="79" t="s">
        <v>567</v>
      </c>
      <c r="E426" s="23"/>
      <c r="F426" s="23"/>
      <c r="G426" s="23"/>
      <c r="H426" s="23"/>
      <c r="I426" s="23"/>
      <c r="J426" s="64">
        <v>2</v>
      </c>
      <c r="K426" s="36"/>
    </row>
    <row r="427" spans="1:11" s="34" customFormat="1">
      <c r="A427" s="39">
        <v>426</v>
      </c>
      <c r="B427" s="10" t="s">
        <v>4176</v>
      </c>
      <c r="C427" s="79" t="s">
        <v>3543</v>
      </c>
      <c r="D427" s="79" t="s">
        <v>4574</v>
      </c>
      <c r="E427" s="23">
        <v>2</v>
      </c>
      <c r="F427" s="23">
        <v>3</v>
      </c>
      <c r="G427" s="23">
        <v>2</v>
      </c>
      <c r="H427" s="23">
        <v>2</v>
      </c>
      <c r="I427" s="23"/>
      <c r="J427" s="64">
        <v>2</v>
      </c>
      <c r="K427" s="36"/>
    </row>
    <row r="428" spans="1:11" s="34" customFormat="1">
      <c r="A428" s="39">
        <v>427</v>
      </c>
      <c r="B428" s="10" t="s">
        <v>525</v>
      </c>
      <c r="C428" s="79" t="s">
        <v>4361</v>
      </c>
      <c r="D428" s="79" t="s">
        <v>4955</v>
      </c>
      <c r="E428" s="23">
        <v>4</v>
      </c>
      <c r="F428" s="23"/>
      <c r="G428" s="23">
        <v>6</v>
      </c>
      <c r="H428" s="23"/>
      <c r="I428" s="23"/>
      <c r="J428" s="64">
        <v>2</v>
      </c>
      <c r="K428" s="36"/>
    </row>
    <row r="429" spans="1:11" s="34" customFormat="1">
      <c r="A429" s="39">
        <v>428</v>
      </c>
      <c r="B429" s="40" t="s">
        <v>508</v>
      </c>
      <c r="C429" s="79" t="s">
        <v>264</v>
      </c>
      <c r="D429" s="79" t="s">
        <v>567</v>
      </c>
      <c r="E429" s="23"/>
      <c r="F429" s="23"/>
      <c r="G429" s="23"/>
      <c r="H429" s="23"/>
      <c r="I429" s="23"/>
      <c r="J429" s="64">
        <v>2</v>
      </c>
      <c r="K429" s="36"/>
    </row>
    <row r="430" spans="1:11" s="34" customFormat="1">
      <c r="A430" s="39">
        <v>429</v>
      </c>
      <c r="B430" s="10" t="s">
        <v>508</v>
      </c>
      <c r="C430" s="79" t="s">
        <v>2103</v>
      </c>
      <c r="D430" s="79" t="s">
        <v>2104</v>
      </c>
      <c r="E430" s="23"/>
      <c r="F430" s="23"/>
      <c r="G430" s="23"/>
      <c r="H430" s="23"/>
      <c r="I430" s="23"/>
      <c r="J430" s="64">
        <v>2</v>
      </c>
      <c r="K430" s="43"/>
    </row>
    <row r="431" spans="1:11" s="34" customFormat="1">
      <c r="A431" s="39">
        <v>430</v>
      </c>
      <c r="B431" s="40" t="s">
        <v>508</v>
      </c>
      <c r="C431" s="79" t="s">
        <v>1065</v>
      </c>
      <c r="D431" s="79" t="s">
        <v>583</v>
      </c>
      <c r="E431" s="23"/>
      <c r="F431" s="23"/>
      <c r="G431" s="23"/>
      <c r="H431" s="23"/>
      <c r="I431" s="23"/>
      <c r="J431" s="64">
        <v>2</v>
      </c>
      <c r="K431" s="36"/>
    </row>
    <row r="432" spans="1:11" s="34" customFormat="1">
      <c r="A432" s="39">
        <v>431</v>
      </c>
      <c r="B432" s="10" t="s">
        <v>517</v>
      </c>
      <c r="C432" s="79" t="s">
        <v>267</v>
      </c>
      <c r="D432" s="89" t="s">
        <v>791</v>
      </c>
      <c r="E432" s="25"/>
      <c r="F432" s="25"/>
      <c r="G432" s="25"/>
      <c r="H432" s="25"/>
      <c r="I432" s="25"/>
      <c r="J432" s="64">
        <v>2</v>
      </c>
      <c r="K432" s="43"/>
    </row>
    <row r="433" spans="1:11" s="34" customFormat="1">
      <c r="A433" s="39">
        <v>432</v>
      </c>
      <c r="B433" s="40" t="s">
        <v>508</v>
      </c>
      <c r="C433" s="79" t="s">
        <v>268</v>
      </c>
      <c r="D433" s="79" t="s">
        <v>587</v>
      </c>
      <c r="E433" s="23"/>
      <c r="F433" s="23"/>
      <c r="G433" s="23"/>
      <c r="H433" s="23"/>
      <c r="I433" s="23"/>
      <c r="J433" s="64">
        <v>2</v>
      </c>
      <c r="K433" s="36"/>
    </row>
    <row r="434" spans="1:11" s="34" customFormat="1">
      <c r="A434" s="39">
        <v>433</v>
      </c>
      <c r="B434" s="10" t="s">
        <v>2511</v>
      </c>
      <c r="C434" s="79" t="s">
        <v>2697</v>
      </c>
      <c r="D434" s="79" t="s">
        <v>2698</v>
      </c>
      <c r="E434" s="23"/>
      <c r="F434" s="23"/>
      <c r="G434" s="23"/>
      <c r="H434" s="23"/>
      <c r="I434" s="23"/>
      <c r="J434" s="64">
        <v>2</v>
      </c>
      <c r="K434" s="36"/>
    </row>
    <row r="435" spans="1:11" s="34" customFormat="1">
      <c r="A435" s="39">
        <v>434</v>
      </c>
      <c r="B435" s="81" t="s">
        <v>3403</v>
      </c>
      <c r="C435" s="82" t="s">
        <v>4331</v>
      </c>
      <c r="D435" s="82" t="s">
        <v>4920</v>
      </c>
      <c r="E435" s="83"/>
      <c r="F435" s="83"/>
      <c r="G435" s="83"/>
      <c r="H435" s="83"/>
      <c r="I435" s="83"/>
      <c r="J435" s="64">
        <v>2</v>
      </c>
      <c r="K435" s="85"/>
    </row>
    <row r="436" spans="1:11" s="34" customFormat="1">
      <c r="A436" s="39">
        <v>435</v>
      </c>
      <c r="B436" s="10" t="s">
        <v>525</v>
      </c>
      <c r="C436" s="79" t="s">
        <v>4356</v>
      </c>
      <c r="D436" s="79" t="s">
        <v>4357</v>
      </c>
      <c r="E436" s="23"/>
      <c r="F436" s="23"/>
      <c r="G436" s="23"/>
      <c r="H436" s="23"/>
      <c r="I436" s="23"/>
      <c r="J436" s="64">
        <v>2</v>
      </c>
      <c r="K436" s="36"/>
    </row>
    <row r="437" spans="1:11" s="34" customFormat="1">
      <c r="A437" s="39">
        <v>436</v>
      </c>
      <c r="B437" s="40" t="s">
        <v>508</v>
      </c>
      <c r="C437" s="79" t="s">
        <v>271</v>
      </c>
      <c r="D437" s="79" t="s">
        <v>570</v>
      </c>
      <c r="E437" s="23"/>
      <c r="F437" s="23"/>
      <c r="G437" s="23"/>
      <c r="H437" s="23"/>
      <c r="I437" s="23"/>
      <c r="J437" s="64">
        <v>2</v>
      </c>
      <c r="K437" s="36"/>
    </row>
    <row r="438" spans="1:11" s="34" customFormat="1">
      <c r="A438" s="39">
        <v>437</v>
      </c>
      <c r="B438" s="40" t="s">
        <v>508</v>
      </c>
      <c r="C438" s="79" t="s">
        <v>272</v>
      </c>
      <c r="D438" s="79" t="s">
        <v>793</v>
      </c>
      <c r="E438" s="23"/>
      <c r="F438" s="23"/>
      <c r="G438" s="23"/>
      <c r="H438" s="23"/>
      <c r="I438" s="23"/>
      <c r="J438" s="64">
        <v>2</v>
      </c>
      <c r="K438" s="36"/>
    </row>
    <row r="439" spans="1:11" s="34" customFormat="1">
      <c r="A439" s="39">
        <v>438</v>
      </c>
      <c r="B439" s="40" t="s">
        <v>506</v>
      </c>
      <c r="C439" s="79" t="s">
        <v>1946</v>
      </c>
      <c r="D439" s="79" t="s">
        <v>1947</v>
      </c>
      <c r="E439" s="23">
        <v>2</v>
      </c>
      <c r="F439" s="23">
        <v>2</v>
      </c>
      <c r="G439" s="23">
        <v>2</v>
      </c>
      <c r="H439" s="23">
        <v>2</v>
      </c>
      <c r="I439" s="23"/>
      <c r="J439" s="64">
        <v>2</v>
      </c>
      <c r="K439" s="36"/>
    </row>
    <row r="440" spans="1:11" s="34" customFormat="1">
      <c r="A440" s="39">
        <v>439</v>
      </c>
      <c r="B440" s="40" t="s">
        <v>504</v>
      </c>
      <c r="C440" s="89" t="s">
        <v>273</v>
      </c>
      <c r="D440" s="89" t="s">
        <v>794</v>
      </c>
      <c r="E440" s="35"/>
      <c r="F440" s="35">
        <v>1</v>
      </c>
      <c r="G440" s="35"/>
      <c r="H440" s="35">
        <v>1</v>
      </c>
      <c r="I440" s="35"/>
      <c r="J440" s="64">
        <v>2</v>
      </c>
      <c r="K440" s="36"/>
    </row>
    <row r="441" spans="1:11" s="34" customFormat="1">
      <c r="A441" s="39">
        <v>440</v>
      </c>
      <c r="B441" s="10" t="s">
        <v>2511</v>
      </c>
      <c r="C441" s="79" t="s">
        <v>2331</v>
      </c>
      <c r="D441" s="79" t="s">
        <v>2332</v>
      </c>
      <c r="E441" s="23"/>
      <c r="F441" s="23"/>
      <c r="G441" s="23"/>
      <c r="H441" s="23"/>
      <c r="I441" s="23"/>
      <c r="J441" s="64">
        <v>2</v>
      </c>
      <c r="K441" s="36"/>
    </row>
    <row r="442" spans="1:11" s="34" customFormat="1">
      <c r="A442" s="39">
        <v>441</v>
      </c>
      <c r="B442" s="10" t="s">
        <v>2511</v>
      </c>
      <c r="C442" s="79" t="s">
        <v>2325</v>
      </c>
      <c r="D442" s="79" t="s">
        <v>2712</v>
      </c>
      <c r="E442" s="23"/>
      <c r="F442" s="23"/>
      <c r="G442" s="23"/>
      <c r="H442" s="23"/>
      <c r="I442" s="23"/>
      <c r="J442" s="64">
        <v>2</v>
      </c>
      <c r="K442" s="36"/>
    </row>
    <row r="443" spans="1:11" s="34" customFormat="1">
      <c r="A443" s="39">
        <v>442</v>
      </c>
      <c r="B443" s="40" t="s">
        <v>506</v>
      </c>
      <c r="C443" s="89" t="s">
        <v>274</v>
      </c>
      <c r="D443" s="89" t="s">
        <v>796</v>
      </c>
      <c r="E443" s="35">
        <v>4</v>
      </c>
      <c r="F443" s="35">
        <v>4</v>
      </c>
      <c r="G443" s="35">
        <v>4</v>
      </c>
      <c r="H443" s="35">
        <v>4</v>
      </c>
      <c r="I443" s="35"/>
      <c r="J443" s="64">
        <v>2</v>
      </c>
      <c r="K443" s="36"/>
    </row>
    <row r="444" spans="1:11" s="34" customFormat="1">
      <c r="A444" s="39">
        <v>443</v>
      </c>
      <c r="B444" s="40" t="s">
        <v>508</v>
      </c>
      <c r="C444" s="79" t="s">
        <v>275</v>
      </c>
      <c r="D444" s="79" t="s">
        <v>567</v>
      </c>
      <c r="E444" s="23"/>
      <c r="F444" s="23"/>
      <c r="G444" s="23"/>
      <c r="H444" s="23"/>
      <c r="I444" s="23"/>
      <c r="J444" s="64">
        <v>2</v>
      </c>
      <c r="K444" s="36"/>
    </row>
    <row r="445" spans="1:11" s="34" customFormat="1">
      <c r="A445" s="39">
        <v>444</v>
      </c>
      <c r="B445" s="10" t="s">
        <v>2511</v>
      </c>
      <c r="C445" s="79" t="s">
        <v>2703</v>
      </c>
      <c r="D445" s="79" t="s">
        <v>2704</v>
      </c>
      <c r="E445" s="23"/>
      <c r="F445" s="23"/>
      <c r="G445" s="23"/>
      <c r="H445" s="23"/>
      <c r="I445" s="23"/>
      <c r="J445" s="64">
        <v>2</v>
      </c>
      <c r="K445" s="36"/>
    </row>
    <row r="446" spans="1:11" s="34" customFormat="1">
      <c r="A446" s="39">
        <v>445</v>
      </c>
      <c r="B446" s="40" t="s">
        <v>506</v>
      </c>
      <c r="C446" s="79" t="s">
        <v>1066</v>
      </c>
      <c r="D446" s="79" t="s">
        <v>798</v>
      </c>
      <c r="E446" s="23">
        <v>3</v>
      </c>
      <c r="F446" s="23"/>
      <c r="G446" s="23">
        <v>3</v>
      </c>
      <c r="H446" s="23"/>
      <c r="I446" s="23"/>
      <c r="J446" s="64">
        <v>2</v>
      </c>
      <c r="K446" s="36"/>
    </row>
    <row r="447" spans="1:11" s="34" customFormat="1">
      <c r="A447" s="39">
        <v>446</v>
      </c>
      <c r="B447" s="40" t="s">
        <v>508</v>
      </c>
      <c r="C447" s="79" t="s">
        <v>1067</v>
      </c>
      <c r="D447" s="79" t="s">
        <v>583</v>
      </c>
      <c r="E447" s="23"/>
      <c r="F447" s="23"/>
      <c r="G447" s="23"/>
      <c r="H447" s="23"/>
      <c r="I447" s="23"/>
      <c r="J447" s="64">
        <v>2</v>
      </c>
      <c r="K447" s="38"/>
    </row>
    <row r="448" spans="1:11" s="34" customFormat="1">
      <c r="A448" s="39">
        <v>447</v>
      </c>
      <c r="B448" s="10" t="s">
        <v>525</v>
      </c>
      <c r="C448" s="79" t="s">
        <v>5233</v>
      </c>
      <c r="D448" s="79" t="s">
        <v>4173</v>
      </c>
      <c r="E448" s="23"/>
      <c r="F448" s="23"/>
      <c r="G448" s="23"/>
      <c r="H448" s="23"/>
      <c r="I448" s="23"/>
      <c r="J448" s="64">
        <v>2</v>
      </c>
      <c r="K448" s="36"/>
    </row>
    <row r="449" spans="1:11" s="34" customFormat="1">
      <c r="A449" s="39">
        <v>448</v>
      </c>
      <c r="B449" s="81" t="s">
        <v>3403</v>
      </c>
      <c r="C449" s="82" t="s">
        <v>4333</v>
      </c>
      <c r="D449" s="82" t="s">
        <v>4921</v>
      </c>
      <c r="E449" s="83"/>
      <c r="F449" s="83"/>
      <c r="G449" s="83"/>
      <c r="H449" s="83"/>
      <c r="I449" s="83"/>
      <c r="J449" s="64">
        <v>2</v>
      </c>
      <c r="K449" s="85"/>
    </row>
    <row r="450" spans="1:11" s="34" customFormat="1">
      <c r="A450" s="39">
        <v>449</v>
      </c>
      <c r="B450" s="40" t="s">
        <v>514</v>
      </c>
      <c r="C450" s="79" t="s">
        <v>279</v>
      </c>
      <c r="D450" s="79" t="s">
        <v>799</v>
      </c>
      <c r="E450" s="23"/>
      <c r="F450" s="23"/>
      <c r="G450" s="23"/>
      <c r="H450" s="23"/>
      <c r="I450" s="23"/>
      <c r="J450" s="64">
        <v>2</v>
      </c>
      <c r="K450" s="36"/>
    </row>
    <row r="451" spans="1:11" s="34" customFormat="1">
      <c r="A451" s="39">
        <v>450</v>
      </c>
      <c r="B451" s="40" t="s">
        <v>514</v>
      </c>
      <c r="C451" s="79" t="s">
        <v>280</v>
      </c>
      <c r="D451" s="79" t="s">
        <v>799</v>
      </c>
      <c r="E451" s="23"/>
      <c r="F451" s="23"/>
      <c r="G451" s="23"/>
      <c r="H451" s="23"/>
      <c r="I451" s="23"/>
      <c r="J451" s="64">
        <v>2</v>
      </c>
      <c r="K451" s="36"/>
    </row>
    <row r="452" spans="1:11" s="34" customFormat="1">
      <c r="A452" s="39">
        <v>451</v>
      </c>
      <c r="B452" s="40" t="s">
        <v>514</v>
      </c>
      <c r="C452" s="79" t="s">
        <v>281</v>
      </c>
      <c r="D452" s="79" t="s">
        <v>799</v>
      </c>
      <c r="E452" s="23"/>
      <c r="F452" s="23"/>
      <c r="G452" s="23"/>
      <c r="H452" s="23"/>
      <c r="I452" s="23"/>
      <c r="J452" s="64">
        <v>2</v>
      </c>
      <c r="K452" s="36"/>
    </row>
    <row r="453" spans="1:11" s="34" customFormat="1">
      <c r="A453" s="39">
        <v>452</v>
      </c>
      <c r="B453" s="10" t="s">
        <v>1332</v>
      </c>
      <c r="C453" s="79" t="s">
        <v>2507</v>
      </c>
      <c r="D453" s="79" t="s">
        <v>2508</v>
      </c>
      <c r="E453" s="23"/>
      <c r="F453" s="23"/>
      <c r="G453" s="23"/>
      <c r="H453" s="23"/>
      <c r="I453" s="23"/>
      <c r="J453" s="64">
        <v>2</v>
      </c>
      <c r="K453" s="36"/>
    </row>
    <row r="454" spans="1:11" s="34" customFormat="1">
      <c r="A454" s="39">
        <v>453</v>
      </c>
      <c r="B454" s="10" t="s">
        <v>4109</v>
      </c>
      <c r="C454" s="79" t="s">
        <v>4932</v>
      </c>
      <c r="D454" s="79" t="s">
        <v>4738</v>
      </c>
      <c r="E454" s="23"/>
      <c r="F454" s="23"/>
      <c r="G454" s="23"/>
      <c r="H454" s="23"/>
      <c r="I454" s="23"/>
      <c r="J454" s="64">
        <v>2</v>
      </c>
      <c r="K454" s="36"/>
    </row>
    <row r="455" spans="1:11" s="34" customFormat="1" ht="27">
      <c r="A455" s="39">
        <v>454</v>
      </c>
      <c r="B455" s="10" t="s">
        <v>4109</v>
      </c>
      <c r="C455" s="79" t="s">
        <v>4933</v>
      </c>
      <c r="D455" s="79" t="s">
        <v>4929</v>
      </c>
      <c r="E455" s="23"/>
      <c r="F455" s="23"/>
      <c r="G455" s="23"/>
      <c r="H455" s="23"/>
      <c r="I455" s="23"/>
      <c r="J455" s="64">
        <v>2</v>
      </c>
      <c r="K455" s="36"/>
    </row>
    <row r="456" spans="1:11" s="34" customFormat="1">
      <c r="A456" s="39">
        <v>455</v>
      </c>
      <c r="B456" s="40" t="s">
        <v>506</v>
      </c>
      <c r="C456" s="79" t="s">
        <v>283</v>
      </c>
      <c r="D456" s="79" t="s">
        <v>801</v>
      </c>
      <c r="E456" s="23"/>
      <c r="F456" s="23">
        <v>10</v>
      </c>
      <c r="G456" s="23"/>
      <c r="H456" s="23">
        <v>10</v>
      </c>
      <c r="I456" s="23"/>
      <c r="J456" s="64">
        <v>2</v>
      </c>
      <c r="K456" s="36"/>
    </row>
    <row r="457" spans="1:11" s="34" customFormat="1">
      <c r="A457" s="39">
        <v>456</v>
      </c>
      <c r="B457" s="40" t="s">
        <v>506</v>
      </c>
      <c r="C457" s="79" t="s">
        <v>284</v>
      </c>
      <c r="D457" s="79" t="s">
        <v>802</v>
      </c>
      <c r="E457" s="23">
        <v>5</v>
      </c>
      <c r="F457" s="23"/>
      <c r="G457" s="23">
        <v>5</v>
      </c>
      <c r="H457" s="23"/>
      <c r="I457" s="23"/>
      <c r="J457" s="64">
        <v>2</v>
      </c>
      <c r="K457" s="36"/>
    </row>
    <row r="458" spans="1:11" s="34" customFormat="1">
      <c r="A458" s="39">
        <v>457</v>
      </c>
      <c r="B458" s="10" t="s">
        <v>4109</v>
      </c>
      <c r="C458" s="79" t="s">
        <v>4628</v>
      </c>
      <c r="D458" s="79" t="s">
        <v>4934</v>
      </c>
      <c r="E458" s="23"/>
      <c r="F458" s="23"/>
      <c r="G458" s="23"/>
      <c r="H458" s="23"/>
      <c r="I458" s="23"/>
      <c r="J458" s="64">
        <v>2</v>
      </c>
      <c r="K458" s="36"/>
    </row>
    <row r="459" spans="1:11" s="34" customFormat="1">
      <c r="A459" s="39">
        <v>458</v>
      </c>
      <c r="B459" s="10" t="s">
        <v>2511</v>
      </c>
      <c r="C459" s="79" t="s">
        <v>2554</v>
      </c>
      <c r="D459" s="79" t="s">
        <v>2724</v>
      </c>
      <c r="E459" s="23"/>
      <c r="F459" s="23"/>
      <c r="G459" s="23"/>
      <c r="H459" s="23"/>
      <c r="I459" s="23"/>
      <c r="J459" s="64">
        <v>2</v>
      </c>
      <c r="K459" s="36"/>
    </row>
    <row r="460" spans="1:11" s="34" customFormat="1">
      <c r="A460" s="39">
        <v>459</v>
      </c>
      <c r="B460" s="40" t="s">
        <v>508</v>
      </c>
      <c r="C460" s="79" t="s">
        <v>285</v>
      </c>
      <c r="D460" s="79" t="s">
        <v>570</v>
      </c>
      <c r="E460" s="23"/>
      <c r="F460" s="23"/>
      <c r="G460" s="23"/>
      <c r="H460" s="23"/>
      <c r="I460" s="23"/>
      <c r="J460" s="64">
        <v>2</v>
      </c>
      <c r="K460" s="36"/>
    </row>
    <row r="461" spans="1:11" s="34" customFormat="1">
      <c r="A461" s="39">
        <v>460</v>
      </c>
      <c r="B461" s="10" t="s">
        <v>2511</v>
      </c>
      <c r="C461" s="79" t="s">
        <v>2689</v>
      </c>
      <c r="D461" s="79" t="s">
        <v>2690</v>
      </c>
      <c r="E461" s="23"/>
      <c r="F461" s="23"/>
      <c r="G461" s="23"/>
      <c r="H461" s="23"/>
      <c r="I461" s="23"/>
      <c r="J461" s="64">
        <v>2</v>
      </c>
      <c r="K461" s="36"/>
    </row>
    <row r="462" spans="1:11" s="34" customFormat="1">
      <c r="A462" s="39">
        <v>461</v>
      </c>
      <c r="B462" s="10" t="s">
        <v>1303</v>
      </c>
      <c r="C462" s="79" t="s">
        <v>2467</v>
      </c>
      <c r="D462" s="79" t="s">
        <v>3032</v>
      </c>
      <c r="E462" s="23"/>
      <c r="F462" s="23"/>
      <c r="G462" s="23"/>
      <c r="H462" s="23"/>
      <c r="I462" s="23"/>
      <c r="J462" s="64">
        <v>2</v>
      </c>
      <c r="K462" s="36"/>
    </row>
    <row r="463" spans="1:11" s="34" customFormat="1">
      <c r="A463" s="39">
        <v>462</v>
      </c>
      <c r="B463" s="40" t="s">
        <v>504</v>
      </c>
      <c r="C463" s="89" t="s">
        <v>1068</v>
      </c>
      <c r="D463" s="89" t="s">
        <v>803</v>
      </c>
      <c r="E463" s="35"/>
      <c r="F463" s="35"/>
      <c r="G463" s="35"/>
      <c r="H463" s="35"/>
      <c r="I463" s="35"/>
      <c r="J463" s="64">
        <v>2</v>
      </c>
      <c r="K463" s="36"/>
    </row>
    <row r="464" spans="1:11" s="34" customFormat="1">
      <c r="A464" s="39">
        <v>463</v>
      </c>
      <c r="B464" s="40" t="s">
        <v>504</v>
      </c>
      <c r="C464" s="79" t="s">
        <v>1784</v>
      </c>
      <c r="D464" s="79" t="s">
        <v>804</v>
      </c>
      <c r="E464" s="23"/>
      <c r="F464" s="23"/>
      <c r="G464" s="23">
        <v>1</v>
      </c>
      <c r="H464" s="23"/>
      <c r="I464" s="23"/>
      <c r="J464" s="64">
        <v>2</v>
      </c>
      <c r="K464" s="36"/>
    </row>
    <row r="465" spans="1:11" s="34" customFormat="1">
      <c r="A465" s="39">
        <v>464</v>
      </c>
      <c r="B465" s="40" t="s">
        <v>504</v>
      </c>
      <c r="C465" s="79" t="s">
        <v>288</v>
      </c>
      <c r="D465" s="79" t="s">
        <v>805</v>
      </c>
      <c r="E465" s="23"/>
      <c r="F465" s="23"/>
      <c r="G465" s="23">
        <v>1</v>
      </c>
      <c r="H465" s="23"/>
      <c r="I465" s="23"/>
      <c r="J465" s="64">
        <v>2</v>
      </c>
      <c r="K465" s="36"/>
    </row>
    <row r="466" spans="1:11" s="34" customFormat="1">
      <c r="A466" s="39">
        <v>465</v>
      </c>
      <c r="B466" s="40" t="s">
        <v>504</v>
      </c>
      <c r="C466" s="79" t="s">
        <v>289</v>
      </c>
      <c r="D466" s="79" t="s">
        <v>806</v>
      </c>
      <c r="E466" s="23"/>
      <c r="F466" s="23"/>
      <c r="G466" s="23">
        <v>1</v>
      </c>
      <c r="H466" s="23"/>
      <c r="I466" s="23"/>
      <c r="J466" s="64">
        <v>2</v>
      </c>
      <c r="K466" s="36"/>
    </row>
    <row r="467" spans="1:11" s="34" customFormat="1">
      <c r="A467" s="39">
        <v>466</v>
      </c>
      <c r="B467" s="40" t="s">
        <v>508</v>
      </c>
      <c r="C467" s="89" t="s">
        <v>290</v>
      </c>
      <c r="D467" s="89" t="s">
        <v>583</v>
      </c>
      <c r="E467" s="35"/>
      <c r="F467" s="35"/>
      <c r="G467" s="35"/>
      <c r="H467" s="35"/>
      <c r="I467" s="35"/>
      <c r="J467" s="64">
        <v>2</v>
      </c>
      <c r="K467" s="36"/>
    </row>
    <row r="468" spans="1:11" s="34" customFormat="1">
      <c r="A468" s="39">
        <v>467</v>
      </c>
      <c r="B468" s="10" t="s">
        <v>517</v>
      </c>
      <c r="C468" s="79" t="s">
        <v>291</v>
      </c>
      <c r="D468" s="79" t="s">
        <v>808</v>
      </c>
      <c r="E468" s="23"/>
      <c r="F468" s="23"/>
      <c r="G468" s="23"/>
      <c r="H468" s="23"/>
      <c r="I468" s="23"/>
      <c r="J468" s="64">
        <v>2</v>
      </c>
      <c r="K468" s="43"/>
    </row>
    <row r="469" spans="1:11" s="34" customFormat="1">
      <c r="A469" s="39">
        <v>468</v>
      </c>
      <c r="B469" s="40" t="s">
        <v>504</v>
      </c>
      <c r="C469" s="79" t="s">
        <v>292</v>
      </c>
      <c r="D469" s="79" t="s">
        <v>809</v>
      </c>
      <c r="E469" s="23">
        <v>1</v>
      </c>
      <c r="F469" s="23"/>
      <c r="G469" s="23"/>
      <c r="H469" s="23"/>
      <c r="I469" s="23"/>
      <c r="J469" s="64">
        <v>2</v>
      </c>
      <c r="K469" s="38"/>
    </row>
    <row r="470" spans="1:11" s="34" customFormat="1">
      <c r="A470" s="39">
        <v>469</v>
      </c>
      <c r="B470" s="10" t="s">
        <v>4176</v>
      </c>
      <c r="C470" s="79" t="s">
        <v>3562</v>
      </c>
      <c r="D470" s="79" t="s">
        <v>4193</v>
      </c>
      <c r="E470" s="23">
        <v>3</v>
      </c>
      <c r="F470" s="23">
        <v>2</v>
      </c>
      <c r="G470" s="23">
        <v>2</v>
      </c>
      <c r="H470" s="23">
        <v>2</v>
      </c>
      <c r="I470" s="23"/>
      <c r="J470" s="64">
        <v>2</v>
      </c>
      <c r="K470" s="36"/>
    </row>
    <row r="471" spans="1:11" s="34" customFormat="1">
      <c r="A471" s="39">
        <v>470</v>
      </c>
      <c r="B471" s="10" t="s">
        <v>4157</v>
      </c>
      <c r="C471" s="79" t="s">
        <v>3512</v>
      </c>
      <c r="D471" s="79" t="s">
        <v>4163</v>
      </c>
      <c r="E471" s="23">
        <v>4</v>
      </c>
      <c r="F471" s="23"/>
      <c r="G471" s="23">
        <v>6</v>
      </c>
      <c r="H471" s="23"/>
      <c r="I471" s="23"/>
      <c r="J471" s="64">
        <v>2</v>
      </c>
      <c r="K471" s="36"/>
    </row>
    <row r="472" spans="1:11" s="34" customFormat="1">
      <c r="A472" s="39">
        <v>471</v>
      </c>
      <c r="B472" s="10" t="s">
        <v>517</v>
      </c>
      <c r="C472" s="79" t="s">
        <v>293</v>
      </c>
      <c r="D472" s="79" t="s">
        <v>810</v>
      </c>
      <c r="E472" s="23"/>
      <c r="F472" s="23"/>
      <c r="G472" s="23"/>
      <c r="H472" s="23"/>
      <c r="I472" s="23"/>
      <c r="J472" s="64">
        <v>2</v>
      </c>
      <c r="K472" s="43"/>
    </row>
    <row r="473" spans="1:11" s="34" customFormat="1">
      <c r="A473" s="39">
        <v>472</v>
      </c>
      <c r="B473" s="10" t="s">
        <v>1332</v>
      </c>
      <c r="C473" s="79" t="s">
        <v>2497</v>
      </c>
      <c r="D473" s="79" t="s">
        <v>2282</v>
      </c>
      <c r="E473" s="23"/>
      <c r="F473" s="23"/>
      <c r="G473" s="23"/>
      <c r="H473" s="23"/>
      <c r="I473" s="23"/>
      <c r="J473" s="64">
        <v>2</v>
      </c>
      <c r="K473" s="36"/>
    </row>
    <row r="474" spans="1:11" s="34" customFormat="1">
      <c r="A474" s="39">
        <v>473</v>
      </c>
      <c r="B474" s="40" t="s">
        <v>508</v>
      </c>
      <c r="C474" s="79" t="s">
        <v>294</v>
      </c>
      <c r="D474" s="79" t="s">
        <v>567</v>
      </c>
      <c r="E474" s="23"/>
      <c r="F474" s="23"/>
      <c r="G474" s="23"/>
      <c r="H474" s="23"/>
      <c r="I474" s="23"/>
      <c r="J474" s="64">
        <v>2</v>
      </c>
      <c r="K474" s="36"/>
    </row>
    <row r="475" spans="1:11" s="34" customFormat="1">
      <c r="A475" s="39">
        <v>474</v>
      </c>
      <c r="B475" s="10" t="s">
        <v>4109</v>
      </c>
      <c r="C475" s="79" t="s">
        <v>4630</v>
      </c>
      <c r="D475" s="79" t="s">
        <v>4596</v>
      </c>
      <c r="E475" s="23"/>
      <c r="F475" s="23"/>
      <c r="G475" s="23"/>
      <c r="H475" s="23"/>
      <c r="I475" s="23"/>
      <c r="J475" s="64">
        <v>2</v>
      </c>
      <c r="K475" s="36"/>
    </row>
    <row r="476" spans="1:11" s="34" customFormat="1">
      <c r="A476" s="39">
        <v>475</v>
      </c>
      <c r="B476" s="10" t="s">
        <v>1303</v>
      </c>
      <c r="C476" s="79" t="s">
        <v>2465</v>
      </c>
      <c r="D476" s="79" t="s">
        <v>3032</v>
      </c>
      <c r="E476" s="23"/>
      <c r="F476" s="23"/>
      <c r="G476" s="23"/>
      <c r="H476" s="23"/>
      <c r="I476" s="23"/>
      <c r="J476" s="64">
        <v>2</v>
      </c>
      <c r="K476" s="36"/>
    </row>
    <row r="477" spans="1:11" s="34" customFormat="1">
      <c r="A477" s="39">
        <v>476</v>
      </c>
      <c r="B477" s="40" t="s">
        <v>508</v>
      </c>
      <c r="C477" s="89" t="s">
        <v>295</v>
      </c>
      <c r="D477" s="89" t="s">
        <v>583</v>
      </c>
      <c r="E477" s="35"/>
      <c r="F477" s="35"/>
      <c r="G477" s="35"/>
      <c r="H477" s="35"/>
      <c r="I477" s="35"/>
      <c r="J477" s="64">
        <v>2</v>
      </c>
      <c r="K477" s="36"/>
    </row>
    <row r="478" spans="1:11" s="34" customFormat="1">
      <c r="A478" s="39">
        <v>477</v>
      </c>
      <c r="B478" s="10" t="s">
        <v>2511</v>
      </c>
      <c r="C478" s="79" t="s">
        <v>2749</v>
      </c>
      <c r="D478" s="79" t="s">
        <v>2364</v>
      </c>
      <c r="E478" s="23">
        <v>1</v>
      </c>
      <c r="F478" s="23">
        <v>1</v>
      </c>
      <c r="G478" s="23">
        <v>1</v>
      </c>
      <c r="H478" s="23">
        <v>1</v>
      </c>
      <c r="I478" s="23"/>
      <c r="J478" s="64">
        <v>2</v>
      </c>
      <c r="K478" s="36"/>
    </row>
    <row r="479" spans="1:11" s="34" customFormat="1">
      <c r="A479" s="39">
        <v>478</v>
      </c>
      <c r="B479" s="40" t="s">
        <v>508</v>
      </c>
      <c r="C479" s="79" t="s">
        <v>546</v>
      </c>
      <c r="D479" s="79" t="s">
        <v>811</v>
      </c>
      <c r="E479" s="23"/>
      <c r="F479" s="23"/>
      <c r="G479" s="23"/>
      <c r="H479" s="23"/>
      <c r="I479" s="23"/>
      <c r="J479" s="64">
        <v>2</v>
      </c>
      <c r="K479" s="36"/>
    </row>
    <row r="480" spans="1:11" s="34" customFormat="1" ht="16.5" customHeight="1">
      <c r="A480" s="39">
        <v>479</v>
      </c>
      <c r="B480" s="40" t="s">
        <v>508</v>
      </c>
      <c r="C480" s="79" t="s">
        <v>297</v>
      </c>
      <c r="D480" s="79" t="s">
        <v>577</v>
      </c>
      <c r="E480" s="23"/>
      <c r="F480" s="23"/>
      <c r="G480" s="23"/>
      <c r="H480" s="23"/>
      <c r="I480" s="23"/>
      <c r="J480" s="64">
        <v>2</v>
      </c>
      <c r="K480" s="36"/>
    </row>
    <row r="481" spans="1:11" s="34" customFormat="1" ht="16.5" customHeight="1">
      <c r="A481" s="39">
        <v>480</v>
      </c>
      <c r="B481" s="10" t="s">
        <v>2511</v>
      </c>
      <c r="C481" s="79" t="s">
        <v>2365</v>
      </c>
      <c r="D481" s="79" t="s">
        <v>2752</v>
      </c>
      <c r="E481" s="23">
        <v>5</v>
      </c>
      <c r="F481" s="23">
        <v>5</v>
      </c>
      <c r="G481" s="23">
        <v>5</v>
      </c>
      <c r="H481" s="23">
        <v>5</v>
      </c>
      <c r="I481" s="23"/>
      <c r="J481" s="64">
        <v>2</v>
      </c>
      <c r="K481" s="36"/>
    </row>
    <row r="482" spans="1:11" s="34" customFormat="1">
      <c r="A482" s="39">
        <v>481</v>
      </c>
      <c r="B482" s="40" t="s">
        <v>508</v>
      </c>
      <c r="C482" s="89" t="s">
        <v>298</v>
      </c>
      <c r="D482" s="89" t="s">
        <v>701</v>
      </c>
      <c r="E482" s="35"/>
      <c r="F482" s="35"/>
      <c r="G482" s="35"/>
      <c r="H482" s="35"/>
      <c r="I482" s="35"/>
      <c r="J482" s="64">
        <v>2</v>
      </c>
      <c r="K482" s="36"/>
    </row>
    <row r="483" spans="1:11" s="34" customFormat="1">
      <c r="A483" s="39">
        <v>482</v>
      </c>
      <c r="B483" s="10" t="s">
        <v>1957</v>
      </c>
      <c r="C483" s="79" t="s">
        <v>2132</v>
      </c>
      <c r="D483" s="79" t="s">
        <v>5270</v>
      </c>
      <c r="E483" s="23"/>
      <c r="F483" s="23"/>
      <c r="G483" s="23"/>
      <c r="H483" s="23"/>
      <c r="I483" s="23"/>
      <c r="J483" s="64">
        <v>2</v>
      </c>
      <c r="K483" s="43"/>
    </row>
    <row r="484" spans="1:11" s="34" customFormat="1">
      <c r="A484" s="39">
        <v>483</v>
      </c>
      <c r="B484" s="10" t="s">
        <v>524</v>
      </c>
      <c r="C484" s="79" t="s">
        <v>4594</v>
      </c>
      <c r="D484" s="79" t="s">
        <v>3627</v>
      </c>
      <c r="E484" s="23"/>
      <c r="F484" s="23"/>
      <c r="G484" s="23"/>
      <c r="H484" s="23"/>
      <c r="I484" s="23"/>
      <c r="J484" s="64">
        <v>2</v>
      </c>
      <c r="K484" s="36"/>
    </row>
    <row r="485" spans="1:11" s="34" customFormat="1">
      <c r="A485" s="39">
        <v>484</v>
      </c>
      <c r="B485" s="40" t="s">
        <v>504</v>
      </c>
      <c r="C485" s="89" t="s">
        <v>299</v>
      </c>
      <c r="D485" s="89" t="s">
        <v>812</v>
      </c>
      <c r="E485" s="35"/>
      <c r="F485" s="35">
        <v>4</v>
      </c>
      <c r="G485" s="35"/>
      <c r="H485" s="35"/>
      <c r="I485" s="35"/>
      <c r="J485" s="64">
        <v>2</v>
      </c>
      <c r="K485" s="36"/>
    </row>
    <row r="486" spans="1:11" s="34" customFormat="1">
      <c r="A486" s="39">
        <v>485</v>
      </c>
      <c r="B486" s="40" t="s">
        <v>508</v>
      </c>
      <c r="C486" s="89" t="s">
        <v>547</v>
      </c>
      <c r="D486" s="89" t="s">
        <v>652</v>
      </c>
      <c r="E486" s="35"/>
      <c r="F486" s="35"/>
      <c r="G486" s="35"/>
      <c r="H486" s="35"/>
      <c r="I486" s="35"/>
      <c r="J486" s="64">
        <v>2</v>
      </c>
      <c r="K486" s="36"/>
    </row>
    <row r="487" spans="1:11" s="34" customFormat="1">
      <c r="A487" s="39">
        <v>486</v>
      </c>
      <c r="B487" s="40" t="s">
        <v>508</v>
      </c>
      <c r="C487" s="79" t="s">
        <v>557</v>
      </c>
      <c r="D487" s="79" t="s">
        <v>579</v>
      </c>
      <c r="E487" s="23"/>
      <c r="F487" s="23"/>
      <c r="G487" s="23"/>
      <c r="H487" s="23"/>
      <c r="I487" s="23"/>
      <c r="J487" s="64">
        <v>2</v>
      </c>
      <c r="K487" s="36"/>
    </row>
    <row r="488" spans="1:11" s="34" customFormat="1">
      <c r="A488" s="39">
        <v>487</v>
      </c>
      <c r="B488" s="40" t="s">
        <v>508</v>
      </c>
      <c r="C488" s="79" t="s">
        <v>543</v>
      </c>
      <c r="D488" s="79" t="s">
        <v>579</v>
      </c>
      <c r="E488" s="23"/>
      <c r="F488" s="23"/>
      <c r="G488" s="23"/>
      <c r="H488" s="23"/>
      <c r="I488" s="23"/>
      <c r="J488" s="64">
        <v>2</v>
      </c>
      <c r="K488" s="36"/>
    </row>
    <row r="489" spans="1:11" s="34" customFormat="1">
      <c r="A489" s="39">
        <v>488</v>
      </c>
      <c r="B489" s="40" t="s">
        <v>504</v>
      </c>
      <c r="C489" s="79" t="s">
        <v>302</v>
      </c>
      <c r="D489" s="79" t="s">
        <v>815</v>
      </c>
      <c r="E489" s="23">
        <v>1</v>
      </c>
      <c r="F489" s="23"/>
      <c r="G489" s="23"/>
      <c r="H489" s="23"/>
      <c r="I489" s="23"/>
      <c r="J489" s="64">
        <v>2</v>
      </c>
      <c r="K489" s="36"/>
    </row>
    <row r="490" spans="1:11" s="34" customFormat="1">
      <c r="A490" s="39">
        <v>489</v>
      </c>
      <c r="B490" s="40" t="s">
        <v>504</v>
      </c>
      <c r="C490" s="79" t="s">
        <v>303</v>
      </c>
      <c r="D490" s="79" t="s">
        <v>816</v>
      </c>
      <c r="E490" s="23">
        <v>1</v>
      </c>
      <c r="F490" s="23"/>
      <c r="G490" s="23"/>
      <c r="H490" s="23"/>
      <c r="I490" s="23"/>
      <c r="J490" s="64">
        <v>2</v>
      </c>
      <c r="K490" s="36"/>
    </row>
    <row r="491" spans="1:11" s="34" customFormat="1">
      <c r="A491" s="39">
        <v>490</v>
      </c>
      <c r="B491" s="40" t="s">
        <v>504</v>
      </c>
      <c r="C491" s="79" t="s">
        <v>304</v>
      </c>
      <c r="D491" s="79" t="s">
        <v>817</v>
      </c>
      <c r="E491" s="23">
        <v>1</v>
      </c>
      <c r="F491" s="23"/>
      <c r="G491" s="23"/>
      <c r="H491" s="23"/>
      <c r="I491" s="23"/>
      <c r="J491" s="64">
        <v>2</v>
      </c>
      <c r="K491" s="36"/>
    </row>
    <row r="492" spans="1:11" s="34" customFormat="1">
      <c r="A492" s="39">
        <v>491</v>
      </c>
      <c r="B492" s="10" t="s">
        <v>517</v>
      </c>
      <c r="C492" s="79" t="s">
        <v>305</v>
      </c>
      <c r="D492" s="79" t="s">
        <v>818</v>
      </c>
      <c r="E492" s="23">
        <v>4</v>
      </c>
      <c r="F492" s="23">
        <v>6</v>
      </c>
      <c r="G492" s="23">
        <v>4</v>
      </c>
      <c r="H492" s="23">
        <v>6</v>
      </c>
      <c r="I492" s="23"/>
      <c r="J492" s="64">
        <v>2</v>
      </c>
      <c r="K492" s="43"/>
    </row>
    <row r="493" spans="1:11" s="34" customFormat="1">
      <c r="A493" s="39">
        <v>492</v>
      </c>
      <c r="B493" s="40" t="s">
        <v>508</v>
      </c>
      <c r="C493" s="79" t="s">
        <v>306</v>
      </c>
      <c r="D493" s="79" t="s">
        <v>632</v>
      </c>
      <c r="E493" s="23"/>
      <c r="F493" s="23"/>
      <c r="G493" s="23"/>
      <c r="H493" s="23"/>
      <c r="I493" s="23"/>
      <c r="J493" s="64">
        <v>2</v>
      </c>
      <c r="K493" s="36"/>
    </row>
    <row r="494" spans="1:11" s="34" customFormat="1">
      <c r="A494" s="39">
        <v>493</v>
      </c>
      <c r="B494" s="10" t="s">
        <v>2511</v>
      </c>
      <c r="C494" s="79" t="s">
        <v>2715</v>
      </c>
      <c r="D494" s="79" t="s">
        <v>2716</v>
      </c>
      <c r="E494" s="23"/>
      <c r="F494" s="23"/>
      <c r="G494" s="23"/>
      <c r="H494" s="23"/>
      <c r="I494" s="23"/>
      <c r="J494" s="64">
        <v>2</v>
      </c>
      <c r="K494" s="36"/>
    </row>
    <row r="495" spans="1:11" s="34" customFormat="1">
      <c r="A495" s="39">
        <v>494</v>
      </c>
      <c r="B495" s="10" t="s">
        <v>4176</v>
      </c>
      <c r="C495" s="87" t="s">
        <v>4174</v>
      </c>
      <c r="D495" s="79" t="s">
        <v>4175</v>
      </c>
      <c r="E495" s="23">
        <v>5</v>
      </c>
      <c r="F495" s="23">
        <v>5</v>
      </c>
      <c r="G495" s="23">
        <v>5</v>
      </c>
      <c r="H495" s="23">
        <v>5</v>
      </c>
      <c r="I495" s="23">
        <v>20</v>
      </c>
      <c r="J495" s="64">
        <v>2</v>
      </c>
      <c r="K495" s="36"/>
    </row>
    <row r="496" spans="1:11" s="34" customFormat="1">
      <c r="A496" s="39">
        <v>495</v>
      </c>
      <c r="B496" s="40" t="s">
        <v>514</v>
      </c>
      <c r="C496" s="89" t="s">
        <v>307</v>
      </c>
      <c r="D496" s="89" t="s">
        <v>1920</v>
      </c>
      <c r="E496" s="35"/>
      <c r="F496" s="35"/>
      <c r="G496" s="35"/>
      <c r="H496" s="35"/>
      <c r="I496" s="35"/>
      <c r="J496" s="64">
        <v>2</v>
      </c>
      <c r="K496" s="36"/>
    </row>
    <row r="497" spans="1:11" s="34" customFormat="1">
      <c r="A497" s="39">
        <v>496</v>
      </c>
      <c r="B497" s="81" t="s">
        <v>3403</v>
      </c>
      <c r="C497" s="82" t="s">
        <v>4984</v>
      </c>
      <c r="D497" s="82" t="s">
        <v>3377</v>
      </c>
      <c r="E497" s="23"/>
      <c r="F497" s="23"/>
      <c r="G497" s="23">
        <v>1</v>
      </c>
      <c r="H497" s="23"/>
      <c r="I497" s="23"/>
      <c r="J497" s="64">
        <v>2</v>
      </c>
      <c r="K497" s="36"/>
    </row>
    <row r="498" spans="1:11" s="34" customFormat="1">
      <c r="A498" s="39">
        <v>497</v>
      </c>
      <c r="B498" s="40" t="s">
        <v>504</v>
      </c>
      <c r="C498" s="79" t="s">
        <v>309</v>
      </c>
      <c r="D498" s="79" t="s">
        <v>819</v>
      </c>
      <c r="E498" s="23"/>
      <c r="F498" s="23">
        <v>1</v>
      </c>
      <c r="G498" s="23"/>
      <c r="H498" s="23"/>
      <c r="I498" s="23"/>
      <c r="J498" s="64">
        <v>2</v>
      </c>
      <c r="K498" s="36"/>
    </row>
    <row r="499" spans="1:11" s="34" customFormat="1">
      <c r="A499" s="39">
        <v>498</v>
      </c>
      <c r="B499" s="10" t="s">
        <v>4196</v>
      </c>
      <c r="C499" s="79" t="s">
        <v>3742</v>
      </c>
      <c r="D499" s="79" t="s">
        <v>3744</v>
      </c>
      <c r="E499" s="23"/>
      <c r="F499" s="23"/>
      <c r="G499" s="23"/>
      <c r="H499" s="23"/>
      <c r="I499" s="23"/>
      <c r="J499" s="64">
        <v>2</v>
      </c>
      <c r="K499" s="36"/>
    </row>
    <row r="500" spans="1:11" s="34" customFormat="1">
      <c r="A500" s="39">
        <v>499</v>
      </c>
      <c r="B500" s="10" t="s">
        <v>517</v>
      </c>
      <c r="C500" s="89" t="s">
        <v>1413</v>
      </c>
      <c r="D500" s="89" t="s">
        <v>2049</v>
      </c>
      <c r="E500" s="25">
        <v>8</v>
      </c>
      <c r="F500" s="25"/>
      <c r="G500" s="25"/>
      <c r="H500" s="25"/>
      <c r="I500" s="25"/>
      <c r="J500" s="64">
        <v>2</v>
      </c>
      <c r="K500" s="43"/>
    </row>
    <row r="501" spans="1:11" s="34" customFormat="1">
      <c r="A501" s="39">
        <v>500</v>
      </c>
      <c r="B501" s="40" t="s">
        <v>508</v>
      </c>
      <c r="C501" s="79" t="s">
        <v>544</v>
      </c>
      <c r="D501" s="79" t="s">
        <v>579</v>
      </c>
      <c r="E501" s="23"/>
      <c r="F501" s="23"/>
      <c r="G501" s="23"/>
      <c r="H501" s="23"/>
      <c r="I501" s="23"/>
      <c r="J501" s="64">
        <v>2</v>
      </c>
      <c r="K501" s="36"/>
    </row>
    <row r="502" spans="1:11" s="34" customFormat="1">
      <c r="A502" s="39">
        <v>501</v>
      </c>
      <c r="B502" s="40" t="s">
        <v>508</v>
      </c>
      <c r="C502" s="89" t="s">
        <v>310</v>
      </c>
      <c r="D502" s="89" t="s">
        <v>583</v>
      </c>
      <c r="E502" s="35"/>
      <c r="F502" s="35">
        <v>1</v>
      </c>
      <c r="G502" s="35"/>
      <c r="H502" s="35">
        <v>1</v>
      </c>
      <c r="I502" s="35"/>
      <c r="J502" s="64">
        <v>2</v>
      </c>
      <c r="K502" s="36"/>
    </row>
    <row r="503" spans="1:11" s="34" customFormat="1">
      <c r="A503" s="39">
        <v>502</v>
      </c>
      <c r="B503" s="40" t="s">
        <v>504</v>
      </c>
      <c r="C503" s="79" t="s">
        <v>312</v>
      </c>
      <c r="D503" s="79" t="s">
        <v>821</v>
      </c>
      <c r="E503" s="23"/>
      <c r="F503" s="23"/>
      <c r="G503" s="23">
        <v>1</v>
      </c>
      <c r="H503" s="23"/>
      <c r="I503" s="23"/>
      <c r="J503" s="64">
        <v>2</v>
      </c>
      <c r="K503" s="36"/>
    </row>
    <row r="504" spans="1:11" s="34" customFormat="1">
      <c r="A504" s="39">
        <v>503</v>
      </c>
      <c r="B504" s="40" t="s">
        <v>506</v>
      </c>
      <c r="C504" s="79" t="s">
        <v>313</v>
      </c>
      <c r="D504" s="79" t="s">
        <v>822</v>
      </c>
      <c r="E504" s="23">
        <v>10</v>
      </c>
      <c r="F504" s="23">
        <v>5</v>
      </c>
      <c r="G504" s="23">
        <v>5</v>
      </c>
      <c r="H504" s="23">
        <v>10</v>
      </c>
      <c r="I504" s="23"/>
      <c r="J504" s="64">
        <v>2</v>
      </c>
      <c r="K504" s="36"/>
    </row>
    <row r="505" spans="1:11" s="34" customFormat="1">
      <c r="A505" s="39">
        <v>504</v>
      </c>
      <c r="B505" s="40" t="s">
        <v>504</v>
      </c>
      <c r="C505" s="79" t="s">
        <v>314</v>
      </c>
      <c r="D505" s="79" t="s">
        <v>823</v>
      </c>
      <c r="E505" s="23"/>
      <c r="F505" s="23">
        <v>2</v>
      </c>
      <c r="G505" s="23"/>
      <c r="H505" s="23"/>
      <c r="I505" s="23"/>
      <c r="J505" s="64">
        <v>2</v>
      </c>
      <c r="K505" s="36"/>
    </row>
    <row r="506" spans="1:11" s="34" customFormat="1">
      <c r="A506" s="39">
        <v>505</v>
      </c>
      <c r="B506" s="81" t="s">
        <v>3889</v>
      </c>
      <c r="C506" s="82" t="s">
        <v>4130</v>
      </c>
      <c r="D506" s="82" t="s">
        <v>4131</v>
      </c>
      <c r="E506" s="23"/>
      <c r="F506" s="23"/>
      <c r="G506" s="23">
        <v>2</v>
      </c>
      <c r="H506" s="23"/>
      <c r="I506" s="23"/>
      <c r="J506" s="64">
        <v>2</v>
      </c>
      <c r="K506" s="36"/>
    </row>
    <row r="507" spans="1:11" s="34" customFormat="1">
      <c r="A507" s="39">
        <v>506</v>
      </c>
      <c r="B507" s="40" t="s">
        <v>508</v>
      </c>
      <c r="C507" s="79" t="s">
        <v>318</v>
      </c>
      <c r="D507" s="79" t="s">
        <v>793</v>
      </c>
      <c r="E507" s="23"/>
      <c r="F507" s="23"/>
      <c r="G507" s="23"/>
      <c r="H507" s="23"/>
      <c r="I507" s="23"/>
      <c r="J507" s="64">
        <v>2</v>
      </c>
      <c r="K507" s="36"/>
    </row>
    <row r="508" spans="1:11" s="34" customFormat="1">
      <c r="A508" s="39">
        <v>507</v>
      </c>
      <c r="B508" s="40" t="s">
        <v>508</v>
      </c>
      <c r="C508" s="89" t="s">
        <v>319</v>
      </c>
      <c r="D508" s="89" t="s">
        <v>743</v>
      </c>
      <c r="E508" s="35"/>
      <c r="F508" s="35"/>
      <c r="G508" s="35"/>
      <c r="H508" s="35"/>
      <c r="I508" s="35"/>
      <c r="J508" s="64">
        <v>2</v>
      </c>
      <c r="K508" s="36"/>
    </row>
    <row r="509" spans="1:11" s="34" customFormat="1">
      <c r="A509" s="39">
        <v>508</v>
      </c>
      <c r="B509" s="40" t="s">
        <v>504</v>
      </c>
      <c r="C509" s="89" t="s">
        <v>320</v>
      </c>
      <c r="D509" s="89" t="s">
        <v>826</v>
      </c>
      <c r="E509" s="35"/>
      <c r="F509" s="35"/>
      <c r="G509" s="35">
        <v>1</v>
      </c>
      <c r="H509" s="35">
        <v>1</v>
      </c>
      <c r="I509" s="35"/>
      <c r="J509" s="64">
        <v>2</v>
      </c>
      <c r="K509" s="36"/>
    </row>
    <row r="510" spans="1:11" s="34" customFormat="1">
      <c r="A510" s="39">
        <v>509</v>
      </c>
      <c r="B510" s="40" t="s">
        <v>508</v>
      </c>
      <c r="C510" s="79" t="s">
        <v>321</v>
      </c>
      <c r="D510" s="79" t="s">
        <v>828</v>
      </c>
      <c r="E510" s="23"/>
      <c r="F510" s="23">
        <v>10</v>
      </c>
      <c r="G510" s="23"/>
      <c r="H510" s="23">
        <v>10</v>
      </c>
      <c r="I510" s="23"/>
      <c r="J510" s="64">
        <v>2</v>
      </c>
      <c r="K510" s="36"/>
    </row>
    <row r="511" spans="1:11" s="34" customFormat="1">
      <c r="A511" s="39">
        <v>510</v>
      </c>
      <c r="B511" s="10" t="s">
        <v>508</v>
      </c>
      <c r="C511" s="79" t="s">
        <v>2080</v>
      </c>
      <c r="D511" s="79" t="s">
        <v>2081</v>
      </c>
      <c r="E511" s="23"/>
      <c r="F511" s="23"/>
      <c r="G511" s="23"/>
      <c r="H511" s="23"/>
      <c r="I511" s="23"/>
      <c r="J511" s="64">
        <v>2</v>
      </c>
      <c r="K511" s="43"/>
    </row>
    <row r="512" spans="1:11" s="34" customFormat="1">
      <c r="A512" s="39">
        <v>511</v>
      </c>
      <c r="B512" s="81" t="s">
        <v>4109</v>
      </c>
      <c r="C512" s="82" t="s">
        <v>4947</v>
      </c>
      <c r="D512" s="82" t="s">
        <v>4758</v>
      </c>
      <c r="E512" s="83"/>
      <c r="F512" s="83"/>
      <c r="G512" s="83"/>
      <c r="H512" s="83"/>
      <c r="I512" s="83"/>
      <c r="J512" s="64">
        <v>2</v>
      </c>
      <c r="K512" s="85"/>
    </row>
    <row r="513" spans="1:11" s="34" customFormat="1">
      <c r="A513" s="39">
        <v>512</v>
      </c>
      <c r="B513" s="10" t="s">
        <v>4109</v>
      </c>
      <c r="C513" s="79" t="s">
        <v>4935</v>
      </c>
      <c r="D513" s="79" t="s">
        <v>4931</v>
      </c>
      <c r="E513" s="23"/>
      <c r="F513" s="23"/>
      <c r="G513" s="23"/>
      <c r="H513" s="23"/>
      <c r="I513" s="23"/>
      <c r="J513" s="64">
        <v>2</v>
      </c>
      <c r="K513" s="36"/>
    </row>
    <row r="514" spans="1:11" s="34" customFormat="1">
      <c r="A514" s="39">
        <v>513</v>
      </c>
      <c r="B514" s="10" t="s">
        <v>1332</v>
      </c>
      <c r="C514" s="79" t="s">
        <v>2495</v>
      </c>
      <c r="D514" s="79" t="s">
        <v>2496</v>
      </c>
      <c r="E514" s="23"/>
      <c r="F514" s="23"/>
      <c r="G514" s="23"/>
      <c r="H514" s="23"/>
      <c r="I514" s="23"/>
      <c r="J514" s="64">
        <v>2</v>
      </c>
      <c r="K514" s="36"/>
    </row>
    <row r="515" spans="1:11" s="34" customFormat="1">
      <c r="A515" s="39">
        <v>514</v>
      </c>
      <c r="B515" s="11" t="s">
        <v>504</v>
      </c>
      <c r="C515" s="79" t="s">
        <v>322</v>
      </c>
      <c r="D515" s="79" t="s">
        <v>829</v>
      </c>
      <c r="E515" s="23"/>
      <c r="F515" s="23"/>
      <c r="G515" s="23">
        <v>1</v>
      </c>
      <c r="H515" s="23"/>
      <c r="I515" s="23"/>
      <c r="J515" s="64">
        <v>2</v>
      </c>
      <c r="K515" s="36"/>
    </row>
    <row r="516" spans="1:11" s="34" customFormat="1">
      <c r="A516" s="39">
        <v>515</v>
      </c>
      <c r="B516" s="10" t="s">
        <v>2511</v>
      </c>
      <c r="C516" s="79" t="s">
        <v>2403</v>
      </c>
      <c r="D516" s="79" t="s">
        <v>2404</v>
      </c>
      <c r="E516" s="23">
        <v>1</v>
      </c>
      <c r="F516" s="23"/>
      <c r="G516" s="23"/>
      <c r="H516" s="23"/>
      <c r="I516" s="23"/>
      <c r="J516" s="64">
        <v>2</v>
      </c>
      <c r="K516" s="36"/>
    </row>
    <row r="517" spans="1:11" s="34" customFormat="1">
      <c r="A517" s="39">
        <v>516</v>
      </c>
      <c r="B517" s="11" t="s">
        <v>508</v>
      </c>
      <c r="C517" s="79" t="s">
        <v>323</v>
      </c>
      <c r="D517" s="79" t="s">
        <v>570</v>
      </c>
      <c r="E517" s="23"/>
      <c r="F517" s="23"/>
      <c r="G517" s="23"/>
      <c r="H517" s="23"/>
      <c r="I517" s="23"/>
      <c r="J517" s="64">
        <v>2</v>
      </c>
      <c r="K517" s="36"/>
    </row>
    <row r="518" spans="1:11" s="34" customFormat="1">
      <c r="A518" s="39">
        <v>517</v>
      </c>
      <c r="B518" s="11" t="s">
        <v>508</v>
      </c>
      <c r="C518" s="79" t="s">
        <v>324</v>
      </c>
      <c r="D518" s="79" t="s">
        <v>830</v>
      </c>
      <c r="E518" s="23"/>
      <c r="F518" s="23"/>
      <c r="G518" s="23"/>
      <c r="H518" s="23"/>
      <c r="I518" s="23"/>
      <c r="J518" s="64">
        <v>2</v>
      </c>
      <c r="K518" s="36"/>
    </row>
    <row r="519" spans="1:11" s="34" customFormat="1">
      <c r="A519" s="39">
        <v>518</v>
      </c>
      <c r="B519" s="40" t="s">
        <v>508</v>
      </c>
      <c r="C519" s="79" t="s">
        <v>325</v>
      </c>
      <c r="D519" s="79" t="s">
        <v>577</v>
      </c>
      <c r="E519" s="23"/>
      <c r="F519" s="23"/>
      <c r="G519" s="23"/>
      <c r="H519" s="23"/>
      <c r="I519" s="23"/>
      <c r="J519" s="64">
        <v>2</v>
      </c>
      <c r="K519" s="36"/>
    </row>
    <row r="520" spans="1:11" s="34" customFormat="1">
      <c r="A520" s="39">
        <v>519</v>
      </c>
      <c r="B520" s="10" t="s">
        <v>4109</v>
      </c>
      <c r="C520" s="79" t="s">
        <v>4741</v>
      </c>
      <c r="D520" s="79" t="s">
        <v>4931</v>
      </c>
      <c r="E520" s="23"/>
      <c r="F520" s="23"/>
      <c r="G520" s="23"/>
      <c r="H520" s="23"/>
      <c r="I520" s="23"/>
      <c r="J520" s="64">
        <v>2</v>
      </c>
      <c r="K520" s="36"/>
    </row>
    <row r="521" spans="1:11" s="34" customFormat="1">
      <c r="A521" s="39">
        <v>520</v>
      </c>
      <c r="B521" s="11" t="s">
        <v>508</v>
      </c>
      <c r="C521" s="89" t="s">
        <v>479</v>
      </c>
      <c r="D521" s="89" t="s">
        <v>831</v>
      </c>
      <c r="E521" s="35"/>
      <c r="F521" s="35"/>
      <c r="G521" s="35"/>
      <c r="H521" s="35"/>
      <c r="I521" s="35"/>
      <c r="J521" s="64">
        <v>2</v>
      </c>
      <c r="K521" s="36"/>
    </row>
    <row r="522" spans="1:11" s="34" customFormat="1">
      <c r="A522" s="39">
        <v>521</v>
      </c>
      <c r="B522" s="40" t="s">
        <v>504</v>
      </c>
      <c r="C522" s="89" t="s">
        <v>326</v>
      </c>
      <c r="D522" s="89" t="s">
        <v>832</v>
      </c>
      <c r="E522" s="35"/>
      <c r="F522" s="35"/>
      <c r="G522" s="35"/>
      <c r="H522" s="35"/>
      <c r="I522" s="35"/>
      <c r="J522" s="64">
        <v>2</v>
      </c>
      <c r="K522" s="36"/>
    </row>
    <row r="523" spans="1:11" s="34" customFormat="1">
      <c r="A523" s="39">
        <v>522</v>
      </c>
      <c r="B523" s="10" t="s">
        <v>4109</v>
      </c>
      <c r="C523" s="79" t="s">
        <v>4936</v>
      </c>
      <c r="D523" s="79" t="s">
        <v>4929</v>
      </c>
      <c r="E523" s="23"/>
      <c r="F523" s="23"/>
      <c r="G523" s="23"/>
      <c r="H523" s="23"/>
      <c r="I523" s="23"/>
      <c r="J523" s="64">
        <v>2</v>
      </c>
      <c r="K523" s="36"/>
    </row>
    <row r="524" spans="1:11" s="34" customFormat="1">
      <c r="A524" s="39">
        <v>523</v>
      </c>
      <c r="B524" s="40" t="s">
        <v>504</v>
      </c>
      <c r="C524" s="89" t="s">
        <v>327</v>
      </c>
      <c r="D524" s="89" t="s">
        <v>834</v>
      </c>
      <c r="E524" s="35"/>
      <c r="F524" s="35"/>
      <c r="G524" s="35"/>
      <c r="H524" s="35">
        <v>2</v>
      </c>
      <c r="I524" s="35"/>
      <c r="J524" s="64">
        <v>2</v>
      </c>
      <c r="K524" s="38"/>
    </row>
    <row r="525" spans="1:11" s="34" customFormat="1">
      <c r="A525" s="39">
        <v>524</v>
      </c>
      <c r="B525" s="40" t="s">
        <v>506</v>
      </c>
      <c r="C525" s="79" t="s">
        <v>328</v>
      </c>
      <c r="D525" s="79" t="s">
        <v>836</v>
      </c>
      <c r="E525" s="23"/>
      <c r="F525" s="23">
        <v>13</v>
      </c>
      <c r="G525" s="23"/>
      <c r="H525" s="23"/>
      <c r="I525" s="23"/>
      <c r="J525" s="64">
        <v>2</v>
      </c>
      <c r="K525" s="36"/>
    </row>
    <row r="526" spans="1:11" s="34" customFormat="1">
      <c r="A526" s="39">
        <v>525</v>
      </c>
      <c r="B526" s="40" t="s">
        <v>506</v>
      </c>
      <c r="C526" s="79" t="s">
        <v>329</v>
      </c>
      <c r="D526" s="79" t="s">
        <v>837</v>
      </c>
      <c r="E526" s="23">
        <v>2</v>
      </c>
      <c r="F526" s="23">
        <v>3</v>
      </c>
      <c r="G526" s="23">
        <v>1</v>
      </c>
      <c r="H526" s="23">
        <v>1</v>
      </c>
      <c r="I526" s="23"/>
      <c r="J526" s="64">
        <v>2</v>
      </c>
      <c r="K526" s="36"/>
    </row>
    <row r="527" spans="1:11" s="34" customFormat="1">
      <c r="A527" s="39">
        <v>526</v>
      </c>
      <c r="B527" s="40" t="s">
        <v>506</v>
      </c>
      <c r="C527" s="79" t="s">
        <v>330</v>
      </c>
      <c r="D527" s="79" t="s">
        <v>838</v>
      </c>
      <c r="E527" s="23"/>
      <c r="F527" s="23"/>
      <c r="G527" s="23"/>
      <c r="H527" s="23">
        <v>13</v>
      </c>
      <c r="I527" s="23"/>
      <c r="J527" s="64">
        <v>2</v>
      </c>
      <c r="K527" s="36"/>
    </row>
    <row r="528" spans="1:11" s="34" customFormat="1">
      <c r="A528" s="39">
        <v>527</v>
      </c>
      <c r="B528" s="40" t="s">
        <v>506</v>
      </c>
      <c r="C528" s="79" t="s">
        <v>331</v>
      </c>
      <c r="D528" s="79" t="s">
        <v>839</v>
      </c>
      <c r="E528" s="23"/>
      <c r="F528" s="23">
        <v>2</v>
      </c>
      <c r="G528" s="23">
        <v>2</v>
      </c>
      <c r="H528" s="23">
        <v>2</v>
      </c>
      <c r="I528" s="23"/>
      <c r="J528" s="64">
        <v>2</v>
      </c>
      <c r="K528" s="36"/>
    </row>
    <row r="529" spans="1:11" s="34" customFormat="1">
      <c r="A529" s="39">
        <v>528</v>
      </c>
      <c r="B529" s="40" t="s">
        <v>506</v>
      </c>
      <c r="C529" s="79" t="s">
        <v>332</v>
      </c>
      <c r="D529" s="79" t="s">
        <v>840</v>
      </c>
      <c r="E529" s="23">
        <v>2</v>
      </c>
      <c r="F529" s="23">
        <v>2</v>
      </c>
      <c r="G529" s="23">
        <v>2</v>
      </c>
      <c r="H529" s="23"/>
      <c r="I529" s="23"/>
      <c r="J529" s="64">
        <v>2</v>
      </c>
      <c r="K529" s="36"/>
    </row>
    <row r="530" spans="1:11" s="34" customFormat="1">
      <c r="A530" s="39">
        <v>529</v>
      </c>
      <c r="B530" s="40" t="s">
        <v>508</v>
      </c>
      <c r="C530" s="79" t="s">
        <v>333</v>
      </c>
      <c r="D530" s="79" t="s">
        <v>587</v>
      </c>
      <c r="E530" s="23"/>
      <c r="F530" s="23"/>
      <c r="G530" s="23"/>
      <c r="H530" s="23"/>
      <c r="I530" s="23"/>
      <c r="J530" s="64">
        <v>2</v>
      </c>
      <c r="K530" s="36"/>
    </row>
    <row r="531" spans="1:11" s="34" customFormat="1">
      <c r="A531" s="39">
        <v>530</v>
      </c>
      <c r="B531" s="40" t="s">
        <v>506</v>
      </c>
      <c r="C531" s="79" t="s">
        <v>549</v>
      </c>
      <c r="D531" s="79" t="s">
        <v>841</v>
      </c>
      <c r="E531" s="23">
        <v>6</v>
      </c>
      <c r="F531" s="23">
        <v>2</v>
      </c>
      <c r="G531" s="23">
        <v>6</v>
      </c>
      <c r="H531" s="23">
        <v>2</v>
      </c>
      <c r="I531" s="23"/>
      <c r="J531" s="64">
        <v>2</v>
      </c>
      <c r="K531" s="36"/>
    </row>
    <row r="532" spans="1:11" s="34" customFormat="1">
      <c r="A532" s="39">
        <v>531</v>
      </c>
      <c r="B532" s="10" t="s">
        <v>1332</v>
      </c>
      <c r="C532" s="79" t="s">
        <v>2489</v>
      </c>
      <c r="D532" s="79" t="s">
        <v>2274</v>
      </c>
      <c r="E532" s="23">
        <v>2</v>
      </c>
      <c r="F532" s="23">
        <v>2</v>
      </c>
      <c r="G532" s="23">
        <v>3</v>
      </c>
      <c r="H532" s="23">
        <v>2</v>
      </c>
      <c r="I532" s="23"/>
      <c r="J532" s="64">
        <v>2</v>
      </c>
      <c r="K532" s="36"/>
    </row>
    <row r="533" spans="1:11" s="34" customFormat="1">
      <c r="A533" s="39">
        <v>532</v>
      </c>
      <c r="B533" s="10" t="s">
        <v>508</v>
      </c>
      <c r="C533" s="79" t="s">
        <v>2435</v>
      </c>
      <c r="D533" s="79" t="s">
        <v>2433</v>
      </c>
      <c r="E533" s="23"/>
      <c r="F533" s="23"/>
      <c r="G533" s="23"/>
      <c r="H533" s="23"/>
      <c r="I533" s="23"/>
      <c r="J533" s="64">
        <v>2</v>
      </c>
      <c r="K533" s="36"/>
    </row>
    <row r="534" spans="1:11" s="34" customFormat="1">
      <c r="A534" s="39">
        <v>533</v>
      </c>
      <c r="B534" s="10" t="s">
        <v>2511</v>
      </c>
      <c r="C534" s="79" t="s">
        <v>2359</v>
      </c>
      <c r="D534" s="79" t="s">
        <v>2360</v>
      </c>
      <c r="E534" s="23"/>
      <c r="F534" s="23">
        <v>1</v>
      </c>
      <c r="G534" s="23"/>
      <c r="H534" s="23"/>
      <c r="I534" s="23"/>
      <c r="J534" s="64">
        <v>2</v>
      </c>
      <c r="K534" s="36"/>
    </row>
    <row r="535" spans="1:11" s="34" customFormat="1">
      <c r="A535" s="39">
        <v>534</v>
      </c>
      <c r="B535" s="40" t="s">
        <v>504</v>
      </c>
      <c r="C535" s="79" t="s">
        <v>336</v>
      </c>
      <c r="D535" s="79" t="s">
        <v>843</v>
      </c>
      <c r="E535" s="23"/>
      <c r="F535" s="23"/>
      <c r="G535" s="23">
        <v>1</v>
      </c>
      <c r="H535" s="23"/>
      <c r="I535" s="23"/>
      <c r="J535" s="64">
        <v>2</v>
      </c>
      <c r="K535" s="36"/>
    </row>
    <row r="536" spans="1:11" s="34" customFormat="1">
      <c r="A536" s="39">
        <v>535</v>
      </c>
      <c r="B536" s="40" t="s">
        <v>506</v>
      </c>
      <c r="C536" s="79" t="s">
        <v>337</v>
      </c>
      <c r="D536" s="79" t="s">
        <v>844</v>
      </c>
      <c r="E536" s="23"/>
      <c r="F536" s="23"/>
      <c r="G536" s="23">
        <v>13</v>
      </c>
      <c r="H536" s="23"/>
      <c r="I536" s="23"/>
      <c r="J536" s="64">
        <v>2</v>
      </c>
      <c r="K536" s="36"/>
    </row>
    <row r="537" spans="1:11" s="34" customFormat="1">
      <c r="A537" s="39">
        <v>536</v>
      </c>
      <c r="B537" s="40" t="s">
        <v>504</v>
      </c>
      <c r="C537" s="79" t="s">
        <v>338</v>
      </c>
      <c r="D537" s="79" t="s">
        <v>845</v>
      </c>
      <c r="E537" s="23"/>
      <c r="F537" s="23">
        <v>2</v>
      </c>
      <c r="G537" s="23"/>
      <c r="H537" s="23"/>
      <c r="I537" s="23"/>
      <c r="J537" s="64">
        <v>2</v>
      </c>
      <c r="K537" s="36"/>
    </row>
    <row r="538" spans="1:11" s="34" customFormat="1">
      <c r="A538" s="39">
        <v>537</v>
      </c>
      <c r="B538" s="40" t="s">
        <v>506</v>
      </c>
      <c r="C538" s="79" t="s">
        <v>550</v>
      </c>
      <c r="D538" s="79" t="s">
        <v>846</v>
      </c>
      <c r="E538" s="23"/>
      <c r="F538" s="23">
        <v>3</v>
      </c>
      <c r="G538" s="23"/>
      <c r="H538" s="23">
        <v>3</v>
      </c>
      <c r="I538" s="23"/>
      <c r="J538" s="64">
        <v>2</v>
      </c>
      <c r="K538" s="36"/>
    </row>
    <row r="539" spans="1:11" s="34" customFormat="1">
      <c r="A539" s="39">
        <v>538</v>
      </c>
      <c r="B539" s="40" t="s">
        <v>508</v>
      </c>
      <c r="C539" s="79" t="s">
        <v>340</v>
      </c>
      <c r="D539" s="79" t="s">
        <v>632</v>
      </c>
      <c r="E539" s="23"/>
      <c r="F539" s="23"/>
      <c r="G539" s="23"/>
      <c r="H539" s="23"/>
      <c r="I539" s="23"/>
      <c r="J539" s="64">
        <v>2</v>
      </c>
      <c r="K539" s="36"/>
    </row>
    <row r="540" spans="1:11" s="34" customFormat="1">
      <c r="A540" s="39">
        <v>539</v>
      </c>
      <c r="B540" s="40" t="s">
        <v>508</v>
      </c>
      <c r="C540" s="79" t="s">
        <v>341</v>
      </c>
      <c r="D540" s="79" t="s">
        <v>570</v>
      </c>
      <c r="E540" s="23"/>
      <c r="F540" s="23"/>
      <c r="G540" s="23"/>
      <c r="H540" s="23"/>
      <c r="I540" s="23"/>
      <c r="J540" s="64">
        <v>2</v>
      </c>
      <c r="K540" s="36"/>
    </row>
    <row r="541" spans="1:11" s="34" customFormat="1">
      <c r="A541" s="39">
        <v>540</v>
      </c>
      <c r="B541" s="40" t="s">
        <v>504</v>
      </c>
      <c r="C541" s="79" t="s">
        <v>342</v>
      </c>
      <c r="D541" s="79" t="s">
        <v>847</v>
      </c>
      <c r="E541" s="23"/>
      <c r="F541" s="23"/>
      <c r="G541" s="23">
        <v>1</v>
      </c>
      <c r="H541" s="23"/>
      <c r="I541" s="23"/>
      <c r="J541" s="64">
        <v>2</v>
      </c>
      <c r="K541" s="36"/>
    </row>
    <row r="542" spans="1:11" s="34" customFormat="1">
      <c r="A542" s="39">
        <v>541</v>
      </c>
      <c r="B542" s="40" t="s">
        <v>504</v>
      </c>
      <c r="C542" s="89" t="s">
        <v>343</v>
      </c>
      <c r="D542" s="89" t="s">
        <v>1956</v>
      </c>
      <c r="E542" s="35"/>
      <c r="F542" s="35">
        <v>1</v>
      </c>
      <c r="G542" s="35"/>
      <c r="H542" s="35">
        <v>1</v>
      </c>
      <c r="I542" s="35"/>
      <c r="J542" s="64">
        <v>2</v>
      </c>
      <c r="K542" s="36"/>
    </row>
    <row r="543" spans="1:11" s="34" customFormat="1">
      <c r="A543" s="39">
        <v>542</v>
      </c>
      <c r="B543" s="40" t="s">
        <v>506</v>
      </c>
      <c r="C543" s="79" t="s">
        <v>344</v>
      </c>
      <c r="D543" s="79" t="s">
        <v>848</v>
      </c>
      <c r="E543" s="23">
        <v>3</v>
      </c>
      <c r="F543" s="23">
        <v>4</v>
      </c>
      <c r="G543" s="23">
        <v>3</v>
      </c>
      <c r="H543" s="23">
        <v>4</v>
      </c>
      <c r="I543" s="23"/>
      <c r="J543" s="64">
        <v>2</v>
      </c>
      <c r="K543" s="36"/>
    </row>
    <row r="544" spans="1:11" s="34" customFormat="1">
      <c r="A544" s="39">
        <v>543</v>
      </c>
      <c r="B544" s="40" t="s">
        <v>506</v>
      </c>
      <c r="C544" s="79" t="s">
        <v>345</v>
      </c>
      <c r="D544" s="79" t="s">
        <v>849</v>
      </c>
      <c r="E544" s="23">
        <v>6</v>
      </c>
      <c r="F544" s="23">
        <v>6</v>
      </c>
      <c r="G544" s="23">
        <v>6</v>
      </c>
      <c r="H544" s="23">
        <v>6</v>
      </c>
      <c r="I544" s="23"/>
      <c r="J544" s="64">
        <v>2</v>
      </c>
      <c r="K544" s="36"/>
    </row>
    <row r="545" spans="1:11" s="34" customFormat="1">
      <c r="A545" s="39">
        <v>544</v>
      </c>
      <c r="B545" s="10" t="s">
        <v>4109</v>
      </c>
      <c r="C545" s="79" t="s">
        <v>4937</v>
      </c>
      <c r="D545" s="79" t="s">
        <v>4931</v>
      </c>
      <c r="E545" s="23"/>
      <c r="F545" s="23"/>
      <c r="G545" s="23"/>
      <c r="H545" s="23"/>
      <c r="I545" s="23"/>
      <c r="J545" s="64">
        <v>2</v>
      </c>
      <c r="K545" s="36"/>
    </row>
    <row r="546" spans="1:11" s="34" customFormat="1">
      <c r="A546" s="39">
        <v>545</v>
      </c>
      <c r="B546" s="10" t="s">
        <v>4157</v>
      </c>
      <c r="C546" s="79" t="s">
        <v>4166</v>
      </c>
      <c r="D546" s="79" t="s">
        <v>4167</v>
      </c>
      <c r="E546" s="23"/>
      <c r="F546" s="23"/>
      <c r="G546" s="23"/>
      <c r="H546" s="23"/>
      <c r="I546" s="23"/>
      <c r="J546" s="64">
        <v>2</v>
      </c>
      <c r="K546" s="36"/>
    </row>
    <row r="547" spans="1:11" s="34" customFormat="1">
      <c r="A547" s="39">
        <v>546</v>
      </c>
      <c r="B547" s="40" t="s">
        <v>508</v>
      </c>
      <c r="C547" s="79" t="s">
        <v>1960</v>
      </c>
      <c r="D547" s="79" t="s">
        <v>1961</v>
      </c>
      <c r="E547" s="23"/>
      <c r="F547" s="23"/>
      <c r="G547" s="23"/>
      <c r="H547" s="23"/>
      <c r="I547" s="23"/>
      <c r="J547" s="64">
        <v>2</v>
      </c>
      <c r="K547" s="36"/>
    </row>
    <row r="548" spans="1:11" s="34" customFormat="1">
      <c r="A548" s="39">
        <v>547</v>
      </c>
      <c r="B548" s="40" t="s">
        <v>508</v>
      </c>
      <c r="C548" s="79" t="s">
        <v>347</v>
      </c>
      <c r="D548" s="79" t="s">
        <v>567</v>
      </c>
      <c r="E548" s="23"/>
      <c r="F548" s="23"/>
      <c r="G548" s="23"/>
      <c r="H548" s="23"/>
      <c r="I548" s="23"/>
      <c r="J548" s="64">
        <v>2</v>
      </c>
      <c r="K548" s="36"/>
    </row>
    <row r="549" spans="1:11" s="34" customFormat="1">
      <c r="A549" s="39">
        <v>548</v>
      </c>
      <c r="B549" s="40" t="s">
        <v>504</v>
      </c>
      <c r="C549" s="89" t="s">
        <v>349</v>
      </c>
      <c r="D549" s="89" t="s">
        <v>853</v>
      </c>
      <c r="E549" s="35"/>
      <c r="F549" s="35"/>
      <c r="G549" s="35"/>
      <c r="H549" s="35">
        <v>2</v>
      </c>
      <c r="I549" s="35"/>
      <c r="J549" s="64">
        <v>2</v>
      </c>
      <c r="K549" s="36"/>
    </row>
    <row r="550" spans="1:11" s="34" customFormat="1">
      <c r="A550" s="39">
        <v>549</v>
      </c>
      <c r="B550" s="40" t="s">
        <v>515</v>
      </c>
      <c r="C550" s="79" t="s">
        <v>350</v>
      </c>
      <c r="D550" s="79" t="s">
        <v>593</v>
      </c>
      <c r="E550" s="23"/>
      <c r="F550" s="23"/>
      <c r="G550" s="23"/>
      <c r="H550" s="23"/>
      <c r="I550" s="23"/>
      <c r="J550" s="64">
        <v>2</v>
      </c>
      <c r="K550" s="36"/>
    </row>
    <row r="551" spans="1:11" s="34" customFormat="1">
      <c r="A551" s="39">
        <v>550</v>
      </c>
      <c r="B551" s="40" t="s">
        <v>515</v>
      </c>
      <c r="C551" s="79" t="s">
        <v>351</v>
      </c>
      <c r="D551" s="79" t="s">
        <v>595</v>
      </c>
      <c r="E551" s="23"/>
      <c r="F551" s="23"/>
      <c r="G551" s="23"/>
      <c r="H551" s="23"/>
      <c r="I551" s="23"/>
      <c r="J551" s="64">
        <v>2</v>
      </c>
      <c r="K551" s="36"/>
    </row>
    <row r="552" spans="1:11" s="34" customFormat="1">
      <c r="A552" s="39">
        <v>551</v>
      </c>
      <c r="B552" s="40" t="s">
        <v>510</v>
      </c>
      <c r="C552" s="89" t="s">
        <v>352</v>
      </c>
      <c r="D552" s="89" t="s">
        <v>597</v>
      </c>
      <c r="E552" s="35"/>
      <c r="F552" s="35"/>
      <c r="G552" s="35"/>
      <c r="H552" s="35"/>
      <c r="I552" s="35"/>
      <c r="J552" s="64">
        <v>2</v>
      </c>
      <c r="K552" s="36"/>
    </row>
    <row r="553" spans="1:11" s="34" customFormat="1">
      <c r="A553" s="39">
        <v>552</v>
      </c>
      <c r="B553" s="10" t="s">
        <v>517</v>
      </c>
      <c r="C553" s="79" t="s">
        <v>353</v>
      </c>
      <c r="D553" s="79" t="s">
        <v>855</v>
      </c>
      <c r="E553" s="23">
        <v>10</v>
      </c>
      <c r="F553" s="23">
        <v>10</v>
      </c>
      <c r="G553" s="23"/>
      <c r="H553" s="23">
        <v>10</v>
      </c>
      <c r="I553" s="23"/>
      <c r="J553" s="64">
        <v>2</v>
      </c>
      <c r="K553" s="43"/>
    </row>
    <row r="554" spans="1:11" s="34" customFormat="1">
      <c r="A554" s="39">
        <v>553</v>
      </c>
      <c r="B554" s="40" t="s">
        <v>506</v>
      </c>
      <c r="C554" s="89" t="s">
        <v>354</v>
      </c>
      <c r="D554" s="89" t="s">
        <v>856</v>
      </c>
      <c r="E554" s="35">
        <v>4</v>
      </c>
      <c r="F554" s="35">
        <v>4</v>
      </c>
      <c r="G554" s="35">
        <v>4</v>
      </c>
      <c r="H554" s="35">
        <v>4</v>
      </c>
      <c r="I554" s="35"/>
      <c r="J554" s="64">
        <v>2</v>
      </c>
      <c r="K554" s="36"/>
    </row>
    <row r="555" spans="1:11" s="34" customFormat="1">
      <c r="A555" s="39">
        <v>554</v>
      </c>
      <c r="B555" s="40" t="s">
        <v>506</v>
      </c>
      <c r="C555" s="79" t="s">
        <v>551</v>
      </c>
      <c r="D555" s="79" t="s">
        <v>859</v>
      </c>
      <c r="E555" s="23">
        <v>1</v>
      </c>
      <c r="F555" s="23">
        <v>1</v>
      </c>
      <c r="G555" s="23">
        <v>1</v>
      </c>
      <c r="H555" s="23">
        <v>1</v>
      </c>
      <c r="I555" s="23"/>
      <c r="J555" s="64">
        <v>2</v>
      </c>
      <c r="K555" s="36"/>
    </row>
    <row r="556" spans="1:11" s="34" customFormat="1">
      <c r="A556" s="39">
        <v>555</v>
      </c>
      <c r="B556" s="40" t="s">
        <v>508</v>
      </c>
      <c r="C556" s="79" t="s">
        <v>357</v>
      </c>
      <c r="D556" s="79" t="s">
        <v>579</v>
      </c>
      <c r="E556" s="23"/>
      <c r="F556" s="23"/>
      <c r="G556" s="23"/>
      <c r="H556" s="23"/>
      <c r="I556" s="23"/>
      <c r="J556" s="64">
        <v>2</v>
      </c>
      <c r="K556" s="36"/>
    </row>
    <row r="557" spans="1:11" s="34" customFormat="1">
      <c r="A557" s="39">
        <v>556</v>
      </c>
      <c r="B557" s="40" t="s">
        <v>508</v>
      </c>
      <c r="C557" s="79" t="s">
        <v>358</v>
      </c>
      <c r="D557" s="79" t="s">
        <v>570</v>
      </c>
      <c r="E557" s="23"/>
      <c r="F557" s="23"/>
      <c r="G557" s="23"/>
      <c r="H557" s="23"/>
      <c r="I557" s="23"/>
      <c r="J557" s="64">
        <v>2</v>
      </c>
      <c r="K557" s="36"/>
    </row>
    <row r="558" spans="1:11" s="34" customFormat="1">
      <c r="A558" s="39">
        <v>557</v>
      </c>
      <c r="B558" s="10" t="s">
        <v>1303</v>
      </c>
      <c r="C558" s="79" t="s">
        <v>2882</v>
      </c>
      <c r="D558" s="79" t="s">
        <v>3032</v>
      </c>
      <c r="E558" s="23"/>
      <c r="F558" s="23"/>
      <c r="G558" s="23"/>
      <c r="H558" s="23"/>
      <c r="I558" s="23"/>
      <c r="J558" s="64">
        <v>2</v>
      </c>
      <c r="K558" s="36"/>
    </row>
    <row r="559" spans="1:11" s="34" customFormat="1">
      <c r="A559" s="39">
        <v>558</v>
      </c>
      <c r="B559" s="10" t="s">
        <v>517</v>
      </c>
      <c r="C559" s="79" t="s">
        <v>359</v>
      </c>
      <c r="D559" s="89" t="s">
        <v>1912</v>
      </c>
      <c r="E559" s="25"/>
      <c r="F559" s="25"/>
      <c r="G559" s="25"/>
      <c r="H559" s="25"/>
      <c r="I559" s="25"/>
      <c r="J559" s="64">
        <v>2</v>
      </c>
      <c r="K559" s="43"/>
    </row>
    <row r="560" spans="1:11" s="34" customFormat="1">
      <c r="A560" s="39">
        <v>559</v>
      </c>
      <c r="B560" s="10" t="s">
        <v>508</v>
      </c>
      <c r="C560" s="79" t="s">
        <v>4197</v>
      </c>
      <c r="D560" s="79" t="s">
        <v>4963</v>
      </c>
      <c r="E560" s="23"/>
      <c r="F560" s="23"/>
      <c r="G560" s="23"/>
      <c r="H560" s="23"/>
      <c r="I560" s="23"/>
      <c r="J560" s="64">
        <v>2</v>
      </c>
      <c r="K560" s="36"/>
    </row>
    <row r="561" spans="1:11" s="34" customFormat="1">
      <c r="A561" s="39">
        <v>560</v>
      </c>
      <c r="B561" s="40" t="s">
        <v>514</v>
      </c>
      <c r="C561" s="79" t="s">
        <v>1931</v>
      </c>
      <c r="D561" s="79" t="s">
        <v>1932</v>
      </c>
      <c r="E561" s="23"/>
      <c r="F561" s="23"/>
      <c r="G561" s="23"/>
      <c r="H561" s="23"/>
      <c r="I561" s="23"/>
      <c r="J561" s="64">
        <v>2</v>
      </c>
      <c r="K561" s="36"/>
    </row>
    <row r="562" spans="1:11" s="34" customFormat="1">
      <c r="A562" s="39">
        <v>561</v>
      </c>
      <c r="B562" s="10" t="s">
        <v>1332</v>
      </c>
      <c r="C562" s="79" t="s">
        <v>2275</v>
      </c>
      <c r="D562" s="79" t="s">
        <v>2492</v>
      </c>
      <c r="E562" s="23"/>
      <c r="F562" s="23"/>
      <c r="G562" s="23"/>
      <c r="H562" s="23"/>
      <c r="I562" s="23"/>
      <c r="J562" s="64">
        <v>2</v>
      </c>
      <c r="K562" s="36"/>
    </row>
    <row r="563" spans="1:11" s="34" customFormat="1">
      <c r="A563" s="39">
        <v>562</v>
      </c>
      <c r="B563" s="10" t="s">
        <v>507</v>
      </c>
      <c r="C563" s="79" t="s">
        <v>4577</v>
      </c>
      <c r="D563" s="79" t="s">
        <v>4961</v>
      </c>
      <c r="E563" s="23"/>
      <c r="F563" s="23"/>
      <c r="G563" s="23"/>
      <c r="H563" s="23"/>
      <c r="I563" s="23"/>
      <c r="J563" s="64">
        <v>2</v>
      </c>
      <c r="K563" s="36"/>
    </row>
    <row r="564" spans="1:11" s="86" customFormat="1">
      <c r="A564" s="39">
        <v>563</v>
      </c>
      <c r="B564" s="81" t="s">
        <v>4985</v>
      </c>
      <c r="C564" s="82" t="s">
        <v>4986</v>
      </c>
      <c r="D564" s="82" t="s">
        <v>4987</v>
      </c>
      <c r="E564" s="23"/>
      <c r="F564" s="23"/>
      <c r="G564" s="23">
        <v>1</v>
      </c>
      <c r="H564" s="23"/>
      <c r="I564" s="23"/>
      <c r="J564" s="64">
        <v>2</v>
      </c>
      <c r="K564" s="36"/>
    </row>
    <row r="565" spans="1:11" s="86" customFormat="1">
      <c r="A565" s="39">
        <v>564</v>
      </c>
      <c r="B565" s="40" t="s">
        <v>508</v>
      </c>
      <c r="C565" s="79" t="s">
        <v>362</v>
      </c>
      <c r="D565" s="79" t="s">
        <v>579</v>
      </c>
      <c r="E565" s="23"/>
      <c r="F565" s="23"/>
      <c r="G565" s="23"/>
      <c r="H565" s="23"/>
      <c r="I565" s="23"/>
      <c r="J565" s="64">
        <v>2</v>
      </c>
      <c r="K565" s="36"/>
    </row>
    <row r="566" spans="1:11" s="86" customFormat="1">
      <c r="A566" s="39">
        <v>565</v>
      </c>
      <c r="B566" s="10" t="s">
        <v>1332</v>
      </c>
      <c r="C566" s="79" t="s">
        <v>2453</v>
      </c>
      <c r="D566" s="79" t="s">
        <v>2454</v>
      </c>
      <c r="E566" s="23">
        <v>2</v>
      </c>
      <c r="F566" s="23">
        <v>2</v>
      </c>
      <c r="G566" s="23">
        <v>3</v>
      </c>
      <c r="H566" s="23">
        <v>2</v>
      </c>
      <c r="I566" s="23"/>
      <c r="J566" s="64">
        <v>2</v>
      </c>
      <c r="K566" s="36"/>
    </row>
    <row r="567" spans="1:11" s="86" customFormat="1">
      <c r="A567" s="39">
        <v>566</v>
      </c>
      <c r="B567" s="40" t="s">
        <v>504</v>
      </c>
      <c r="C567" s="89" t="s">
        <v>363</v>
      </c>
      <c r="D567" s="89" t="s">
        <v>861</v>
      </c>
      <c r="E567" s="35">
        <v>2</v>
      </c>
      <c r="F567" s="35">
        <v>3</v>
      </c>
      <c r="G567" s="35">
        <v>2</v>
      </c>
      <c r="H567" s="35">
        <v>3</v>
      </c>
      <c r="I567" s="35"/>
      <c r="J567" s="64">
        <v>2</v>
      </c>
      <c r="K567" s="36"/>
    </row>
    <row r="568" spans="1:11" s="34" customFormat="1">
      <c r="A568" s="39">
        <v>567</v>
      </c>
      <c r="B568" s="40" t="s">
        <v>508</v>
      </c>
      <c r="C568" s="89" t="s">
        <v>364</v>
      </c>
      <c r="D568" s="89" t="s">
        <v>701</v>
      </c>
      <c r="E568" s="35"/>
      <c r="F568" s="35"/>
      <c r="G568" s="35"/>
      <c r="H568" s="35"/>
      <c r="I568" s="35"/>
      <c r="J568" s="64">
        <v>2</v>
      </c>
      <c r="K568" s="38"/>
    </row>
    <row r="569" spans="1:11" s="34" customFormat="1">
      <c r="A569" s="39">
        <v>568</v>
      </c>
      <c r="B569" s="40" t="s">
        <v>506</v>
      </c>
      <c r="C569" s="89" t="s">
        <v>365</v>
      </c>
      <c r="D569" s="89" t="s">
        <v>863</v>
      </c>
      <c r="E569" s="35">
        <v>5</v>
      </c>
      <c r="F569" s="35">
        <v>5</v>
      </c>
      <c r="G569" s="35">
        <v>5</v>
      </c>
      <c r="H569" s="35">
        <v>5</v>
      </c>
      <c r="I569" s="35"/>
      <c r="J569" s="64">
        <v>2</v>
      </c>
      <c r="K569" s="38"/>
    </row>
    <row r="570" spans="1:11" s="34" customFormat="1">
      <c r="A570" s="39">
        <v>569</v>
      </c>
      <c r="B570" s="10" t="s">
        <v>1332</v>
      </c>
      <c r="C570" s="79" t="s">
        <v>2451</v>
      </c>
      <c r="D570" s="92" t="s">
        <v>2452</v>
      </c>
      <c r="E570" s="23"/>
      <c r="F570" s="23"/>
      <c r="G570" s="23"/>
      <c r="H570" s="23"/>
      <c r="I570" s="23"/>
      <c r="J570" s="64">
        <v>2</v>
      </c>
      <c r="K570" s="36"/>
    </row>
    <row r="571" spans="1:11" s="34" customFormat="1">
      <c r="A571" s="39">
        <v>570</v>
      </c>
      <c r="B571" s="10" t="s">
        <v>517</v>
      </c>
      <c r="C571" s="79" t="s">
        <v>366</v>
      </c>
      <c r="D571" s="79" t="s">
        <v>865</v>
      </c>
      <c r="E571" s="23">
        <v>4</v>
      </c>
      <c r="F571" s="23">
        <v>6</v>
      </c>
      <c r="G571" s="23">
        <v>7</v>
      </c>
      <c r="H571" s="23">
        <v>6</v>
      </c>
      <c r="I571" s="23"/>
      <c r="J571" s="64">
        <v>2</v>
      </c>
      <c r="K571" s="43"/>
    </row>
    <row r="572" spans="1:11" s="34" customFormat="1">
      <c r="A572" s="39">
        <v>571</v>
      </c>
      <c r="B572" s="10" t="s">
        <v>517</v>
      </c>
      <c r="C572" s="79" t="s">
        <v>369</v>
      </c>
      <c r="D572" s="79" t="s">
        <v>866</v>
      </c>
      <c r="E572" s="23">
        <v>2</v>
      </c>
      <c r="F572" s="23">
        <v>3</v>
      </c>
      <c r="G572" s="23">
        <v>5</v>
      </c>
      <c r="H572" s="23">
        <v>5</v>
      </c>
      <c r="I572" s="23"/>
      <c r="J572" s="64">
        <v>2</v>
      </c>
      <c r="K572" s="43"/>
    </row>
    <row r="573" spans="1:11" s="34" customFormat="1" ht="27">
      <c r="A573" s="39">
        <v>572</v>
      </c>
      <c r="B573" s="10" t="s">
        <v>1303</v>
      </c>
      <c r="C573" s="79" t="s">
        <v>2258</v>
      </c>
      <c r="D573" s="79" t="s">
        <v>5266</v>
      </c>
      <c r="E573" s="23"/>
      <c r="F573" s="23"/>
      <c r="G573" s="23"/>
      <c r="H573" s="23"/>
      <c r="I573" s="23"/>
      <c r="J573" s="64">
        <v>2</v>
      </c>
      <c r="K573" s="36"/>
    </row>
    <row r="574" spans="1:11" s="34" customFormat="1">
      <c r="A574" s="39">
        <v>573</v>
      </c>
      <c r="B574" s="10" t="s">
        <v>2795</v>
      </c>
      <c r="C574" s="79" t="s">
        <v>2796</v>
      </c>
      <c r="D574" s="79" t="s">
        <v>2629</v>
      </c>
      <c r="E574" s="23"/>
      <c r="F574" s="23"/>
      <c r="G574" s="23"/>
      <c r="H574" s="23"/>
      <c r="I574" s="23"/>
      <c r="J574" s="64">
        <v>2</v>
      </c>
      <c r="K574" s="36"/>
    </row>
    <row r="575" spans="1:11" s="34" customFormat="1">
      <c r="A575" s="39">
        <v>574</v>
      </c>
      <c r="B575" s="40" t="s">
        <v>506</v>
      </c>
      <c r="C575" s="79" t="s">
        <v>1090</v>
      </c>
      <c r="D575" s="89" t="s">
        <v>867</v>
      </c>
      <c r="E575" s="35">
        <v>4</v>
      </c>
      <c r="F575" s="23">
        <v>4</v>
      </c>
      <c r="G575" s="35">
        <v>4</v>
      </c>
      <c r="H575" s="35">
        <v>4</v>
      </c>
      <c r="I575" s="35"/>
      <c r="J575" s="64">
        <v>2</v>
      </c>
      <c r="K575" s="36"/>
    </row>
    <row r="576" spans="1:11" s="34" customFormat="1">
      <c r="A576" s="39">
        <v>575</v>
      </c>
      <c r="B576" s="40" t="s">
        <v>514</v>
      </c>
      <c r="C576" s="89" t="s">
        <v>371</v>
      </c>
      <c r="D576" s="89" t="s">
        <v>868</v>
      </c>
      <c r="E576" s="35">
        <v>1</v>
      </c>
      <c r="F576" s="35">
        <v>1</v>
      </c>
      <c r="G576" s="35">
        <v>1</v>
      </c>
      <c r="H576" s="35">
        <v>1</v>
      </c>
      <c r="I576" s="35">
        <v>20</v>
      </c>
      <c r="J576" s="64">
        <v>2</v>
      </c>
      <c r="K576" s="38"/>
    </row>
    <row r="577" spans="1:11" s="34" customFormat="1">
      <c r="A577" s="39">
        <v>576</v>
      </c>
      <c r="B577" s="40" t="s">
        <v>514</v>
      </c>
      <c r="C577" s="89" t="s">
        <v>372</v>
      </c>
      <c r="D577" s="89" t="s">
        <v>870</v>
      </c>
      <c r="E577" s="35"/>
      <c r="F577" s="35"/>
      <c r="G577" s="35"/>
      <c r="H577" s="35"/>
      <c r="I577" s="35"/>
      <c r="J577" s="64">
        <v>2</v>
      </c>
      <c r="K577" s="36"/>
    </row>
    <row r="578" spans="1:11" s="34" customFormat="1">
      <c r="A578" s="39">
        <v>577</v>
      </c>
      <c r="B578" s="10" t="s">
        <v>2795</v>
      </c>
      <c r="C578" s="79" t="s">
        <v>2412</v>
      </c>
      <c r="D578" s="79" t="s">
        <v>2413</v>
      </c>
      <c r="E578" s="23"/>
      <c r="F578" s="23"/>
      <c r="G578" s="23"/>
      <c r="H578" s="23"/>
      <c r="I578" s="23"/>
      <c r="J578" s="64">
        <v>2</v>
      </c>
      <c r="K578" s="36"/>
    </row>
    <row r="579" spans="1:11" s="34" customFormat="1">
      <c r="A579" s="39">
        <v>578</v>
      </c>
      <c r="B579" s="40" t="s">
        <v>508</v>
      </c>
      <c r="C579" s="79" t="s">
        <v>373</v>
      </c>
      <c r="D579" s="79" t="s">
        <v>589</v>
      </c>
      <c r="E579" s="23"/>
      <c r="F579" s="23"/>
      <c r="G579" s="23"/>
      <c r="H579" s="23"/>
      <c r="I579" s="23"/>
      <c r="J579" s="64">
        <v>2</v>
      </c>
      <c r="K579" s="36"/>
    </row>
    <row r="580" spans="1:11" s="34" customFormat="1">
      <c r="A580" s="39">
        <v>579</v>
      </c>
      <c r="B580" s="10" t="s">
        <v>2511</v>
      </c>
      <c r="C580" s="79" t="s">
        <v>2327</v>
      </c>
      <c r="D580" s="79" t="s">
        <v>2328</v>
      </c>
      <c r="E580" s="23"/>
      <c r="F580" s="23"/>
      <c r="G580" s="23"/>
      <c r="H580" s="23"/>
      <c r="I580" s="23"/>
      <c r="J580" s="64">
        <v>2</v>
      </c>
      <c r="K580" s="36"/>
    </row>
    <row r="581" spans="1:11" s="34" customFormat="1">
      <c r="A581" s="39">
        <v>580</v>
      </c>
      <c r="B581" s="40" t="s">
        <v>508</v>
      </c>
      <c r="C581" s="79" t="s">
        <v>374</v>
      </c>
      <c r="D581" s="79" t="s">
        <v>872</v>
      </c>
      <c r="E581" s="23"/>
      <c r="F581" s="23"/>
      <c r="G581" s="23"/>
      <c r="H581" s="23"/>
      <c r="I581" s="23"/>
      <c r="J581" s="64">
        <v>2</v>
      </c>
      <c r="K581" s="36"/>
    </row>
    <row r="582" spans="1:11" s="34" customFormat="1">
      <c r="A582" s="39">
        <v>581</v>
      </c>
      <c r="B582" s="40" t="s">
        <v>508</v>
      </c>
      <c r="C582" s="79" t="s">
        <v>375</v>
      </c>
      <c r="D582" s="79" t="s">
        <v>587</v>
      </c>
      <c r="E582" s="23"/>
      <c r="F582" s="23"/>
      <c r="G582" s="23"/>
      <c r="H582" s="23"/>
      <c r="I582" s="23"/>
      <c r="J582" s="64">
        <v>2</v>
      </c>
      <c r="K582" s="36"/>
    </row>
    <row r="583" spans="1:11" s="34" customFormat="1">
      <c r="A583" s="39">
        <v>582</v>
      </c>
      <c r="B583" s="10" t="s">
        <v>4157</v>
      </c>
      <c r="C583" s="79" t="s">
        <v>5059</v>
      </c>
      <c r="D583" s="79" t="s">
        <v>4950</v>
      </c>
      <c r="E583" s="23">
        <v>2</v>
      </c>
      <c r="F583" s="23">
        <v>2</v>
      </c>
      <c r="G583" s="23">
        <v>3</v>
      </c>
      <c r="H583" s="23">
        <v>2</v>
      </c>
      <c r="I583" s="23"/>
      <c r="J583" s="64">
        <v>2</v>
      </c>
      <c r="K583" s="36"/>
    </row>
    <row r="584" spans="1:11" s="34" customFormat="1">
      <c r="A584" s="39">
        <v>583</v>
      </c>
      <c r="B584" s="10" t="s">
        <v>1957</v>
      </c>
      <c r="C584" s="79" t="s">
        <v>2145</v>
      </c>
      <c r="D584" s="79" t="s">
        <v>5270</v>
      </c>
      <c r="E584" s="23"/>
      <c r="F584" s="23"/>
      <c r="G584" s="23"/>
      <c r="H584" s="23"/>
      <c r="I584" s="23"/>
      <c r="J584" s="64">
        <v>2</v>
      </c>
      <c r="K584" s="43"/>
    </row>
    <row r="585" spans="1:11" s="34" customFormat="1">
      <c r="A585" s="39">
        <v>584</v>
      </c>
      <c r="B585" s="40" t="s">
        <v>508</v>
      </c>
      <c r="C585" s="79" t="s">
        <v>376</v>
      </c>
      <c r="D585" s="79" t="s">
        <v>579</v>
      </c>
      <c r="E585" s="23"/>
      <c r="F585" s="23"/>
      <c r="G585" s="23"/>
      <c r="H585" s="23"/>
      <c r="I585" s="23"/>
      <c r="J585" s="64">
        <v>2</v>
      </c>
      <c r="K585" s="36"/>
    </row>
    <row r="586" spans="1:11" s="34" customFormat="1">
      <c r="A586" s="39">
        <v>585</v>
      </c>
      <c r="B586" s="40" t="s">
        <v>504</v>
      </c>
      <c r="C586" s="89" t="s">
        <v>377</v>
      </c>
      <c r="D586" s="89" t="s">
        <v>873</v>
      </c>
      <c r="E586" s="35"/>
      <c r="F586" s="35"/>
      <c r="G586" s="35"/>
      <c r="H586" s="35"/>
      <c r="I586" s="35"/>
      <c r="J586" s="64">
        <v>2</v>
      </c>
      <c r="K586" s="36"/>
    </row>
    <row r="587" spans="1:11" s="34" customFormat="1">
      <c r="A587" s="39">
        <v>586</v>
      </c>
      <c r="B587" s="40" t="s">
        <v>508</v>
      </c>
      <c r="C587" s="79" t="s">
        <v>1091</v>
      </c>
      <c r="D587" s="79" t="s">
        <v>583</v>
      </c>
      <c r="E587" s="23"/>
      <c r="F587" s="23"/>
      <c r="G587" s="23"/>
      <c r="H587" s="23"/>
      <c r="I587" s="23"/>
      <c r="J587" s="64">
        <v>2</v>
      </c>
      <c r="K587" s="36"/>
    </row>
    <row r="588" spans="1:11" s="34" customFormat="1">
      <c r="A588" s="39">
        <v>587</v>
      </c>
      <c r="B588" s="10" t="s">
        <v>4109</v>
      </c>
      <c r="C588" s="79" t="s">
        <v>4744</v>
      </c>
      <c r="D588" s="79" t="s">
        <v>4931</v>
      </c>
      <c r="E588" s="23"/>
      <c r="F588" s="23"/>
      <c r="G588" s="23"/>
      <c r="H588" s="23"/>
      <c r="I588" s="23"/>
      <c r="J588" s="64">
        <v>2</v>
      </c>
      <c r="K588" s="36"/>
    </row>
    <row r="589" spans="1:11" s="34" customFormat="1">
      <c r="A589" s="39">
        <v>588</v>
      </c>
      <c r="B589" s="40" t="s">
        <v>504</v>
      </c>
      <c r="C589" s="89" t="s">
        <v>379</v>
      </c>
      <c r="D589" s="89" t="s">
        <v>875</v>
      </c>
      <c r="E589" s="35">
        <v>1</v>
      </c>
      <c r="F589" s="35">
        <v>1</v>
      </c>
      <c r="G589" s="35">
        <v>1</v>
      </c>
      <c r="H589" s="35">
        <v>1</v>
      </c>
      <c r="I589" s="35"/>
      <c r="J589" s="64">
        <v>2</v>
      </c>
      <c r="K589" s="36"/>
    </row>
    <row r="590" spans="1:11" s="34" customFormat="1">
      <c r="A590" s="39">
        <v>589</v>
      </c>
      <c r="B590" s="40" t="s">
        <v>504</v>
      </c>
      <c r="C590" s="79" t="s">
        <v>380</v>
      </c>
      <c r="D590" s="79" t="s">
        <v>877</v>
      </c>
      <c r="E590" s="23"/>
      <c r="F590" s="23">
        <v>1</v>
      </c>
      <c r="G590" s="23"/>
      <c r="H590" s="23"/>
      <c r="I590" s="23"/>
      <c r="J590" s="64">
        <v>2</v>
      </c>
      <c r="K590" s="36"/>
    </row>
    <row r="591" spans="1:11" s="34" customFormat="1">
      <c r="A591" s="39">
        <v>590</v>
      </c>
      <c r="B591" s="40" t="s">
        <v>508</v>
      </c>
      <c r="C591" s="79" t="s">
        <v>1925</v>
      </c>
      <c r="D591" s="79" t="s">
        <v>1926</v>
      </c>
      <c r="E591" s="23"/>
      <c r="F591" s="23"/>
      <c r="G591" s="23"/>
      <c r="H591" s="23"/>
      <c r="I591" s="23"/>
      <c r="J591" s="64">
        <v>2</v>
      </c>
      <c r="K591" s="36"/>
    </row>
    <row r="592" spans="1:11" s="34" customFormat="1">
      <c r="A592" s="39">
        <v>591</v>
      </c>
      <c r="B592" s="10" t="s">
        <v>1957</v>
      </c>
      <c r="C592" s="79" t="s">
        <v>2144</v>
      </c>
      <c r="D592" s="79" t="s">
        <v>5270</v>
      </c>
      <c r="E592" s="23"/>
      <c r="F592" s="23"/>
      <c r="G592" s="23"/>
      <c r="H592" s="23"/>
      <c r="I592" s="23"/>
      <c r="J592" s="64">
        <v>2</v>
      </c>
      <c r="K592" s="43"/>
    </row>
    <row r="593" spans="1:11" s="34" customFormat="1" ht="27">
      <c r="A593" s="39">
        <v>592</v>
      </c>
      <c r="B593" s="32" t="s">
        <v>1972</v>
      </c>
      <c r="C593" s="88" t="s">
        <v>1973</v>
      </c>
      <c r="D593" s="88" t="s">
        <v>1974</v>
      </c>
      <c r="E593" s="33"/>
      <c r="F593" s="33"/>
      <c r="G593" s="33"/>
      <c r="H593" s="33"/>
      <c r="I593" s="33"/>
      <c r="J593" s="64">
        <v>2</v>
      </c>
      <c r="K593" s="37"/>
    </row>
    <row r="594" spans="1:11" s="34" customFormat="1">
      <c r="A594" s="39">
        <v>593</v>
      </c>
      <c r="B594" s="10" t="s">
        <v>524</v>
      </c>
      <c r="C594" s="79" t="s">
        <v>4971</v>
      </c>
      <c r="D594" s="79" t="s">
        <v>3769</v>
      </c>
      <c r="E594" s="23"/>
      <c r="F594" s="23"/>
      <c r="G594" s="23"/>
      <c r="H594" s="23"/>
      <c r="I594" s="23"/>
      <c r="J594" s="64">
        <v>2</v>
      </c>
      <c r="K594" s="36"/>
    </row>
    <row r="595" spans="1:11" s="34" customFormat="1">
      <c r="A595" s="39">
        <v>594</v>
      </c>
      <c r="B595" s="10" t="s">
        <v>4209</v>
      </c>
      <c r="C595" s="79" t="s">
        <v>4372</v>
      </c>
      <c r="D595" s="79" t="s">
        <v>4215</v>
      </c>
      <c r="E595" s="23"/>
      <c r="F595" s="23"/>
      <c r="G595" s="23"/>
      <c r="H595" s="23"/>
      <c r="I595" s="23"/>
      <c r="J595" s="64">
        <v>2</v>
      </c>
      <c r="K595" s="36"/>
    </row>
    <row r="596" spans="1:11" s="34" customFormat="1">
      <c r="A596" s="39">
        <v>595</v>
      </c>
      <c r="B596" s="10" t="s">
        <v>1957</v>
      </c>
      <c r="C596" s="79" t="s">
        <v>2141</v>
      </c>
      <c r="D596" s="79" t="s">
        <v>5270</v>
      </c>
      <c r="E596" s="23"/>
      <c r="F596" s="23"/>
      <c r="G596" s="23"/>
      <c r="H596" s="23"/>
      <c r="I596" s="23"/>
      <c r="J596" s="64">
        <v>2</v>
      </c>
      <c r="K596" s="43"/>
    </row>
    <row r="597" spans="1:11" s="34" customFormat="1">
      <c r="A597" s="39">
        <v>596</v>
      </c>
      <c r="B597" s="11" t="s">
        <v>4995</v>
      </c>
      <c r="C597" s="89" t="s">
        <v>499</v>
      </c>
      <c r="D597" s="89" t="s">
        <v>878</v>
      </c>
      <c r="E597" s="35">
        <v>1</v>
      </c>
      <c r="F597" s="35">
        <v>1</v>
      </c>
      <c r="G597" s="35">
        <v>1</v>
      </c>
      <c r="H597" s="35">
        <v>1</v>
      </c>
      <c r="I597" s="35"/>
      <c r="J597" s="64">
        <v>2</v>
      </c>
      <c r="K597" s="36"/>
    </row>
    <row r="598" spans="1:11" s="34" customFormat="1">
      <c r="A598" s="39">
        <v>597</v>
      </c>
      <c r="B598" s="40" t="s">
        <v>508</v>
      </c>
      <c r="C598" s="79" t="s">
        <v>381</v>
      </c>
      <c r="D598" s="79" t="s">
        <v>579</v>
      </c>
      <c r="E598" s="23"/>
      <c r="F598" s="23"/>
      <c r="G598" s="23"/>
      <c r="H598" s="23"/>
      <c r="I598" s="23"/>
      <c r="J598" s="64">
        <v>2</v>
      </c>
      <c r="K598" s="36"/>
    </row>
    <row r="599" spans="1:11" s="34" customFormat="1">
      <c r="A599" s="39">
        <v>598</v>
      </c>
      <c r="B599" s="40" t="s">
        <v>504</v>
      </c>
      <c r="C599" s="79" t="s">
        <v>383</v>
      </c>
      <c r="D599" s="79" t="s">
        <v>879</v>
      </c>
      <c r="E599" s="23">
        <v>1</v>
      </c>
      <c r="F599" s="23"/>
      <c r="G599" s="23"/>
      <c r="H599" s="23"/>
      <c r="I599" s="23"/>
      <c r="J599" s="64">
        <v>2</v>
      </c>
      <c r="K599" s="36"/>
    </row>
    <row r="600" spans="1:11" s="34" customFormat="1">
      <c r="A600" s="39">
        <v>599</v>
      </c>
      <c r="B600" s="10" t="s">
        <v>2486</v>
      </c>
      <c r="C600" s="79" t="s">
        <v>2440</v>
      </c>
      <c r="D600" s="79" t="s">
        <v>2441</v>
      </c>
      <c r="E600" s="23"/>
      <c r="F600" s="23"/>
      <c r="G600" s="23"/>
      <c r="H600" s="23"/>
      <c r="I600" s="23"/>
      <c r="J600" s="64">
        <v>2</v>
      </c>
      <c r="K600" s="36"/>
    </row>
    <row r="601" spans="1:11" s="34" customFormat="1" ht="27">
      <c r="A601" s="39">
        <v>600</v>
      </c>
      <c r="B601" s="40" t="s">
        <v>508</v>
      </c>
      <c r="C601" s="79" t="s">
        <v>384</v>
      </c>
      <c r="D601" s="79" t="s">
        <v>1806</v>
      </c>
      <c r="E601" s="23"/>
      <c r="F601" s="23"/>
      <c r="G601" s="23"/>
      <c r="H601" s="23"/>
      <c r="I601" s="23"/>
      <c r="J601" s="64">
        <v>2</v>
      </c>
      <c r="K601" s="38"/>
    </row>
    <row r="602" spans="1:11" s="34" customFormat="1">
      <c r="A602" s="39">
        <v>601</v>
      </c>
      <c r="B602" s="10" t="s">
        <v>1957</v>
      </c>
      <c r="C602" s="79" t="s">
        <v>2138</v>
      </c>
      <c r="D602" s="79" t="s">
        <v>5270</v>
      </c>
      <c r="E602" s="23"/>
      <c r="F602" s="23"/>
      <c r="G602" s="23"/>
      <c r="H602" s="23"/>
      <c r="I602" s="23"/>
      <c r="J602" s="64">
        <v>2</v>
      </c>
      <c r="K602" s="43"/>
    </row>
    <row r="603" spans="1:11" s="34" customFormat="1">
      <c r="A603" s="39">
        <v>602</v>
      </c>
      <c r="B603" s="11" t="s">
        <v>508</v>
      </c>
      <c r="C603" s="79" t="s">
        <v>2101</v>
      </c>
      <c r="D603" s="79" t="s">
        <v>2102</v>
      </c>
      <c r="E603" s="23"/>
      <c r="F603" s="23"/>
      <c r="G603" s="23"/>
      <c r="H603" s="23"/>
      <c r="I603" s="23"/>
      <c r="J603" s="64">
        <v>2</v>
      </c>
      <c r="K603" s="43"/>
    </row>
    <row r="604" spans="1:11" s="34" customFormat="1">
      <c r="A604" s="39">
        <v>603</v>
      </c>
      <c r="B604" s="10" t="s">
        <v>1332</v>
      </c>
      <c r="C604" s="79" t="s">
        <v>2461</v>
      </c>
      <c r="D604" s="79" t="s">
        <v>2462</v>
      </c>
      <c r="E604" s="23"/>
      <c r="F604" s="23"/>
      <c r="G604" s="23"/>
      <c r="H604" s="23"/>
      <c r="I604" s="23"/>
      <c r="J604" s="64">
        <v>2</v>
      </c>
      <c r="K604" s="36"/>
    </row>
    <row r="605" spans="1:11" s="34" customFormat="1">
      <c r="A605" s="39">
        <v>604</v>
      </c>
      <c r="B605" s="40" t="s">
        <v>504</v>
      </c>
      <c r="C605" s="79" t="s">
        <v>385</v>
      </c>
      <c r="D605" s="79" t="s">
        <v>881</v>
      </c>
      <c r="E605" s="23"/>
      <c r="F605" s="23"/>
      <c r="G605" s="23">
        <v>1</v>
      </c>
      <c r="H605" s="23"/>
      <c r="I605" s="23"/>
      <c r="J605" s="64">
        <v>2</v>
      </c>
      <c r="K605" s="38"/>
    </row>
    <row r="606" spans="1:11" s="34" customFormat="1">
      <c r="A606" s="39">
        <v>605</v>
      </c>
      <c r="B606" s="40" t="s">
        <v>508</v>
      </c>
      <c r="C606" s="79" t="s">
        <v>386</v>
      </c>
      <c r="D606" s="79" t="s">
        <v>579</v>
      </c>
      <c r="E606" s="23"/>
      <c r="F606" s="23"/>
      <c r="G606" s="23"/>
      <c r="H606" s="23"/>
      <c r="I606" s="23"/>
      <c r="J606" s="64">
        <v>2</v>
      </c>
      <c r="K606" s="36"/>
    </row>
    <row r="607" spans="1:11" s="34" customFormat="1">
      <c r="A607" s="39">
        <v>606</v>
      </c>
      <c r="B607" s="10" t="s">
        <v>4204</v>
      </c>
      <c r="C607" s="79" t="s">
        <v>4206</v>
      </c>
      <c r="D607" s="79" t="s">
        <v>3586</v>
      </c>
      <c r="E607" s="23"/>
      <c r="F607" s="23"/>
      <c r="G607" s="23"/>
      <c r="H607" s="23"/>
      <c r="I607" s="23"/>
      <c r="J607" s="64">
        <v>2</v>
      </c>
      <c r="K607" s="36"/>
    </row>
    <row r="608" spans="1:11" s="34" customFormat="1">
      <c r="A608" s="39">
        <v>607</v>
      </c>
      <c r="B608" s="10" t="s">
        <v>2511</v>
      </c>
      <c r="C608" s="79" t="s">
        <v>2861</v>
      </c>
      <c r="D608" s="79" t="s">
        <v>3050</v>
      </c>
      <c r="E608" s="23"/>
      <c r="F608" s="23"/>
      <c r="G608" s="23"/>
      <c r="H608" s="23"/>
      <c r="I608" s="23"/>
      <c r="J608" s="64">
        <v>2</v>
      </c>
      <c r="K608" s="36"/>
    </row>
    <row r="609" spans="1:11" s="34" customFormat="1">
      <c r="A609" s="39">
        <v>608</v>
      </c>
      <c r="B609" s="10" t="s">
        <v>2511</v>
      </c>
      <c r="C609" s="79" t="s">
        <v>2863</v>
      </c>
      <c r="D609" s="79" t="s">
        <v>3041</v>
      </c>
      <c r="E609" s="23"/>
      <c r="F609" s="23"/>
      <c r="G609" s="23"/>
      <c r="H609" s="23"/>
      <c r="I609" s="23"/>
      <c r="J609" s="64">
        <v>2</v>
      </c>
      <c r="K609" s="36"/>
    </row>
    <row r="610" spans="1:11" s="34" customFormat="1">
      <c r="A610" s="39">
        <v>609</v>
      </c>
      <c r="B610" s="10" t="s">
        <v>2511</v>
      </c>
      <c r="C610" s="79" t="s">
        <v>2865</v>
      </c>
      <c r="D610" s="79" t="s">
        <v>3052</v>
      </c>
      <c r="E610" s="23"/>
      <c r="F610" s="23"/>
      <c r="G610" s="23"/>
      <c r="H610" s="23"/>
      <c r="I610" s="23"/>
      <c r="J610" s="64">
        <v>2</v>
      </c>
      <c r="K610" s="36"/>
    </row>
    <row r="611" spans="1:11" s="34" customFormat="1">
      <c r="A611" s="39">
        <v>610</v>
      </c>
      <c r="B611" s="10" t="s">
        <v>2511</v>
      </c>
      <c r="C611" s="79" t="s">
        <v>2867</v>
      </c>
      <c r="D611" s="79" t="s">
        <v>3054</v>
      </c>
      <c r="E611" s="23"/>
      <c r="F611" s="23"/>
      <c r="G611" s="23"/>
      <c r="H611" s="23"/>
      <c r="I611" s="23"/>
      <c r="J611" s="64">
        <v>2</v>
      </c>
      <c r="K611" s="36"/>
    </row>
    <row r="612" spans="1:11" s="34" customFormat="1">
      <c r="A612" s="39">
        <v>611</v>
      </c>
      <c r="B612" s="10" t="s">
        <v>2511</v>
      </c>
      <c r="C612" s="79" t="s">
        <v>2869</v>
      </c>
      <c r="D612" s="79" t="s">
        <v>3092</v>
      </c>
      <c r="E612" s="23"/>
      <c r="F612" s="23"/>
      <c r="G612" s="23"/>
      <c r="H612" s="23"/>
      <c r="I612" s="23"/>
      <c r="J612" s="64">
        <v>2</v>
      </c>
      <c r="K612" s="36"/>
    </row>
    <row r="613" spans="1:11" s="34" customFormat="1">
      <c r="A613" s="39">
        <v>612</v>
      </c>
      <c r="B613" s="10" t="s">
        <v>2511</v>
      </c>
      <c r="C613" s="79" t="s">
        <v>2532</v>
      </c>
      <c r="D613" s="79" t="s">
        <v>2533</v>
      </c>
      <c r="E613" s="23"/>
      <c r="F613" s="23"/>
      <c r="G613" s="23"/>
      <c r="H613" s="23"/>
      <c r="I613" s="23"/>
      <c r="J613" s="64">
        <v>2</v>
      </c>
      <c r="K613" s="36"/>
    </row>
    <row r="614" spans="1:11" s="34" customFormat="1">
      <c r="A614" s="39">
        <v>613</v>
      </c>
      <c r="B614" s="40" t="s">
        <v>508</v>
      </c>
      <c r="C614" s="79" t="s">
        <v>387</v>
      </c>
      <c r="D614" s="79" t="s">
        <v>589</v>
      </c>
      <c r="E614" s="23"/>
      <c r="F614" s="23"/>
      <c r="G614" s="23"/>
      <c r="H614" s="23"/>
      <c r="I614" s="23"/>
      <c r="J614" s="64">
        <v>2</v>
      </c>
      <c r="K614" s="36"/>
    </row>
    <row r="615" spans="1:11">
      <c r="A615" s="39">
        <v>614</v>
      </c>
      <c r="B615" s="10" t="s">
        <v>524</v>
      </c>
      <c r="C615" s="79" t="s">
        <v>4220</v>
      </c>
      <c r="D615" s="79" t="s">
        <v>4375</v>
      </c>
      <c r="E615" s="23"/>
      <c r="F615" s="23"/>
      <c r="G615" s="23"/>
      <c r="H615" s="23"/>
      <c r="I615" s="23"/>
      <c r="J615" s="64">
        <v>2</v>
      </c>
      <c r="K615" s="36"/>
    </row>
    <row r="616" spans="1:11">
      <c r="A616" s="39">
        <v>615</v>
      </c>
      <c r="B616" s="10" t="s">
        <v>4176</v>
      </c>
      <c r="C616" s="79" t="s">
        <v>4178</v>
      </c>
      <c r="D616" s="79" t="s">
        <v>4179</v>
      </c>
      <c r="E616" s="23"/>
      <c r="F616" s="23"/>
      <c r="G616" s="23"/>
      <c r="H616" s="23"/>
      <c r="I616" s="23"/>
      <c r="J616" s="64">
        <v>2</v>
      </c>
      <c r="K616" s="36"/>
    </row>
    <row r="617" spans="1:11">
      <c r="A617" s="39">
        <v>616</v>
      </c>
      <c r="B617" s="10" t="s">
        <v>4157</v>
      </c>
      <c r="C617" s="79" t="s">
        <v>3510</v>
      </c>
      <c r="D617" s="79" t="s">
        <v>4161</v>
      </c>
      <c r="E617" s="23"/>
      <c r="F617" s="23"/>
      <c r="G617" s="23"/>
      <c r="H617" s="23"/>
      <c r="I617" s="23"/>
      <c r="J617" s="64">
        <v>2</v>
      </c>
      <c r="K617" s="36"/>
    </row>
    <row r="618" spans="1:11" s="34" customFormat="1">
      <c r="A618" s="39">
        <v>617</v>
      </c>
      <c r="B618" s="10" t="s">
        <v>4109</v>
      </c>
      <c r="C618" s="79" t="s">
        <v>4745</v>
      </c>
      <c r="D618" s="79" t="s">
        <v>4596</v>
      </c>
      <c r="E618" s="23"/>
      <c r="F618" s="23"/>
      <c r="G618" s="23"/>
      <c r="H618" s="23"/>
      <c r="I618" s="23"/>
      <c r="J618" s="64">
        <v>2</v>
      </c>
      <c r="K618" s="36"/>
    </row>
    <row r="619" spans="1:11" s="34" customFormat="1">
      <c r="A619" s="39">
        <v>618</v>
      </c>
      <c r="B619" s="10" t="s">
        <v>517</v>
      </c>
      <c r="C619" s="79" t="s">
        <v>388</v>
      </c>
      <c r="D619" s="79" t="s">
        <v>882</v>
      </c>
      <c r="E619" s="23"/>
      <c r="F619" s="23">
        <v>3</v>
      </c>
      <c r="G619" s="23">
        <v>1</v>
      </c>
      <c r="H619" s="23"/>
      <c r="I619" s="23"/>
      <c r="J619" s="64">
        <v>2</v>
      </c>
      <c r="K619" s="43"/>
    </row>
    <row r="620" spans="1:11">
      <c r="A620" s="39">
        <v>619</v>
      </c>
      <c r="B620" s="10" t="s">
        <v>517</v>
      </c>
      <c r="C620" s="79" t="s">
        <v>389</v>
      </c>
      <c r="D620" s="79" t="s">
        <v>883</v>
      </c>
      <c r="E620" s="23"/>
      <c r="F620" s="23"/>
      <c r="G620" s="23"/>
      <c r="H620" s="23"/>
      <c r="I620" s="23"/>
      <c r="J620" s="64">
        <v>2</v>
      </c>
      <c r="K620" s="43"/>
    </row>
    <row r="621" spans="1:11">
      <c r="A621" s="39">
        <v>620</v>
      </c>
      <c r="B621" s="40" t="s">
        <v>504</v>
      </c>
      <c r="C621" s="89" t="s">
        <v>5058</v>
      </c>
      <c r="D621" s="89" t="s">
        <v>884</v>
      </c>
      <c r="E621" s="35">
        <v>2</v>
      </c>
      <c r="F621" s="35"/>
      <c r="G621" s="35">
        <v>2</v>
      </c>
      <c r="H621" s="35">
        <v>3</v>
      </c>
      <c r="I621" s="35"/>
      <c r="J621" s="64">
        <v>2</v>
      </c>
      <c r="K621" s="36"/>
    </row>
    <row r="622" spans="1:11">
      <c r="A622" s="39">
        <v>621</v>
      </c>
      <c r="B622" s="40" t="s">
        <v>504</v>
      </c>
      <c r="C622" s="89" t="s">
        <v>390</v>
      </c>
      <c r="D622" s="89" t="s">
        <v>886</v>
      </c>
      <c r="E622" s="35"/>
      <c r="F622" s="35"/>
      <c r="G622" s="35"/>
      <c r="H622" s="35">
        <v>2</v>
      </c>
      <c r="I622" s="35"/>
      <c r="J622" s="64">
        <v>2</v>
      </c>
      <c r="K622" s="36"/>
    </row>
    <row r="623" spans="1:11">
      <c r="A623" s="39">
        <v>622</v>
      </c>
      <c r="B623" s="10" t="s">
        <v>507</v>
      </c>
      <c r="C623" s="79" t="s">
        <v>4188</v>
      </c>
      <c r="D623" s="79" t="s">
        <v>4365</v>
      </c>
      <c r="E623" s="23">
        <v>2</v>
      </c>
      <c r="F623" s="23">
        <v>2</v>
      </c>
      <c r="G623" s="23">
        <v>2</v>
      </c>
      <c r="H623" s="23">
        <v>2</v>
      </c>
      <c r="I623" s="23"/>
      <c r="J623" s="64">
        <v>2</v>
      </c>
      <c r="K623" s="36"/>
    </row>
    <row r="624" spans="1:11">
      <c r="A624" s="39">
        <v>623</v>
      </c>
      <c r="B624" s="81" t="s">
        <v>3403</v>
      </c>
      <c r="C624" s="82" t="s">
        <v>4988</v>
      </c>
      <c r="D624" s="82" t="s">
        <v>4989</v>
      </c>
      <c r="E624" s="23"/>
      <c r="F624" s="23"/>
      <c r="G624" s="23">
        <v>1</v>
      </c>
      <c r="H624" s="23"/>
      <c r="I624" s="23"/>
      <c r="J624" s="64">
        <v>2</v>
      </c>
      <c r="K624" s="36"/>
    </row>
    <row r="625" spans="1:11">
      <c r="A625" s="39">
        <v>624</v>
      </c>
      <c r="B625" s="40" t="s">
        <v>504</v>
      </c>
      <c r="C625" s="79" t="s">
        <v>392</v>
      </c>
      <c r="D625" s="79" t="s">
        <v>888</v>
      </c>
      <c r="E625" s="23">
        <v>1</v>
      </c>
      <c r="F625" s="23"/>
      <c r="G625" s="23"/>
      <c r="H625" s="23"/>
      <c r="I625" s="23"/>
      <c r="J625" s="64">
        <v>2</v>
      </c>
      <c r="K625" s="36"/>
    </row>
    <row r="626" spans="1:11">
      <c r="A626" s="39">
        <v>625</v>
      </c>
      <c r="B626" s="40" t="s">
        <v>506</v>
      </c>
      <c r="C626" s="89" t="s">
        <v>2880</v>
      </c>
      <c r="D626" s="89" t="s">
        <v>2881</v>
      </c>
      <c r="E626" s="35">
        <v>4</v>
      </c>
      <c r="F626" s="35">
        <v>4</v>
      </c>
      <c r="G626" s="35">
        <v>5</v>
      </c>
      <c r="H626" s="35">
        <v>4</v>
      </c>
      <c r="I626" s="35"/>
      <c r="J626" s="64">
        <v>2</v>
      </c>
      <c r="K626" s="36"/>
    </row>
    <row r="627" spans="1:11">
      <c r="A627" s="39">
        <v>626</v>
      </c>
      <c r="B627" s="40" t="s">
        <v>506</v>
      </c>
      <c r="C627" s="79" t="s">
        <v>1097</v>
      </c>
      <c r="D627" s="79" t="s">
        <v>889</v>
      </c>
      <c r="E627" s="23">
        <v>10</v>
      </c>
      <c r="F627" s="23">
        <v>3</v>
      </c>
      <c r="G627" s="23">
        <v>10</v>
      </c>
      <c r="H627" s="23">
        <v>2</v>
      </c>
      <c r="I627" s="23"/>
      <c r="J627" s="64">
        <v>2</v>
      </c>
      <c r="K627" s="36"/>
    </row>
    <row r="628" spans="1:11">
      <c r="A628" s="39">
        <v>627</v>
      </c>
      <c r="B628" s="10" t="s">
        <v>4176</v>
      </c>
      <c r="C628" s="79" t="s">
        <v>4469</v>
      </c>
      <c r="D628" s="79" t="s">
        <v>4363</v>
      </c>
      <c r="E628" s="23"/>
      <c r="F628" s="23"/>
      <c r="G628" s="23"/>
      <c r="H628" s="23"/>
      <c r="I628" s="23"/>
      <c r="J628" s="64">
        <v>2</v>
      </c>
      <c r="K628" s="36"/>
    </row>
    <row r="629" spans="1:11" s="86" customFormat="1">
      <c r="A629" s="39">
        <v>628</v>
      </c>
      <c r="B629" s="10" t="s">
        <v>4196</v>
      </c>
      <c r="C629" s="79" t="s">
        <v>4201</v>
      </c>
      <c r="D629" s="79" t="s">
        <v>4199</v>
      </c>
      <c r="E629" s="23"/>
      <c r="F629" s="23"/>
      <c r="G629" s="23"/>
      <c r="H629" s="23"/>
      <c r="I629" s="23"/>
      <c r="J629" s="64">
        <v>2</v>
      </c>
      <c r="K629" s="36"/>
    </row>
    <row r="630" spans="1:11" s="86" customFormat="1">
      <c r="A630" s="39">
        <v>629</v>
      </c>
      <c r="B630" s="40" t="s">
        <v>506</v>
      </c>
      <c r="C630" s="79" t="s">
        <v>394</v>
      </c>
      <c r="D630" s="79" t="s">
        <v>890</v>
      </c>
      <c r="E630" s="23">
        <v>6</v>
      </c>
      <c r="F630" s="23">
        <v>6</v>
      </c>
      <c r="G630" s="23">
        <v>6</v>
      </c>
      <c r="H630" s="23">
        <v>6</v>
      </c>
      <c r="I630" s="23"/>
      <c r="J630" s="64">
        <v>2</v>
      </c>
      <c r="K630" s="36"/>
    </row>
    <row r="631" spans="1:11" s="86" customFormat="1">
      <c r="A631" s="39">
        <v>630</v>
      </c>
      <c r="B631" s="10" t="s">
        <v>2511</v>
      </c>
      <c r="C631" s="79" t="s">
        <v>2693</v>
      </c>
      <c r="D631" s="79" t="s">
        <v>2694</v>
      </c>
      <c r="E631" s="23"/>
      <c r="F631" s="23"/>
      <c r="G631" s="23"/>
      <c r="H631" s="23"/>
      <c r="I631" s="23"/>
      <c r="J631" s="64">
        <v>2</v>
      </c>
      <c r="K631" s="36"/>
    </row>
    <row r="632" spans="1:11" s="86" customFormat="1">
      <c r="A632" s="39">
        <v>631</v>
      </c>
      <c r="B632" s="40" t="s">
        <v>506</v>
      </c>
      <c r="C632" s="89" t="s">
        <v>395</v>
      </c>
      <c r="D632" s="89" t="s">
        <v>891</v>
      </c>
      <c r="E632" s="35">
        <v>2</v>
      </c>
      <c r="F632" s="35">
        <v>2</v>
      </c>
      <c r="G632" s="35">
        <v>2</v>
      </c>
      <c r="H632" s="35">
        <v>2</v>
      </c>
      <c r="I632" s="35"/>
      <c r="J632" s="64">
        <v>2</v>
      </c>
      <c r="K632" s="38"/>
    </row>
    <row r="633" spans="1:11" s="86" customFormat="1">
      <c r="A633" s="39">
        <v>632</v>
      </c>
      <c r="B633" s="10" t="s">
        <v>5064</v>
      </c>
      <c r="C633" s="79" t="s">
        <v>5205</v>
      </c>
      <c r="D633" s="89" t="s">
        <v>5230</v>
      </c>
      <c r="E633" s="23"/>
      <c r="F633" s="23"/>
      <c r="G633" s="23"/>
      <c r="H633" s="23"/>
      <c r="I633" s="23"/>
      <c r="J633" s="64">
        <v>2</v>
      </c>
      <c r="K633" s="43"/>
    </row>
    <row r="634" spans="1:11" s="86" customFormat="1">
      <c r="A634" s="39">
        <v>633</v>
      </c>
      <c r="B634" s="10" t="s">
        <v>5134</v>
      </c>
      <c r="C634" s="79" t="s">
        <v>5119</v>
      </c>
      <c r="D634" s="89" t="s">
        <v>5228</v>
      </c>
      <c r="E634" s="23"/>
      <c r="F634" s="23"/>
      <c r="G634" s="23"/>
      <c r="H634" s="23"/>
      <c r="I634" s="23"/>
      <c r="J634" s="64">
        <v>2</v>
      </c>
      <c r="K634" s="43"/>
    </row>
    <row r="635" spans="1:11" s="86" customFormat="1">
      <c r="A635" s="39">
        <v>634</v>
      </c>
      <c r="B635" s="10" t="s">
        <v>1957</v>
      </c>
      <c r="C635" s="79" t="s">
        <v>2135</v>
      </c>
      <c r="D635" s="79" t="s">
        <v>5270</v>
      </c>
      <c r="E635" s="23"/>
      <c r="F635" s="23"/>
      <c r="G635" s="23"/>
      <c r="H635" s="23"/>
      <c r="I635" s="23"/>
      <c r="J635" s="64">
        <v>2</v>
      </c>
      <c r="K635" s="43"/>
    </row>
    <row r="636" spans="1:11">
      <c r="A636" s="39">
        <v>635</v>
      </c>
      <c r="B636" s="10" t="s">
        <v>3889</v>
      </c>
      <c r="C636" s="79" t="s">
        <v>4938</v>
      </c>
      <c r="D636" s="79" t="s">
        <v>4929</v>
      </c>
      <c r="E636" s="23"/>
      <c r="F636" s="23"/>
      <c r="G636" s="23"/>
      <c r="H636" s="23"/>
      <c r="I636" s="23"/>
      <c r="J636" s="64">
        <v>2</v>
      </c>
      <c r="K636" s="36"/>
    </row>
    <row r="637" spans="1:11">
      <c r="A637" s="39">
        <v>636</v>
      </c>
      <c r="B637" s="40" t="s">
        <v>508</v>
      </c>
      <c r="C637" s="79" t="s">
        <v>396</v>
      </c>
      <c r="D637" s="79" t="s">
        <v>587</v>
      </c>
      <c r="E637" s="23"/>
      <c r="F637" s="23"/>
      <c r="G637" s="23"/>
      <c r="H637" s="23"/>
      <c r="I637" s="23"/>
      <c r="J637" s="64">
        <v>2</v>
      </c>
      <c r="K637" s="36"/>
    </row>
    <row r="638" spans="1:11">
      <c r="A638" s="39">
        <v>637</v>
      </c>
      <c r="B638" s="10" t="s">
        <v>4109</v>
      </c>
      <c r="C638" s="79" t="s">
        <v>4939</v>
      </c>
      <c r="D638" s="79" t="s">
        <v>4931</v>
      </c>
      <c r="E638" s="23"/>
      <c r="F638" s="23"/>
      <c r="G638" s="23"/>
      <c r="H638" s="23"/>
      <c r="I638" s="23"/>
      <c r="J638" s="64">
        <v>2</v>
      </c>
      <c r="K638" s="36"/>
    </row>
    <row r="639" spans="1:11">
      <c r="A639" s="39">
        <v>638</v>
      </c>
      <c r="B639" s="40" t="s">
        <v>504</v>
      </c>
      <c r="C639" s="79" t="s">
        <v>397</v>
      </c>
      <c r="D639" s="79" t="s">
        <v>893</v>
      </c>
      <c r="E639" s="23"/>
      <c r="F639" s="23"/>
      <c r="G639" s="23"/>
      <c r="H639" s="23">
        <v>1</v>
      </c>
      <c r="I639" s="23"/>
      <c r="J639" s="64">
        <v>2</v>
      </c>
      <c r="K639" s="38"/>
    </row>
    <row r="640" spans="1:11">
      <c r="A640" s="39">
        <v>639</v>
      </c>
      <c r="B640" s="40" t="s">
        <v>504</v>
      </c>
      <c r="C640" s="79" t="s">
        <v>398</v>
      </c>
      <c r="D640" s="79" t="s">
        <v>894</v>
      </c>
      <c r="E640" s="23"/>
      <c r="F640" s="23"/>
      <c r="G640" s="23"/>
      <c r="H640" s="23">
        <v>1</v>
      </c>
      <c r="I640" s="23"/>
      <c r="J640" s="64">
        <v>2</v>
      </c>
      <c r="K640" s="36"/>
    </row>
    <row r="641" spans="1:11">
      <c r="A641" s="39">
        <v>640</v>
      </c>
      <c r="B641" s="40" t="s">
        <v>504</v>
      </c>
      <c r="C641" s="79" t="s">
        <v>399</v>
      </c>
      <c r="D641" s="79" t="s">
        <v>895</v>
      </c>
      <c r="E641" s="23"/>
      <c r="F641" s="23"/>
      <c r="G641" s="23"/>
      <c r="H641" s="23">
        <v>1</v>
      </c>
      <c r="I641" s="23"/>
      <c r="J641" s="64">
        <v>2</v>
      </c>
      <c r="K641" s="36"/>
    </row>
    <row r="642" spans="1:11" ht="27">
      <c r="A642" s="39">
        <v>641</v>
      </c>
      <c r="B642" s="10" t="s">
        <v>517</v>
      </c>
      <c r="C642" s="79" t="s">
        <v>400</v>
      </c>
      <c r="D642" s="79" t="s">
        <v>896</v>
      </c>
      <c r="E642" s="23">
        <v>4</v>
      </c>
      <c r="F642" s="23">
        <v>5</v>
      </c>
      <c r="G642" s="23">
        <v>1</v>
      </c>
      <c r="H642" s="23">
        <v>2</v>
      </c>
      <c r="I642" s="23"/>
      <c r="J642" s="64">
        <v>2</v>
      </c>
      <c r="K642" s="43"/>
    </row>
    <row r="643" spans="1:11">
      <c r="A643" s="39">
        <v>642</v>
      </c>
      <c r="B643" s="40" t="s">
        <v>508</v>
      </c>
      <c r="C643" s="79" t="s">
        <v>401</v>
      </c>
      <c r="D643" s="79" t="s">
        <v>567</v>
      </c>
      <c r="E643" s="23"/>
      <c r="F643" s="23"/>
      <c r="G643" s="23"/>
      <c r="H643" s="23"/>
      <c r="I643" s="23"/>
      <c r="J643" s="64">
        <v>2</v>
      </c>
      <c r="K643" s="36"/>
    </row>
    <row r="644" spans="1:11">
      <c r="A644" s="39">
        <v>643</v>
      </c>
      <c r="B644" s="10" t="s">
        <v>3403</v>
      </c>
      <c r="C644" s="79" t="s">
        <v>4940</v>
      </c>
      <c r="D644" s="79" t="s">
        <v>4929</v>
      </c>
      <c r="E644" s="23"/>
      <c r="F644" s="23"/>
      <c r="G644" s="23"/>
      <c r="H644" s="23"/>
      <c r="I644" s="23"/>
      <c r="J644" s="64">
        <v>2</v>
      </c>
      <c r="K644" s="36"/>
    </row>
    <row r="645" spans="1:11">
      <c r="A645" s="39">
        <v>644</v>
      </c>
      <c r="B645" s="10" t="s">
        <v>4109</v>
      </c>
      <c r="C645" s="79" t="s">
        <v>4749</v>
      </c>
      <c r="D645" s="79" t="s">
        <v>4929</v>
      </c>
      <c r="E645" s="23"/>
      <c r="F645" s="23"/>
      <c r="G645" s="23"/>
      <c r="H645" s="23"/>
      <c r="I645" s="23"/>
      <c r="J645" s="64">
        <v>2</v>
      </c>
      <c r="K645" s="36"/>
    </row>
    <row r="646" spans="1:11">
      <c r="A646" s="39">
        <v>645</v>
      </c>
      <c r="B646" s="40" t="s">
        <v>508</v>
      </c>
      <c r="C646" s="79" t="s">
        <v>402</v>
      </c>
      <c r="D646" s="79" t="s">
        <v>587</v>
      </c>
      <c r="E646" s="23"/>
      <c r="F646" s="23"/>
      <c r="G646" s="23"/>
      <c r="H646" s="23"/>
      <c r="I646" s="23"/>
      <c r="J646" s="64">
        <v>2</v>
      </c>
      <c r="K646" s="36"/>
    </row>
    <row r="647" spans="1:11">
      <c r="A647" s="39">
        <v>646</v>
      </c>
      <c r="B647" s="40" t="s">
        <v>506</v>
      </c>
      <c r="C647" s="89" t="s">
        <v>1098</v>
      </c>
      <c r="D647" s="89" t="s">
        <v>897</v>
      </c>
      <c r="E647" s="35">
        <v>2</v>
      </c>
      <c r="F647" s="35">
        <v>5</v>
      </c>
      <c r="G647" s="35">
        <v>2</v>
      </c>
      <c r="H647" s="35">
        <v>5</v>
      </c>
      <c r="I647" s="35"/>
      <c r="J647" s="64">
        <v>2</v>
      </c>
      <c r="K647" s="36"/>
    </row>
    <row r="648" spans="1:11">
      <c r="A648" s="39">
        <v>647</v>
      </c>
      <c r="B648" s="10" t="s">
        <v>1957</v>
      </c>
      <c r="C648" s="79" t="s">
        <v>2140</v>
      </c>
      <c r="D648" s="79" t="s">
        <v>5270</v>
      </c>
      <c r="E648" s="23"/>
      <c r="F648" s="23"/>
      <c r="G648" s="23"/>
      <c r="H648" s="23"/>
      <c r="I648" s="23"/>
      <c r="J648" s="64">
        <v>2</v>
      </c>
      <c r="K648" s="43"/>
    </row>
    <row r="649" spans="1:11">
      <c r="A649" s="39">
        <v>648</v>
      </c>
      <c r="B649" s="40" t="s">
        <v>504</v>
      </c>
      <c r="C649" s="79" t="s">
        <v>404</v>
      </c>
      <c r="D649" s="79" t="s">
        <v>898</v>
      </c>
      <c r="E649" s="23"/>
      <c r="F649" s="23">
        <v>1</v>
      </c>
      <c r="G649" s="23"/>
      <c r="H649" s="23"/>
      <c r="I649" s="23"/>
      <c r="J649" s="64">
        <v>2</v>
      </c>
      <c r="K649" s="36"/>
    </row>
    <row r="650" spans="1:11">
      <c r="A650" s="39">
        <v>649</v>
      </c>
      <c r="B650" s="40" t="s">
        <v>504</v>
      </c>
      <c r="C650" s="79" t="s">
        <v>405</v>
      </c>
      <c r="D650" s="79" t="s">
        <v>899</v>
      </c>
      <c r="E650" s="23"/>
      <c r="F650" s="23">
        <v>1</v>
      </c>
      <c r="G650" s="23"/>
      <c r="H650" s="23"/>
      <c r="I650" s="23"/>
      <c r="J650" s="64">
        <v>2</v>
      </c>
      <c r="K650" s="36"/>
    </row>
    <row r="651" spans="1:11">
      <c r="A651" s="39">
        <v>650</v>
      </c>
      <c r="B651" s="40" t="s">
        <v>504</v>
      </c>
      <c r="C651" s="79" t="s">
        <v>406</v>
      </c>
      <c r="D651" s="79" t="s">
        <v>900</v>
      </c>
      <c r="E651" s="23"/>
      <c r="F651" s="23">
        <v>1</v>
      </c>
      <c r="G651" s="23"/>
      <c r="H651" s="23"/>
      <c r="I651" s="23"/>
      <c r="J651" s="64">
        <v>2</v>
      </c>
      <c r="K651" s="36"/>
    </row>
    <row r="652" spans="1:11">
      <c r="A652" s="39">
        <v>651</v>
      </c>
      <c r="B652" s="10" t="s">
        <v>1327</v>
      </c>
      <c r="C652" s="79" t="s">
        <v>5011</v>
      </c>
      <c r="D652" s="79" t="s">
        <v>5012</v>
      </c>
      <c r="E652" s="23">
        <v>3</v>
      </c>
      <c r="F652" s="23">
        <v>1</v>
      </c>
      <c r="G652" s="23"/>
      <c r="H652" s="23">
        <v>2</v>
      </c>
      <c r="I652" s="23"/>
      <c r="J652" s="64">
        <v>2</v>
      </c>
      <c r="K652" s="36"/>
    </row>
    <row r="653" spans="1:11">
      <c r="A653" s="39">
        <v>652</v>
      </c>
      <c r="B653" s="40" t="s">
        <v>504</v>
      </c>
      <c r="C653" s="79" t="s">
        <v>407</v>
      </c>
      <c r="D653" s="79" t="s">
        <v>901</v>
      </c>
      <c r="E653" s="23">
        <v>1</v>
      </c>
      <c r="F653" s="23"/>
      <c r="G653" s="23"/>
      <c r="H653" s="23"/>
      <c r="I653" s="23"/>
      <c r="J653" s="64">
        <v>2</v>
      </c>
      <c r="K653" s="36"/>
    </row>
    <row r="654" spans="1:11">
      <c r="A654" s="39">
        <v>653</v>
      </c>
      <c r="B654" s="40" t="s">
        <v>506</v>
      </c>
      <c r="C654" s="79" t="s">
        <v>408</v>
      </c>
      <c r="D654" s="79" t="s">
        <v>902</v>
      </c>
      <c r="E654" s="23">
        <v>2</v>
      </c>
      <c r="F654" s="23"/>
      <c r="G654" s="23">
        <v>2</v>
      </c>
      <c r="H654" s="23">
        <v>2</v>
      </c>
      <c r="I654" s="23"/>
      <c r="J654" s="64">
        <v>2</v>
      </c>
      <c r="K654" s="36"/>
    </row>
    <row r="655" spans="1:11">
      <c r="A655" s="39">
        <v>654</v>
      </c>
      <c r="B655" s="40" t="s">
        <v>506</v>
      </c>
      <c r="C655" s="79" t="s">
        <v>409</v>
      </c>
      <c r="D655" s="79" t="s">
        <v>903</v>
      </c>
      <c r="E655" s="23">
        <v>3</v>
      </c>
      <c r="F655" s="23">
        <v>4</v>
      </c>
      <c r="G655" s="23">
        <v>3</v>
      </c>
      <c r="H655" s="23">
        <v>3</v>
      </c>
      <c r="I655" s="23"/>
      <c r="J655" s="64">
        <v>2</v>
      </c>
      <c r="K655" s="36"/>
    </row>
    <row r="656" spans="1:11">
      <c r="A656" s="39">
        <v>655</v>
      </c>
      <c r="B656" s="40" t="s">
        <v>504</v>
      </c>
      <c r="C656" s="79" t="s">
        <v>410</v>
      </c>
      <c r="D656" s="79" t="s">
        <v>904</v>
      </c>
      <c r="E656" s="23">
        <v>1</v>
      </c>
      <c r="F656" s="23"/>
      <c r="G656" s="23"/>
      <c r="H656" s="23"/>
      <c r="I656" s="23"/>
      <c r="J656" s="64">
        <v>2</v>
      </c>
      <c r="K656" s="36"/>
    </row>
    <row r="657" spans="1:11">
      <c r="A657" s="39">
        <v>656</v>
      </c>
      <c r="B657" s="40" t="s">
        <v>504</v>
      </c>
      <c r="C657" s="79" t="s">
        <v>411</v>
      </c>
      <c r="D657" s="79" t="s">
        <v>905</v>
      </c>
      <c r="E657" s="23">
        <v>1</v>
      </c>
      <c r="F657" s="23"/>
      <c r="G657" s="23"/>
      <c r="H657" s="23"/>
      <c r="I657" s="23"/>
      <c r="J657" s="64">
        <v>2</v>
      </c>
      <c r="K657" s="36"/>
    </row>
    <row r="658" spans="1:11">
      <c r="A658" s="39">
        <v>657</v>
      </c>
      <c r="B658" s="40" t="s">
        <v>504</v>
      </c>
      <c r="C658" s="79" t="s">
        <v>412</v>
      </c>
      <c r="D658" s="79" t="s">
        <v>906</v>
      </c>
      <c r="E658" s="23">
        <v>1</v>
      </c>
      <c r="F658" s="23"/>
      <c r="G658" s="23"/>
      <c r="H658" s="23"/>
      <c r="I658" s="23"/>
      <c r="J658" s="64">
        <v>2</v>
      </c>
      <c r="K658" s="36"/>
    </row>
    <row r="659" spans="1:11">
      <c r="A659" s="39">
        <v>658</v>
      </c>
      <c r="B659" s="40" t="s">
        <v>506</v>
      </c>
      <c r="C659" s="79" t="s">
        <v>1099</v>
      </c>
      <c r="D659" s="79" t="s">
        <v>907</v>
      </c>
      <c r="E659" s="23">
        <v>6</v>
      </c>
      <c r="F659" s="23">
        <v>2</v>
      </c>
      <c r="G659" s="23">
        <v>6</v>
      </c>
      <c r="H659" s="23">
        <v>2</v>
      </c>
      <c r="I659" s="23"/>
      <c r="J659" s="64">
        <v>2</v>
      </c>
      <c r="K659" s="36"/>
    </row>
    <row r="660" spans="1:11">
      <c r="A660" s="39">
        <v>659</v>
      </c>
      <c r="B660" s="10" t="s">
        <v>506</v>
      </c>
      <c r="C660" s="79" t="s">
        <v>2085</v>
      </c>
      <c r="D660" s="79" t="s">
        <v>2086</v>
      </c>
      <c r="E660" s="23">
        <v>2</v>
      </c>
      <c r="F660" s="23">
        <v>2</v>
      </c>
      <c r="G660" s="23">
        <v>2</v>
      </c>
      <c r="H660" s="23">
        <v>2</v>
      </c>
      <c r="I660" s="23"/>
      <c r="J660" s="64">
        <v>2</v>
      </c>
      <c r="K660" s="43"/>
    </row>
    <row r="661" spans="1:11">
      <c r="A661" s="39">
        <v>660</v>
      </c>
      <c r="B661" s="10" t="s">
        <v>4176</v>
      </c>
      <c r="C661" s="79" t="s">
        <v>4573</v>
      </c>
      <c r="D661" s="79" t="s">
        <v>4183</v>
      </c>
      <c r="E661" s="23"/>
      <c r="F661" s="23"/>
      <c r="G661" s="23"/>
      <c r="H661" s="23"/>
      <c r="I661" s="23"/>
      <c r="J661" s="64">
        <v>2</v>
      </c>
      <c r="K661" s="36"/>
    </row>
    <row r="662" spans="1:11">
      <c r="A662" s="39">
        <v>661</v>
      </c>
      <c r="B662" s="10" t="s">
        <v>1957</v>
      </c>
      <c r="C662" s="79" t="s">
        <v>2151</v>
      </c>
      <c r="D662" s="79" t="s">
        <v>5270</v>
      </c>
      <c r="E662" s="23"/>
      <c r="F662" s="23"/>
      <c r="G662" s="23"/>
      <c r="H662" s="23"/>
      <c r="I662" s="23"/>
      <c r="J662" s="64">
        <v>2</v>
      </c>
      <c r="K662" s="43"/>
    </row>
    <row r="663" spans="1:11">
      <c r="A663" s="39">
        <v>662</v>
      </c>
      <c r="B663" s="40" t="s">
        <v>506</v>
      </c>
      <c r="C663" s="79" t="s">
        <v>414</v>
      </c>
      <c r="D663" s="79" t="s">
        <v>908</v>
      </c>
      <c r="E663" s="23">
        <v>2</v>
      </c>
      <c r="F663" s="23">
        <v>4</v>
      </c>
      <c r="G663" s="23">
        <v>2</v>
      </c>
      <c r="H663" s="23">
        <v>2</v>
      </c>
      <c r="I663" s="23"/>
      <c r="J663" s="64">
        <v>2</v>
      </c>
      <c r="K663" s="36"/>
    </row>
    <row r="664" spans="1:11">
      <c r="A664" s="39">
        <v>663</v>
      </c>
      <c r="B664" s="10" t="s">
        <v>517</v>
      </c>
      <c r="C664" s="79" t="s">
        <v>415</v>
      </c>
      <c r="D664" s="79" t="s">
        <v>909</v>
      </c>
      <c r="E664" s="23">
        <v>5</v>
      </c>
      <c r="F664" s="23">
        <v>2</v>
      </c>
      <c r="G664" s="23"/>
      <c r="H664" s="23">
        <v>2</v>
      </c>
      <c r="I664" s="23"/>
      <c r="J664" s="64">
        <v>2</v>
      </c>
      <c r="K664" s="43"/>
    </row>
    <row r="665" spans="1:11">
      <c r="A665" s="39">
        <v>664</v>
      </c>
      <c r="B665" s="10" t="s">
        <v>517</v>
      </c>
      <c r="C665" s="79" t="s">
        <v>1404</v>
      </c>
      <c r="D665" s="79" t="s">
        <v>2048</v>
      </c>
      <c r="E665" s="23"/>
      <c r="F665" s="23">
        <v>2</v>
      </c>
      <c r="G665" s="23">
        <v>5</v>
      </c>
      <c r="H665" s="23">
        <v>2</v>
      </c>
      <c r="I665" s="23"/>
      <c r="J665" s="64">
        <v>2</v>
      </c>
      <c r="K665" s="43"/>
    </row>
    <row r="666" spans="1:11">
      <c r="A666" s="39">
        <v>665</v>
      </c>
      <c r="B666" s="40" t="s">
        <v>508</v>
      </c>
      <c r="C666" s="79" t="s">
        <v>416</v>
      </c>
      <c r="D666" s="79" t="s">
        <v>587</v>
      </c>
      <c r="E666" s="23"/>
      <c r="F666" s="23"/>
      <c r="G666" s="23"/>
      <c r="H666" s="23"/>
      <c r="I666" s="23"/>
      <c r="J666" s="64">
        <v>2</v>
      </c>
      <c r="K666" s="36"/>
    </row>
    <row r="667" spans="1:11">
      <c r="A667" s="39">
        <v>666</v>
      </c>
      <c r="B667" s="10" t="s">
        <v>517</v>
      </c>
      <c r="C667" s="79" t="s">
        <v>417</v>
      </c>
      <c r="D667" s="79" t="s">
        <v>910</v>
      </c>
      <c r="E667" s="23"/>
      <c r="F667" s="23">
        <v>5</v>
      </c>
      <c r="G667" s="23">
        <v>4</v>
      </c>
      <c r="H667" s="23">
        <v>5</v>
      </c>
      <c r="I667" s="23"/>
      <c r="J667" s="64">
        <v>2</v>
      </c>
      <c r="K667" s="43"/>
    </row>
    <row r="668" spans="1:11">
      <c r="A668" s="39">
        <v>667</v>
      </c>
      <c r="B668" s="10" t="s">
        <v>1957</v>
      </c>
      <c r="C668" s="79" t="s">
        <v>2133</v>
      </c>
      <c r="D668" s="79" t="s">
        <v>5270</v>
      </c>
      <c r="E668" s="23"/>
      <c r="F668" s="23"/>
      <c r="G668" s="23"/>
      <c r="H668" s="23"/>
      <c r="I668" s="23"/>
      <c r="J668" s="64">
        <v>2</v>
      </c>
      <c r="K668" s="43"/>
    </row>
    <row r="669" spans="1:11">
      <c r="A669" s="39">
        <v>668</v>
      </c>
      <c r="B669" s="40" t="s">
        <v>506</v>
      </c>
      <c r="C669" s="79" t="s">
        <v>1101</v>
      </c>
      <c r="D669" s="79" t="s">
        <v>911</v>
      </c>
      <c r="E669" s="23">
        <v>3</v>
      </c>
      <c r="F669" s="23"/>
      <c r="G669" s="23">
        <v>3</v>
      </c>
      <c r="H669" s="23"/>
      <c r="I669" s="23"/>
      <c r="J669" s="64">
        <v>2</v>
      </c>
      <c r="K669" s="36"/>
    </row>
    <row r="670" spans="1:11">
      <c r="A670" s="39">
        <v>669</v>
      </c>
      <c r="B670" s="40" t="s">
        <v>504</v>
      </c>
      <c r="C670" s="79" t="s">
        <v>420</v>
      </c>
      <c r="D670" s="79" t="s">
        <v>912</v>
      </c>
      <c r="E670" s="23">
        <v>1</v>
      </c>
      <c r="F670" s="23"/>
      <c r="G670" s="23"/>
      <c r="H670" s="23"/>
      <c r="I670" s="23"/>
      <c r="J670" s="64">
        <v>2</v>
      </c>
      <c r="K670" s="36"/>
    </row>
    <row r="671" spans="1:11">
      <c r="A671" s="39">
        <v>670</v>
      </c>
      <c r="B671" s="40" t="s">
        <v>506</v>
      </c>
      <c r="C671" s="79" t="s">
        <v>421</v>
      </c>
      <c r="D671" s="79" t="s">
        <v>913</v>
      </c>
      <c r="E671" s="23">
        <v>1</v>
      </c>
      <c r="F671" s="23">
        <v>4</v>
      </c>
      <c r="G671" s="23">
        <v>1</v>
      </c>
      <c r="H671" s="23">
        <v>1</v>
      </c>
      <c r="I671" s="23"/>
      <c r="J671" s="64">
        <v>2</v>
      </c>
      <c r="K671" s="36"/>
    </row>
    <row r="672" spans="1:11">
      <c r="A672" s="39">
        <v>671</v>
      </c>
      <c r="B672" s="40" t="s">
        <v>504</v>
      </c>
      <c r="C672" s="79" t="s">
        <v>1102</v>
      </c>
      <c r="D672" s="79" t="s">
        <v>914</v>
      </c>
      <c r="E672" s="23"/>
      <c r="F672" s="23"/>
      <c r="G672" s="23"/>
      <c r="H672" s="23">
        <v>2</v>
      </c>
      <c r="I672" s="23"/>
      <c r="J672" s="64">
        <v>2</v>
      </c>
      <c r="K672" s="36"/>
    </row>
    <row r="673" spans="1:11">
      <c r="A673" s="39">
        <v>672</v>
      </c>
      <c r="B673" s="10" t="s">
        <v>4157</v>
      </c>
      <c r="C673" s="79" t="s">
        <v>4956</v>
      </c>
      <c r="D673" s="79" t="s">
        <v>4165</v>
      </c>
      <c r="E673" s="23">
        <v>2</v>
      </c>
      <c r="F673" s="23">
        <v>2</v>
      </c>
      <c r="G673" s="23">
        <v>3</v>
      </c>
      <c r="H673" s="23">
        <v>2</v>
      </c>
      <c r="I673" s="23"/>
      <c r="J673" s="64">
        <v>2</v>
      </c>
      <c r="K673" s="36"/>
    </row>
    <row r="674" spans="1:11">
      <c r="A674" s="39">
        <v>673</v>
      </c>
      <c r="B674" s="40" t="s">
        <v>508</v>
      </c>
      <c r="C674" s="79" t="s">
        <v>423</v>
      </c>
      <c r="D674" s="79" t="s">
        <v>579</v>
      </c>
      <c r="E674" s="23"/>
      <c r="F674" s="23"/>
      <c r="G674" s="23"/>
      <c r="H674" s="23"/>
      <c r="I674" s="23"/>
      <c r="J674" s="64">
        <v>2</v>
      </c>
      <c r="K674" s="36"/>
    </row>
    <row r="675" spans="1:11">
      <c r="A675" s="39">
        <v>674</v>
      </c>
      <c r="B675" s="40" t="s">
        <v>514</v>
      </c>
      <c r="C675" s="89" t="s">
        <v>424</v>
      </c>
      <c r="D675" s="89" t="s">
        <v>915</v>
      </c>
      <c r="E675" s="35">
        <v>3</v>
      </c>
      <c r="F675" s="35"/>
      <c r="G675" s="35">
        <v>3</v>
      </c>
      <c r="H675" s="35">
        <v>1</v>
      </c>
      <c r="I675" s="35"/>
      <c r="J675" s="64">
        <v>2</v>
      </c>
      <c r="K675" s="36"/>
    </row>
    <row r="676" spans="1:11">
      <c r="A676" s="39">
        <v>675</v>
      </c>
      <c r="B676" s="10" t="s">
        <v>3889</v>
      </c>
      <c r="C676" s="79" t="s">
        <v>4641</v>
      </c>
      <c r="D676" s="79" t="s">
        <v>4929</v>
      </c>
      <c r="E676" s="23"/>
      <c r="F676" s="23"/>
      <c r="G676" s="23"/>
      <c r="H676" s="23"/>
      <c r="I676" s="23"/>
      <c r="J676" s="64">
        <v>2</v>
      </c>
      <c r="K676" s="36"/>
    </row>
    <row r="677" spans="1:11">
      <c r="A677" s="39">
        <v>676</v>
      </c>
      <c r="B677" s="40" t="s">
        <v>508</v>
      </c>
      <c r="C677" s="79" t="s">
        <v>425</v>
      </c>
      <c r="D677" s="79" t="s">
        <v>567</v>
      </c>
      <c r="E677" s="23"/>
      <c r="F677" s="23"/>
      <c r="G677" s="23"/>
      <c r="H677" s="23"/>
      <c r="I677" s="23"/>
      <c r="J677" s="64">
        <v>2</v>
      </c>
      <c r="K677" s="36"/>
    </row>
    <row r="678" spans="1:11" ht="27">
      <c r="A678" s="39">
        <v>677</v>
      </c>
      <c r="B678" s="10" t="s">
        <v>1303</v>
      </c>
      <c r="C678" s="87" t="s">
        <v>2472</v>
      </c>
      <c r="D678" s="79" t="s">
        <v>5266</v>
      </c>
      <c r="E678" s="23"/>
      <c r="F678" s="23"/>
      <c r="G678" s="23"/>
      <c r="H678" s="23"/>
      <c r="I678" s="23"/>
      <c r="J678" s="64">
        <v>2</v>
      </c>
      <c r="K678" s="36"/>
    </row>
    <row r="679" spans="1:11">
      <c r="A679" s="39">
        <v>678</v>
      </c>
      <c r="B679" s="40" t="s">
        <v>506</v>
      </c>
      <c r="C679" s="79" t="s">
        <v>426</v>
      </c>
      <c r="D679" s="79" t="s">
        <v>917</v>
      </c>
      <c r="E679" s="23">
        <v>4</v>
      </c>
      <c r="F679" s="23">
        <v>7</v>
      </c>
      <c r="G679" s="23">
        <v>4</v>
      </c>
      <c r="H679" s="23">
        <v>6</v>
      </c>
      <c r="I679" s="23"/>
      <c r="J679" s="64">
        <v>2</v>
      </c>
      <c r="K679" s="36"/>
    </row>
    <row r="680" spans="1:11">
      <c r="A680" s="39">
        <v>679</v>
      </c>
      <c r="B680" s="40" t="s">
        <v>504</v>
      </c>
      <c r="C680" s="89" t="s">
        <v>427</v>
      </c>
      <c r="D680" s="89" t="s">
        <v>918</v>
      </c>
      <c r="E680" s="35"/>
      <c r="F680" s="35"/>
      <c r="G680" s="35"/>
      <c r="H680" s="35">
        <v>3</v>
      </c>
      <c r="I680" s="35"/>
      <c r="J680" s="64">
        <v>2</v>
      </c>
      <c r="K680" s="36"/>
    </row>
    <row r="681" spans="1:11">
      <c r="A681" s="39">
        <v>680</v>
      </c>
      <c r="B681" s="40" t="s">
        <v>504</v>
      </c>
      <c r="C681" s="79" t="s">
        <v>5062</v>
      </c>
      <c r="D681" s="79" t="s">
        <v>920</v>
      </c>
      <c r="E681" s="23"/>
      <c r="F681" s="23">
        <v>5</v>
      </c>
      <c r="G681" s="23"/>
      <c r="H681" s="23">
        <v>10</v>
      </c>
      <c r="I681" s="23"/>
      <c r="J681" s="64">
        <v>2</v>
      </c>
      <c r="K681" s="36"/>
    </row>
    <row r="682" spans="1:11">
      <c r="A682" s="39">
        <v>681</v>
      </c>
      <c r="B682" s="10" t="s">
        <v>507</v>
      </c>
      <c r="C682" s="79" t="s">
        <v>4958</v>
      </c>
      <c r="D682" s="79" t="s">
        <v>4959</v>
      </c>
      <c r="E682" s="23">
        <v>2</v>
      </c>
      <c r="F682" s="23">
        <v>2</v>
      </c>
      <c r="G682" s="23">
        <v>2</v>
      </c>
      <c r="H682" s="23">
        <v>2</v>
      </c>
      <c r="I682" s="23"/>
      <c r="J682" s="64">
        <v>2</v>
      </c>
      <c r="K682" s="36"/>
    </row>
    <row r="683" spans="1:11">
      <c r="A683" s="39">
        <v>682</v>
      </c>
      <c r="B683" s="40" t="s">
        <v>504</v>
      </c>
      <c r="C683" s="89" t="s">
        <v>428</v>
      </c>
      <c r="D683" s="89" t="s">
        <v>921</v>
      </c>
      <c r="E683" s="35">
        <v>2</v>
      </c>
      <c r="F683" s="35">
        <v>2</v>
      </c>
      <c r="G683" s="35"/>
      <c r="H683" s="35">
        <v>1</v>
      </c>
      <c r="I683" s="35"/>
      <c r="J683" s="64">
        <v>2</v>
      </c>
      <c r="K683" s="36"/>
    </row>
    <row r="684" spans="1:11">
      <c r="A684" s="39">
        <v>683</v>
      </c>
      <c r="B684" s="10" t="s">
        <v>2795</v>
      </c>
      <c r="C684" s="79" t="s">
        <v>2420</v>
      </c>
      <c r="D684" s="79" t="s">
        <v>2421</v>
      </c>
      <c r="E684" s="23">
        <v>3</v>
      </c>
      <c r="F684" s="23">
        <v>3</v>
      </c>
      <c r="G684" s="23">
        <v>3</v>
      </c>
      <c r="H684" s="23">
        <v>3</v>
      </c>
      <c r="I684" s="23"/>
      <c r="J684" s="64">
        <v>2</v>
      </c>
      <c r="K684" s="36"/>
    </row>
    <row r="685" spans="1:11">
      <c r="A685" s="39">
        <v>684</v>
      </c>
      <c r="B685" s="40" t="s">
        <v>508</v>
      </c>
      <c r="C685" s="79" t="s">
        <v>1103</v>
      </c>
      <c r="D685" s="79" t="s">
        <v>583</v>
      </c>
      <c r="E685" s="23"/>
      <c r="F685" s="23"/>
      <c r="G685" s="23"/>
      <c r="H685" s="23"/>
      <c r="I685" s="23"/>
      <c r="J685" s="64">
        <v>2</v>
      </c>
      <c r="K685" s="36"/>
    </row>
    <row r="686" spans="1:11">
      <c r="A686" s="39">
        <v>685</v>
      </c>
      <c r="B686" s="40" t="s">
        <v>508</v>
      </c>
      <c r="C686" s="79" t="s">
        <v>1104</v>
      </c>
      <c r="D686" s="79" t="s">
        <v>583</v>
      </c>
      <c r="E686" s="23"/>
      <c r="F686" s="23"/>
      <c r="G686" s="23"/>
      <c r="H686" s="23"/>
      <c r="I686" s="23"/>
      <c r="J686" s="64">
        <v>2</v>
      </c>
      <c r="K686" s="36"/>
    </row>
    <row r="687" spans="1:11">
      <c r="A687" s="39">
        <v>686</v>
      </c>
      <c r="B687" s="10" t="s">
        <v>2511</v>
      </c>
      <c r="C687" s="79" t="s">
        <v>2343</v>
      </c>
      <c r="D687" s="79" t="s">
        <v>2730</v>
      </c>
      <c r="E687" s="23">
        <v>2</v>
      </c>
      <c r="F687" s="23">
        <v>2</v>
      </c>
      <c r="G687" s="23">
        <v>2</v>
      </c>
      <c r="H687" s="23">
        <v>2</v>
      </c>
      <c r="I687" s="23"/>
      <c r="J687" s="64">
        <v>2</v>
      </c>
      <c r="K687" s="36"/>
    </row>
    <row r="688" spans="1:11" s="86" customFormat="1">
      <c r="A688" s="39">
        <v>687</v>
      </c>
      <c r="B688" s="10" t="s">
        <v>507</v>
      </c>
      <c r="C688" s="79" t="s">
        <v>3558</v>
      </c>
      <c r="D688" s="79" t="s">
        <v>4190</v>
      </c>
      <c r="E688" s="23"/>
      <c r="F688" s="23"/>
      <c r="G688" s="23"/>
      <c r="H688" s="23"/>
      <c r="I688" s="23"/>
      <c r="J688" s="64">
        <v>2</v>
      </c>
      <c r="K688" s="36"/>
    </row>
    <row r="689" spans="1:15" s="86" customFormat="1" ht="27">
      <c r="A689" s="39">
        <v>688</v>
      </c>
      <c r="B689" s="32" t="s">
        <v>1962</v>
      </c>
      <c r="C689" s="88" t="s">
        <v>1963</v>
      </c>
      <c r="D689" s="88" t="s">
        <v>1964</v>
      </c>
      <c r="E689" s="33">
        <v>1</v>
      </c>
      <c r="F689" s="33">
        <v>1</v>
      </c>
      <c r="G689" s="33">
        <v>1</v>
      </c>
      <c r="H689" s="33">
        <v>1</v>
      </c>
      <c r="I689" s="33"/>
      <c r="J689" s="64">
        <v>2</v>
      </c>
      <c r="K689" s="37"/>
    </row>
    <row r="690" spans="1:15">
      <c r="A690" s="39">
        <v>689</v>
      </c>
      <c r="B690" s="40" t="s">
        <v>508</v>
      </c>
      <c r="C690" s="79" t="s">
        <v>1105</v>
      </c>
      <c r="D690" s="79" t="s">
        <v>811</v>
      </c>
      <c r="E690" s="23"/>
      <c r="F690" s="23"/>
      <c r="G690" s="23"/>
      <c r="H690" s="23"/>
      <c r="I690" s="23"/>
      <c r="J690" s="64">
        <v>2</v>
      </c>
      <c r="K690" s="36"/>
    </row>
    <row r="691" spans="1:15">
      <c r="A691" s="39">
        <v>690</v>
      </c>
      <c r="B691" s="40" t="s">
        <v>506</v>
      </c>
      <c r="C691" s="79" t="s">
        <v>432</v>
      </c>
      <c r="D691" s="79" t="s">
        <v>923</v>
      </c>
      <c r="E691" s="23">
        <v>4</v>
      </c>
      <c r="F691" s="23">
        <v>5</v>
      </c>
      <c r="G691" s="23">
        <v>4</v>
      </c>
      <c r="H691" s="23">
        <v>5</v>
      </c>
      <c r="I691" s="23"/>
      <c r="J691" s="64">
        <v>2</v>
      </c>
      <c r="K691" s="38"/>
    </row>
    <row r="692" spans="1:15">
      <c r="A692" s="39">
        <v>691</v>
      </c>
      <c r="B692" s="10" t="s">
        <v>4964</v>
      </c>
      <c r="C692" s="79" t="s">
        <v>4203</v>
      </c>
      <c r="D692" s="79" t="s">
        <v>4965</v>
      </c>
      <c r="E692" s="23"/>
      <c r="F692" s="23"/>
      <c r="G692" s="23"/>
      <c r="H692" s="23"/>
      <c r="I692" s="23"/>
      <c r="J692" s="64">
        <v>2</v>
      </c>
      <c r="K692" s="36"/>
    </row>
    <row r="693" spans="1:15">
      <c r="A693" s="39">
        <v>692</v>
      </c>
      <c r="B693" s="10" t="s">
        <v>1957</v>
      </c>
      <c r="C693" s="79" t="s">
        <v>2136</v>
      </c>
      <c r="D693" s="79" t="s">
        <v>5270</v>
      </c>
      <c r="E693" s="23"/>
      <c r="F693" s="23"/>
      <c r="G693" s="23"/>
      <c r="H693" s="23"/>
      <c r="I693" s="23"/>
      <c r="J693" s="64">
        <v>2</v>
      </c>
      <c r="K693" s="43"/>
    </row>
    <row r="694" spans="1:15">
      <c r="A694" s="39">
        <v>693</v>
      </c>
      <c r="B694" s="40" t="s">
        <v>506</v>
      </c>
      <c r="C694" s="89" t="s">
        <v>433</v>
      </c>
      <c r="D694" s="89" t="s">
        <v>924</v>
      </c>
      <c r="E694" s="35">
        <v>6</v>
      </c>
      <c r="F694" s="35">
        <v>2</v>
      </c>
      <c r="G694" s="35">
        <v>6</v>
      </c>
      <c r="H694" s="35">
        <v>2</v>
      </c>
      <c r="I694" s="35"/>
      <c r="J694" s="64">
        <v>2</v>
      </c>
      <c r="K694" s="36"/>
    </row>
    <row r="695" spans="1:15">
      <c r="A695" s="39">
        <v>694</v>
      </c>
      <c r="B695" s="40" t="s">
        <v>508</v>
      </c>
      <c r="C695" s="79" t="s">
        <v>434</v>
      </c>
      <c r="D695" s="79" t="s">
        <v>570</v>
      </c>
      <c r="E695" s="23"/>
      <c r="F695" s="23"/>
      <c r="G695" s="23"/>
      <c r="H695" s="23"/>
      <c r="I695" s="23"/>
      <c r="J695" s="64">
        <v>2</v>
      </c>
      <c r="K695" s="36"/>
    </row>
    <row r="696" spans="1:15">
      <c r="A696" s="39">
        <v>695</v>
      </c>
      <c r="B696" s="40" t="s">
        <v>504</v>
      </c>
      <c r="C696" s="79" t="s">
        <v>435</v>
      </c>
      <c r="D696" s="79" t="s">
        <v>926</v>
      </c>
      <c r="E696" s="23">
        <v>1</v>
      </c>
      <c r="F696" s="23"/>
      <c r="G696" s="23"/>
      <c r="H696" s="23"/>
      <c r="I696" s="23"/>
      <c r="J696" s="64">
        <v>2</v>
      </c>
      <c r="K696" s="36"/>
      <c r="O696" s="94"/>
    </row>
    <row r="697" spans="1:15">
      <c r="A697" s="39">
        <v>696</v>
      </c>
      <c r="B697" s="40" t="s">
        <v>508</v>
      </c>
      <c r="C697" s="79" t="s">
        <v>436</v>
      </c>
      <c r="D697" s="79" t="s">
        <v>570</v>
      </c>
      <c r="E697" s="23"/>
      <c r="F697" s="23"/>
      <c r="G697" s="23"/>
      <c r="H697" s="23"/>
      <c r="I697" s="23"/>
      <c r="J697" s="64">
        <v>2</v>
      </c>
      <c r="K697" s="36"/>
    </row>
    <row r="698" spans="1:15" s="77" customFormat="1">
      <c r="A698" s="39">
        <v>697</v>
      </c>
      <c r="B698" s="40" t="s">
        <v>504</v>
      </c>
      <c r="C698" s="79" t="s">
        <v>438</v>
      </c>
      <c r="D698" s="79" t="s">
        <v>928</v>
      </c>
      <c r="E698" s="23"/>
      <c r="F698" s="23">
        <v>1</v>
      </c>
      <c r="G698" s="23"/>
      <c r="H698" s="23"/>
      <c r="I698" s="23"/>
      <c r="J698" s="64">
        <v>2</v>
      </c>
      <c r="K698" s="36"/>
      <c r="N698" s="95"/>
    </row>
    <row r="699" spans="1:15" s="77" customFormat="1">
      <c r="A699" s="39">
        <v>698</v>
      </c>
      <c r="B699" s="40" t="s">
        <v>504</v>
      </c>
      <c r="C699" s="79" t="s">
        <v>439</v>
      </c>
      <c r="D699" s="79" t="s">
        <v>929</v>
      </c>
      <c r="E699" s="23"/>
      <c r="F699" s="23">
        <v>1</v>
      </c>
      <c r="G699" s="23"/>
      <c r="H699" s="23"/>
      <c r="I699" s="23"/>
      <c r="J699" s="64">
        <v>2</v>
      </c>
      <c r="K699" s="36"/>
    </row>
    <row r="700" spans="1:15">
      <c r="A700" s="39">
        <v>699</v>
      </c>
      <c r="B700" s="10" t="s">
        <v>517</v>
      </c>
      <c r="C700" s="79" t="s">
        <v>440</v>
      </c>
      <c r="D700" s="79" t="s">
        <v>2011</v>
      </c>
      <c r="E700" s="23"/>
      <c r="F700" s="23">
        <v>6</v>
      </c>
      <c r="G700" s="23">
        <v>6</v>
      </c>
      <c r="H700" s="23"/>
      <c r="I700" s="23"/>
      <c r="J700" s="64">
        <v>2</v>
      </c>
      <c r="K700" s="43"/>
      <c r="N700" s="77"/>
    </row>
    <row r="701" spans="1:15">
      <c r="A701" s="39">
        <v>700</v>
      </c>
      <c r="B701" s="40" t="s">
        <v>504</v>
      </c>
      <c r="C701" s="79" t="s">
        <v>441</v>
      </c>
      <c r="D701" s="79" t="s">
        <v>931</v>
      </c>
      <c r="E701" s="23"/>
      <c r="F701" s="23">
        <v>1</v>
      </c>
      <c r="G701" s="23"/>
      <c r="H701" s="23"/>
      <c r="I701" s="23"/>
      <c r="J701" s="64">
        <v>2</v>
      </c>
      <c r="K701" s="36"/>
    </row>
    <row r="702" spans="1:15">
      <c r="A702" s="39">
        <v>701</v>
      </c>
      <c r="B702" s="10" t="s">
        <v>2486</v>
      </c>
      <c r="C702" s="79" t="s">
        <v>2271</v>
      </c>
      <c r="D702" s="79" t="s">
        <v>2488</v>
      </c>
      <c r="E702" s="23">
        <v>2</v>
      </c>
      <c r="F702" s="23">
        <v>2</v>
      </c>
      <c r="G702" s="23">
        <v>2</v>
      </c>
      <c r="H702" s="23">
        <v>2</v>
      </c>
      <c r="I702" s="23"/>
      <c r="J702" s="64">
        <v>2</v>
      </c>
      <c r="K702" s="36"/>
    </row>
    <row r="703" spans="1:15">
      <c r="A703" s="39">
        <v>702</v>
      </c>
      <c r="B703" s="10" t="s">
        <v>2511</v>
      </c>
      <c r="C703" s="79" t="s">
        <v>2313</v>
      </c>
      <c r="D703" s="79" t="s">
        <v>2700</v>
      </c>
      <c r="E703" s="23"/>
      <c r="F703" s="23"/>
      <c r="G703" s="23"/>
      <c r="H703" s="23"/>
      <c r="I703" s="23"/>
      <c r="J703" s="64">
        <v>2</v>
      </c>
      <c r="K703" s="36"/>
    </row>
    <row r="704" spans="1:15">
      <c r="A704" s="39">
        <v>703</v>
      </c>
      <c r="B704" s="40" t="s">
        <v>508</v>
      </c>
      <c r="C704" s="79" t="s">
        <v>482</v>
      </c>
      <c r="D704" s="79" t="s">
        <v>933</v>
      </c>
      <c r="E704" s="23"/>
      <c r="F704" s="23"/>
      <c r="G704" s="23"/>
      <c r="H704" s="23"/>
      <c r="I704" s="23"/>
      <c r="J704" s="64">
        <v>2</v>
      </c>
      <c r="K704" s="36"/>
    </row>
    <row r="705" spans="1:11">
      <c r="A705" s="39">
        <v>704</v>
      </c>
      <c r="B705" s="40" t="s">
        <v>508</v>
      </c>
      <c r="C705" s="79" t="s">
        <v>443</v>
      </c>
      <c r="D705" s="79" t="s">
        <v>577</v>
      </c>
      <c r="E705" s="23"/>
      <c r="F705" s="23"/>
      <c r="G705" s="23"/>
      <c r="H705" s="23"/>
      <c r="I705" s="23"/>
      <c r="J705" s="64">
        <v>2</v>
      </c>
      <c r="K705" s="36"/>
    </row>
    <row r="706" spans="1:11">
      <c r="A706" s="39">
        <v>705</v>
      </c>
      <c r="B706" s="10" t="s">
        <v>2511</v>
      </c>
      <c r="C706" s="79" t="s">
        <v>2691</v>
      </c>
      <c r="D706" s="79" t="s">
        <v>2692</v>
      </c>
      <c r="E706" s="23"/>
      <c r="F706" s="23"/>
      <c r="G706" s="23"/>
      <c r="H706" s="23"/>
      <c r="I706" s="23"/>
      <c r="J706" s="64">
        <v>2</v>
      </c>
      <c r="K706" s="36"/>
    </row>
    <row r="707" spans="1:11">
      <c r="A707" s="39">
        <v>706</v>
      </c>
      <c r="B707" s="40" t="s">
        <v>504</v>
      </c>
      <c r="C707" s="79" t="s">
        <v>444</v>
      </c>
      <c r="D707" s="79" t="s">
        <v>935</v>
      </c>
      <c r="E707" s="23"/>
      <c r="F707" s="23"/>
      <c r="G707" s="23">
        <v>1</v>
      </c>
      <c r="H707" s="23"/>
      <c r="I707" s="23"/>
      <c r="J707" s="64">
        <v>2</v>
      </c>
      <c r="K707" s="36"/>
    </row>
    <row r="708" spans="1:11">
      <c r="A708" s="39">
        <v>707</v>
      </c>
      <c r="B708" s="40" t="s">
        <v>504</v>
      </c>
      <c r="C708" s="79" t="s">
        <v>445</v>
      </c>
      <c r="D708" s="79" t="s">
        <v>936</v>
      </c>
      <c r="E708" s="23"/>
      <c r="F708" s="23"/>
      <c r="G708" s="23">
        <v>1</v>
      </c>
      <c r="H708" s="23"/>
      <c r="I708" s="23"/>
      <c r="J708" s="64">
        <v>2</v>
      </c>
      <c r="K708" s="36"/>
    </row>
    <row r="709" spans="1:11">
      <c r="A709" s="39">
        <v>708</v>
      </c>
      <c r="B709" s="40" t="s">
        <v>504</v>
      </c>
      <c r="C709" s="79" t="s">
        <v>446</v>
      </c>
      <c r="D709" s="79" t="s">
        <v>937</v>
      </c>
      <c r="E709" s="23"/>
      <c r="F709" s="23"/>
      <c r="G709" s="23">
        <v>1</v>
      </c>
      <c r="H709" s="23"/>
      <c r="I709" s="23"/>
      <c r="J709" s="64">
        <v>2</v>
      </c>
      <c r="K709" s="36"/>
    </row>
    <row r="710" spans="1:11">
      <c r="A710" s="39">
        <v>709</v>
      </c>
      <c r="B710" s="40" t="s">
        <v>506</v>
      </c>
      <c r="C710" s="89" t="s">
        <v>1106</v>
      </c>
      <c r="D710" s="89" t="s">
        <v>938</v>
      </c>
      <c r="E710" s="35">
        <v>4</v>
      </c>
      <c r="F710" s="35">
        <v>2</v>
      </c>
      <c r="G710" s="35"/>
      <c r="H710" s="35">
        <v>2</v>
      </c>
      <c r="I710" s="35"/>
      <c r="J710" s="64">
        <v>2</v>
      </c>
      <c r="K710" s="36"/>
    </row>
    <row r="711" spans="1:11">
      <c r="A711" s="39">
        <v>710</v>
      </c>
      <c r="B711" s="10" t="s">
        <v>2511</v>
      </c>
      <c r="C711" s="79" t="s">
        <v>2783</v>
      </c>
      <c r="D711" s="79" t="s">
        <v>2784</v>
      </c>
      <c r="E711" s="23"/>
      <c r="F711" s="23"/>
      <c r="G711" s="23"/>
      <c r="H711" s="23"/>
      <c r="I711" s="23">
        <v>25</v>
      </c>
      <c r="J711" s="64">
        <v>2</v>
      </c>
      <c r="K711" s="36"/>
    </row>
    <row r="712" spans="1:11">
      <c r="A712" s="39">
        <v>711</v>
      </c>
      <c r="B712" s="10" t="s">
        <v>2511</v>
      </c>
      <c r="C712" s="79" t="s">
        <v>2785</v>
      </c>
      <c r="D712" s="79" t="s">
        <v>2786</v>
      </c>
      <c r="E712" s="23"/>
      <c r="F712" s="23"/>
      <c r="G712" s="23"/>
      <c r="H712" s="23"/>
      <c r="I712" s="23">
        <v>25</v>
      </c>
      <c r="J712" s="64">
        <v>2</v>
      </c>
      <c r="K712" s="36"/>
    </row>
    <row r="713" spans="1:11">
      <c r="A713" s="39">
        <v>712</v>
      </c>
      <c r="B713" s="40" t="s">
        <v>504</v>
      </c>
      <c r="C713" s="79" t="s">
        <v>448</v>
      </c>
      <c r="D713" s="79" t="s">
        <v>939</v>
      </c>
      <c r="E713" s="23">
        <v>11</v>
      </c>
      <c r="F713" s="23"/>
      <c r="G713" s="23">
        <v>11</v>
      </c>
      <c r="H713" s="23"/>
      <c r="I713" s="23"/>
      <c r="J713" s="64">
        <v>2</v>
      </c>
      <c r="K713" s="36"/>
    </row>
    <row r="714" spans="1:11">
      <c r="A714" s="39">
        <v>713</v>
      </c>
      <c r="B714" s="40" t="s">
        <v>504</v>
      </c>
      <c r="C714" s="79" t="s">
        <v>449</v>
      </c>
      <c r="D714" s="79" t="s">
        <v>940</v>
      </c>
      <c r="E714" s="23"/>
      <c r="F714" s="23"/>
      <c r="G714" s="23"/>
      <c r="H714" s="23">
        <v>2</v>
      </c>
      <c r="I714" s="23"/>
      <c r="J714" s="64">
        <v>2</v>
      </c>
      <c r="K714" s="36"/>
    </row>
    <row r="715" spans="1:11">
      <c r="A715" s="39">
        <v>714</v>
      </c>
      <c r="B715" s="40" t="s">
        <v>508</v>
      </c>
      <c r="C715" s="79" t="s">
        <v>450</v>
      </c>
      <c r="D715" s="79" t="s">
        <v>570</v>
      </c>
      <c r="E715" s="23"/>
      <c r="F715" s="23"/>
      <c r="G715" s="23"/>
      <c r="H715" s="23"/>
      <c r="I715" s="23"/>
      <c r="J715" s="64">
        <v>2</v>
      </c>
      <c r="K715" s="36"/>
    </row>
    <row r="716" spans="1:11">
      <c r="A716" s="39">
        <v>715</v>
      </c>
      <c r="B716" s="81" t="s">
        <v>4109</v>
      </c>
      <c r="C716" s="82" t="s">
        <v>4990</v>
      </c>
      <c r="D716" s="82" t="s">
        <v>4136</v>
      </c>
      <c r="E716" s="23"/>
      <c r="F716" s="23"/>
      <c r="G716" s="23">
        <v>1</v>
      </c>
      <c r="H716" s="23"/>
      <c r="I716" s="23"/>
      <c r="J716" s="64">
        <v>2</v>
      </c>
      <c r="K716" s="36"/>
    </row>
    <row r="717" spans="1:11" ht="27">
      <c r="A717" s="39">
        <v>716</v>
      </c>
      <c r="B717" s="40" t="s">
        <v>508</v>
      </c>
      <c r="C717" s="79" t="s">
        <v>453</v>
      </c>
      <c r="D717" s="79" t="s">
        <v>1814</v>
      </c>
      <c r="E717" s="23"/>
      <c r="F717" s="23"/>
      <c r="G717" s="23"/>
      <c r="H717" s="23"/>
      <c r="I717" s="23"/>
      <c r="J717" s="64">
        <v>2</v>
      </c>
      <c r="K717" s="36"/>
    </row>
    <row r="718" spans="1:11" ht="27">
      <c r="A718" s="39">
        <v>717</v>
      </c>
      <c r="B718" s="40" t="s">
        <v>508</v>
      </c>
      <c r="C718" s="79" t="s">
        <v>454</v>
      </c>
      <c r="D718" s="79" t="s">
        <v>1955</v>
      </c>
      <c r="E718" s="24"/>
      <c r="F718" s="23"/>
      <c r="G718" s="23"/>
      <c r="H718" s="23"/>
      <c r="I718" s="23"/>
      <c r="J718" s="64">
        <v>2</v>
      </c>
      <c r="K718" s="36"/>
    </row>
    <row r="719" spans="1:11">
      <c r="A719" s="39">
        <v>718</v>
      </c>
      <c r="B719" s="40" t="s">
        <v>508</v>
      </c>
      <c r="C719" s="89" t="s">
        <v>456</v>
      </c>
      <c r="D719" s="89" t="s">
        <v>583</v>
      </c>
      <c r="E719" s="35"/>
      <c r="F719" s="35"/>
      <c r="G719" s="35"/>
      <c r="H719" s="35"/>
      <c r="I719" s="35"/>
      <c r="J719" s="64">
        <v>2</v>
      </c>
      <c r="K719" s="36"/>
    </row>
    <row r="720" spans="1:11">
      <c r="A720" s="39">
        <v>719</v>
      </c>
      <c r="B720" s="40" t="s">
        <v>504</v>
      </c>
      <c r="C720" s="79" t="s">
        <v>457</v>
      </c>
      <c r="D720" s="79" t="s">
        <v>945</v>
      </c>
      <c r="E720" s="23"/>
      <c r="F720" s="23"/>
      <c r="G720" s="23"/>
      <c r="H720" s="23">
        <v>1</v>
      </c>
      <c r="I720" s="23"/>
      <c r="J720" s="64">
        <v>2</v>
      </c>
      <c r="K720" s="36"/>
    </row>
    <row r="721" spans="1:11">
      <c r="A721" s="39">
        <v>720</v>
      </c>
      <c r="B721" s="40" t="s">
        <v>504</v>
      </c>
      <c r="C721" s="79" t="s">
        <v>458</v>
      </c>
      <c r="D721" s="79" t="s">
        <v>946</v>
      </c>
      <c r="E721" s="23"/>
      <c r="F721" s="23"/>
      <c r="G721" s="23"/>
      <c r="H721" s="23">
        <v>1</v>
      </c>
      <c r="I721" s="23"/>
      <c r="J721" s="64">
        <v>2</v>
      </c>
      <c r="K721" s="38"/>
    </row>
    <row r="722" spans="1:11">
      <c r="A722" s="39">
        <v>721</v>
      </c>
      <c r="B722" s="40" t="s">
        <v>504</v>
      </c>
      <c r="C722" s="79" t="s">
        <v>459</v>
      </c>
      <c r="D722" s="79" t="s">
        <v>947</v>
      </c>
      <c r="E722" s="23"/>
      <c r="F722" s="23"/>
      <c r="G722" s="23"/>
      <c r="H722" s="23">
        <v>1</v>
      </c>
      <c r="I722" s="23"/>
      <c r="J722" s="64">
        <v>2</v>
      </c>
      <c r="K722" s="36"/>
    </row>
    <row r="723" spans="1:11">
      <c r="A723" s="39">
        <v>722</v>
      </c>
      <c r="B723" s="10" t="s">
        <v>517</v>
      </c>
      <c r="C723" s="79" t="s">
        <v>460</v>
      </c>
      <c r="D723" s="79" t="s">
        <v>948</v>
      </c>
      <c r="E723" s="23"/>
      <c r="F723" s="23">
        <v>6</v>
      </c>
      <c r="G723" s="23">
        <v>6</v>
      </c>
      <c r="H723" s="23"/>
      <c r="I723" s="23"/>
      <c r="J723" s="64">
        <v>2</v>
      </c>
      <c r="K723" s="43"/>
    </row>
    <row r="724" spans="1:11">
      <c r="A724" s="39">
        <v>723</v>
      </c>
      <c r="B724" s="40" t="s">
        <v>504</v>
      </c>
      <c r="C724" s="89" t="s">
        <v>5057</v>
      </c>
      <c r="D724" s="89" t="s">
        <v>949</v>
      </c>
      <c r="E724" s="35"/>
      <c r="F724" s="35">
        <v>1</v>
      </c>
      <c r="G724" s="35"/>
      <c r="H724" s="35"/>
      <c r="I724" s="35"/>
      <c r="J724" s="64">
        <v>2</v>
      </c>
      <c r="K724" s="36"/>
    </row>
    <row r="725" spans="1:11" s="77" customFormat="1">
      <c r="A725" s="39">
        <v>724</v>
      </c>
      <c r="B725" s="40" t="s">
        <v>504</v>
      </c>
      <c r="C725" s="79" t="s">
        <v>461</v>
      </c>
      <c r="D725" s="79" t="s">
        <v>951</v>
      </c>
      <c r="E725" s="23"/>
      <c r="F725" s="23"/>
      <c r="G725" s="23"/>
      <c r="H725" s="23">
        <v>1</v>
      </c>
      <c r="I725" s="23"/>
      <c r="J725" s="64">
        <v>2</v>
      </c>
      <c r="K725" s="36"/>
    </row>
    <row r="726" spans="1:11">
      <c r="A726" s="39">
        <v>725</v>
      </c>
      <c r="B726" s="10" t="s">
        <v>3889</v>
      </c>
      <c r="C726" s="79" t="s">
        <v>4941</v>
      </c>
      <c r="D726" s="79" t="s">
        <v>4931</v>
      </c>
      <c r="E726" s="23"/>
      <c r="F726" s="23"/>
      <c r="G726" s="23"/>
      <c r="H726" s="23"/>
      <c r="I726" s="23"/>
      <c r="J726" s="64">
        <v>2</v>
      </c>
      <c r="K726" s="36"/>
    </row>
    <row r="727" spans="1:11">
      <c r="A727" s="39">
        <v>726</v>
      </c>
      <c r="B727" s="40" t="s">
        <v>504</v>
      </c>
      <c r="C727" s="79" t="s">
        <v>462</v>
      </c>
      <c r="D727" s="79" t="s">
        <v>952</v>
      </c>
      <c r="E727" s="23"/>
      <c r="F727" s="23">
        <v>1</v>
      </c>
      <c r="G727" s="23"/>
      <c r="H727" s="23"/>
      <c r="I727" s="23"/>
      <c r="J727" s="64">
        <v>2</v>
      </c>
      <c r="K727" s="36"/>
    </row>
    <row r="728" spans="1:11">
      <c r="A728" s="39">
        <v>727</v>
      </c>
      <c r="B728" s="10" t="s">
        <v>1332</v>
      </c>
      <c r="C728" s="79" t="s">
        <v>2505</v>
      </c>
      <c r="D728" s="79" t="s">
        <v>2290</v>
      </c>
      <c r="E728" s="23"/>
      <c r="F728" s="23"/>
      <c r="G728" s="23"/>
      <c r="H728" s="23"/>
      <c r="I728" s="23"/>
      <c r="J728" s="64">
        <v>2</v>
      </c>
      <c r="K728" s="36"/>
    </row>
    <row r="729" spans="1:11">
      <c r="A729" s="39">
        <v>728</v>
      </c>
      <c r="B729" s="40" t="s">
        <v>508</v>
      </c>
      <c r="C729" s="79" t="s">
        <v>465</v>
      </c>
      <c r="D729" s="79" t="s">
        <v>570</v>
      </c>
      <c r="E729" s="23"/>
      <c r="F729" s="23"/>
      <c r="G729" s="23"/>
      <c r="H729" s="23"/>
      <c r="I729" s="23"/>
      <c r="J729" s="64">
        <v>2</v>
      </c>
      <c r="K729" s="36"/>
    </row>
    <row r="730" spans="1:11">
      <c r="A730" s="39">
        <v>729</v>
      </c>
      <c r="B730" s="40" t="s">
        <v>508</v>
      </c>
      <c r="C730" s="79" t="s">
        <v>466</v>
      </c>
      <c r="D730" s="79" t="s">
        <v>567</v>
      </c>
      <c r="E730" s="23"/>
      <c r="F730" s="23"/>
      <c r="G730" s="23"/>
      <c r="H730" s="23"/>
      <c r="I730" s="23"/>
      <c r="J730" s="64">
        <v>2</v>
      </c>
      <c r="K730" s="36"/>
    </row>
    <row r="731" spans="1:11">
      <c r="A731" s="39">
        <v>730</v>
      </c>
      <c r="B731" s="40" t="s">
        <v>506</v>
      </c>
      <c r="C731" s="79" t="s">
        <v>1107</v>
      </c>
      <c r="D731" s="79" t="s">
        <v>955</v>
      </c>
      <c r="E731" s="23">
        <v>6</v>
      </c>
      <c r="F731" s="23">
        <v>2</v>
      </c>
      <c r="G731" s="23">
        <v>6</v>
      </c>
      <c r="H731" s="23">
        <v>2</v>
      </c>
      <c r="I731" s="23"/>
      <c r="J731" s="64">
        <v>2</v>
      </c>
      <c r="K731" s="36"/>
    </row>
    <row r="732" spans="1:11">
      <c r="A732" s="39">
        <v>731</v>
      </c>
      <c r="B732" s="10" t="s">
        <v>2511</v>
      </c>
      <c r="C732" s="79" t="s">
        <v>2709</v>
      </c>
      <c r="D732" s="79" t="s">
        <v>2541</v>
      </c>
      <c r="E732" s="23"/>
      <c r="F732" s="23"/>
      <c r="G732" s="23"/>
      <c r="H732" s="23"/>
      <c r="I732" s="23"/>
      <c r="J732" s="64">
        <v>2</v>
      </c>
      <c r="K732" s="36"/>
    </row>
    <row r="733" spans="1:11">
      <c r="A733" s="39">
        <v>732</v>
      </c>
      <c r="B733" s="10" t="s">
        <v>517</v>
      </c>
      <c r="C733" s="79" t="s">
        <v>500</v>
      </c>
      <c r="D733" s="79" t="s">
        <v>956</v>
      </c>
      <c r="E733" s="23"/>
      <c r="F733" s="23"/>
      <c r="G733" s="23"/>
      <c r="H733" s="23"/>
      <c r="I733" s="23"/>
      <c r="J733" s="64">
        <v>2</v>
      </c>
      <c r="K733" s="43"/>
    </row>
    <row r="734" spans="1:11">
      <c r="A734" s="39">
        <v>733</v>
      </c>
      <c r="B734" s="10" t="s">
        <v>1327</v>
      </c>
      <c r="C734" s="79" t="s">
        <v>5013</v>
      </c>
      <c r="D734" s="79" t="s">
        <v>5014</v>
      </c>
      <c r="E734" s="23">
        <v>2</v>
      </c>
      <c r="F734" s="23"/>
      <c r="G734" s="23"/>
      <c r="H734" s="23">
        <v>2</v>
      </c>
      <c r="I734" s="23"/>
      <c r="J734" s="64">
        <v>2</v>
      </c>
      <c r="K734" s="36"/>
    </row>
    <row r="735" spans="1:11" ht="27">
      <c r="A735" s="39">
        <v>734</v>
      </c>
      <c r="B735" s="11" t="s">
        <v>502</v>
      </c>
      <c r="C735" s="79" t="s">
        <v>2226</v>
      </c>
      <c r="D735" s="79" t="s">
        <v>1820</v>
      </c>
      <c r="E735" s="23">
        <v>1</v>
      </c>
      <c r="F735" s="23"/>
      <c r="G735" s="23"/>
      <c r="H735" s="23"/>
      <c r="I735" s="23"/>
      <c r="J735" s="64">
        <v>2</v>
      </c>
      <c r="K735" s="36"/>
    </row>
    <row r="736" spans="1:11">
      <c r="A736" s="39">
        <v>735</v>
      </c>
      <c r="B736" s="10" t="s">
        <v>4109</v>
      </c>
      <c r="C736" s="79" t="s">
        <v>4750</v>
      </c>
      <c r="D736" s="79" t="s">
        <v>4934</v>
      </c>
      <c r="E736" s="23"/>
      <c r="F736" s="23"/>
      <c r="G736" s="23"/>
      <c r="H736" s="23"/>
      <c r="I736" s="23"/>
      <c r="J736" s="64">
        <v>2</v>
      </c>
      <c r="K736" s="36"/>
    </row>
    <row r="737" spans="1:11">
      <c r="A737" s="39">
        <v>736</v>
      </c>
      <c r="B737" s="10" t="s">
        <v>2486</v>
      </c>
      <c r="C737" s="79" t="s">
        <v>2870</v>
      </c>
      <c r="D737" s="79" t="s">
        <v>2450</v>
      </c>
      <c r="E737" s="23">
        <v>2</v>
      </c>
      <c r="F737" s="23">
        <v>2</v>
      </c>
      <c r="G737" s="23">
        <v>3</v>
      </c>
      <c r="H737" s="23">
        <v>2</v>
      </c>
      <c r="I737" s="23"/>
      <c r="J737" s="64">
        <v>2</v>
      </c>
      <c r="K737" s="36"/>
    </row>
    <row r="738" spans="1:11">
      <c r="A738" s="39">
        <v>737</v>
      </c>
      <c r="B738" s="10" t="s">
        <v>1332</v>
      </c>
      <c r="C738" s="79" t="s">
        <v>2455</v>
      </c>
      <c r="D738" s="79" t="s">
        <v>2456</v>
      </c>
      <c r="E738" s="23"/>
      <c r="F738" s="23"/>
      <c r="G738" s="23"/>
      <c r="H738" s="23"/>
      <c r="I738" s="23"/>
      <c r="J738" s="64">
        <v>2</v>
      </c>
      <c r="K738" s="36"/>
    </row>
    <row r="739" spans="1:11">
      <c r="A739" s="39">
        <v>738</v>
      </c>
      <c r="B739" s="11" t="s">
        <v>508</v>
      </c>
      <c r="C739" s="79" t="s">
        <v>1110</v>
      </c>
      <c r="D739" s="79" t="s">
        <v>583</v>
      </c>
      <c r="E739" s="23"/>
      <c r="F739" s="23"/>
      <c r="G739" s="23"/>
      <c r="H739" s="23"/>
      <c r="I739" s="23"/>
      <c r="J739" s="64">
        <v>2</v>
      </c>
      <c r="K739" s="36"/>
    </row>
    <row r="740" spans="1:11">
      <c r="A740" s="39">
        <v>739</v>
      </c>
      <c r="B740" s="11" t="s">
        <v>508</v>
      </c>
      <c r="C740" s="79" t="s">
        <v>1111</v>
      </c>
      <c r="D740" s="79" t="s">
        <v>583</v>
      </c>
      <c r="E740" s="23"/>
      <c r="F740" s="23"/>
      <c r="G740" s="23"/>
      <c r="H740" s="23"/>
      <c r="I740" s="23"/>
      <c r="J740" s="64">
        <v>2</v>
      </c>
      <c r="K740" s="36"/>
    </row>
    <row r="741" spans="1:11">
      <c r="A741" s="39">
        <v>740</v>
      </c>
      <c r="B741" s="10" t="s">
        <v>4109</v>
      </c>
      <c r="C741" s="79" t="s">
        <v>4942</v>
      </c>
      <c r="D741" s="79" t="s">
        <v>4929</v>
      </c>
      <c r="E741" s="23"/>
      <c r="F741" s="23"/>
      <c r="G741" s="23"/>
      <c r="H741" s="23"/>
      <c r="I741" s="23"/>
      <c r="J741" s="64">
        <v>2</v>
      </c>
      <c r="K741" s="36"/>
    </row>
    <row r="742" spans="1:11">
      <c r="A742" s="39">
        <v>741</v>
      </c>
      <c r="B742" s="11" t="s">
        <v>514</v>
      </c>
      <c r="C742" s="89" t="s">
        <v>471</v>
      </c>
      <c r="D742" s="89" t="s">
        <v>958</v>
      </c>
      <c r="E742" s="35">
        <v>2</v>
      </c>
      <c r="F742" s="35"/>
      <c r="G742" s="35">
        <v>3</v>
      </c>
      <c r="H742" s="35"/>
      <c r="I742" s="35"/>
      <c r="J742" s="64">
        <v>2</v>
      </c>
      <c r="K742" s="36"/>
    </row>
    <row r="743" spans="1:11">
      <c r="A743" s="39">
        <v>742</v>
      </c>
      <c r="B743" s="10" t="s">
        <v>4109</v>
      </c>
      <c r="C743" s="79" t="s">
        <v>4943</v>
      </c>
      <c r="D743" s="79" t="s">
        <v>4738</v>
      </c>
      <c r="E743" s="23"/>
      <c r="F743" s="23"/>
      <c r="G743" s="23"/>
      <c r="H743" s="23"/>
      <c r="I743" s="23"/>
      <c r="J743" s="64">
        <v>2</v>
      </c>
      <c r="K743" s="36"/>
    </row>
    <row r="744" spans="1:11">
      <c r="A744" s="39">
        <v>743</v>
      </c>
      <c r="B744" s="10" t="s">
        <v>2511</v>
      </c>
      <c r="C744" s="79" t="s">
        <v>2367</v>
      </c>
      <c r="D744" s="79" t="s">
        <v>2368</v>
      </c>
      <c r="E744" s="23">
        <v>3</v>
      </c>
      <c r="F744" s="23">
        <v>3</v>
      </c>
      <c r="G744" s="23">
        <v>3</v>
      </c>
      <c r="H744" s="23">
        <v>3</v>
      </c>
      <c r="I744" s="23"/>
      <c r="J744" s="64">
        <v>2</v>
      </c>
      <c r="K744" s="36"/>
    </row>
    <row r="745" spans="1:11">
      <c r="A745" s="39">
        <v>744</v>
      </c>
      <c r="B745" s="10" t="s">
        <v>2511</v>
      </c>
      <c r="C745" s="79" t="s">
        <v>2351</v>
      </c>
      <c r="D745" s="79" t="s">
        <v>2352</v>
      </c>
      <c r="E745" s="23"/>
      <c r="F745" s="23">
        <v>1</v>
      </c>
      <c r="G745" s="23"/>
      <c r="H745" s="23"/>
      <c r="I745" s="23"/>
      <c r="J745" s="64">
        <v>2</v>
      </c>
      <c r="K745" s="36"/>
    </row>
    <row r="746" spans="1:11">
      <c r="A746" s="39">
        <v>745</v>
      </c>
      <c r="B746" s="10" t="s">
        <v>517</v>
      </c>
      <c r="C746" s="79" t="s">
        <v>474</v>
      </c>
      <c r="D746" s="79" t="s">
        <v>962</v>
      </c>
      <c r="E746" s="23"/>
      <c r="F746" s="23"/>
      <c r="G746" s="23"/>
      <c r="H746" s="23"/>
      <c r="I746" s="23"/>
      <c r="J746" s="64">
        <v>2</v>
      </c>
      <c r="K746" s="43"/>
    </row>
    <row r="747" spans="1:11">
      <c r="A747" s="39">
        <v>746</v>
      </c>
      <c r="B747" s="10" t="s">
        <v>517</v>
      </c>
      <c r="C747" s="79" t="s">
        <v>475</v>
      </c>
      <c r="D747" s="79" t="s">
        <v>963</v>
      </c>
      <c r="E747" s="23">
        <v>6</v>
      </c>
      <c r="F747" s="23">
        <v>6</v>
      </c>
      <c r="G747" s="23"/>
      <c r="H747" s="23">
        <v>6</v>
      </c>
      <c r="I747" s="23"/>
      <c r="J747" s="64">
        <v>2</v>
      </c>
      <c r="K747" s="43"/>
    </row>
    <row r="748" spans="1:11">
      <c r="A748" s="39">
        <v>747</v>
      </c>
      <c r="B748" s="10" t="s">
        <v>4204</v>
      </c>
      <c r="C748" s="79" t="s">
        <v>4205</v>
      </c>
      <c r="D748" s="79" t="s">
        <v>3582</v>
      </c>
      <c r="E748" s="23"/>
      <c r="F748" s="23"/>
      <c r="G748" s="23"/>
      <c r="H748" s="23"/>
      <c r="I748" s="23"/>
      <c r="J748" s="64">
        <v>2</v>
      </c>
      <c r="K748" s="36"/>
    </row>
    <row r="749" spans="1:11">
      <c r="A749" s="39">
        <v>748</v>
      </c>
      <c r="B749" s="10" t="s">
        <v>2511</v>
      </c>
      <c r="C749" s="79" t="s">
        <v>2515</v>
      </c>
      <c r="D749" s="79" t="s">
        <v>3073</v>
      </c>
      <c r="E749" s="23"/>
      <c r="F749" s="23"/>
      <c r="G749" s="23"/>
      <c r="H749" s="23"/>
      <c r="I749" s="23"/>
      <c r="J749" s="64">
        <v>2</v>
      </c>
      <c r="K749" s="36"/>
    </row>
    <row r="750" spans="1:11">
      <c r="A750" s="39">
        <v>749</v>
      </c>
      <c r="B750" s="10" t="s">
        <v>2511</v>
      </c>
      <c r="C750" s="79" t="s">
        <v>2514</v>
      </c>
      <c r="D750" s="79" t="s">
        <v>3037</v>
      </c>
      <c r="E750" s="23"/>
      <c r="F750" s="23"/>
      <c r="G750" s="23"/>
      <c r="H750" s="23"/>
      <c r="I750" s="23"/>
      <c r="J750" s="64">
        <v>2</v>
      </c>
      <c r="K750" s="36"/>
    </row>
    <row r="751" spans="1:11">
      <c r="A751" s="39">
        <v>750</v>
      </c>
      <c r="B751" s="10" t="s">
        <v>2511</v>
      </c>
      <c r="C751" s="79" t="s">
        <v>2518</v>
      </c>
      <c r="D751" s="79" t="s">
        <v>3093</v>
      </c>
      <c r="E751" s="23"/>
      <c r="F751" s="23"/>
      <c r="G751" s="23"/>
      <c r="H751" s="23"/>
      <c r="I751" s="23"/>
      <c r="J751" s="64">
        <v>2</v>
      </c>
      <c r="K751" s="36"/>
    </row>
    <row r="752" spans="1:11">
      <c r="A752" s="39">
        <v>751</v>
      </c>
      <c r="B752" s="10" t="s">
        <v>2511</v>
      </c>
      <c r="C752" s="79" t="s">
        <v>2516</v>
      </c>
      <c r="D752" s="79" t="s">
        <v>3075</v>
      </c>
      <c r="E752" s="23"/>
      <c r="F752" s="23"/>
      <c r="G752" s="23"/>
      <c r="H752" s="23"/>
      <c r="I752" s="23"/>
      <c r="J752" s="64">
        <v>2</v>
      </c>
      <c r="K752" s="36"/>
    </row>
    <row r="753" spans="1:20">
      <c r="A753" s="39">
        <v>752</v>
      </c>
      <c r="B753" s="10" t="s">
        <v>2511</v>
      </c>
      <c r="C753" s="79" t="s">
        <v>2517</v>
      </c>
      <c r="D753" s="79" t="s">
        <v>3077</v>
      </c>
      <c r="E753" s="23"/>
      <c r="F753" s="23"/>
      <c r="G753" s="23"/>
      <c r="H753" s="23"/>
      <c r="I753" s="23"/>
      <c r="J753" s="64">
        <v>2</v>
      </c>
      <c r="K753" s="36"/>
    </row>
    <row r="754" spans="1:20">
      <c r="A754" s="39">
        <v>753</v>
      </c>
      <c r="B754" s="11" t="s">
        <v>508</v>
      </c>
      <c r="C754" s="79" t="s">
        <v>1113</v>
      </c>
      <c r="D754" s="79" t="s">
        <v>583</v>
      </c>
      <c r="E754" s="23"/>
      <c r="F754" s="23"/>
      <c r="G754" s="23"/>
      <c r="H754" s="23"/>
      <c r="I754" s="23"/>
      <c r="J754" s="64">
        <v>2</v>
      </c>
      <c r="K754" s="36"/>
    </row>
    <row r="755" spans="1:20">
      <c r="A755" s="39">
        <v>754</v>
      </c>
      <c r="B755" s="10" t="s">
        <v>2511</v>
      </c>
      <c r="C755" s="79" t="s">
        <v>2719</v>
      </c>
      <c r="D755" s="79" t="s">
        <v>2720</v>
      </c>
      <c r="E755" s="23"/>
      <c r="F755" s="23"/>
      <c r="G755" s="23"/>
      <c r="H755" s="23"/>
      <c r="I755" s="23"/>
      <c r="J755" s="64">
        <v>2</v>
      </c>
      <c r="K755" s="36"/>
    </row>
    <row r="756" spans="1:20" ht="27">
      <c r="A756" s="39">
        <v>755</v>
      </c>
      <c r="B756" s="10" t="s">
        <v>1327</v>
      </c>
      <c r="C756" s="79" t="s">
        <v>5015</v>
      </c>
      <c r="D756" s="79" t="s">
        <v>5016</v>
      </c>
      <c r="E756" s="23">
        <v>1</v>
      </c>
      <c r="F756" s="23"/>
      <c r="G756" s="23"/>
      <c r="H756" s="23">
        <v>1</v>
      </c>
      <c r="I756" s="23"/>
      <c r="J756" s="64">
        <v>2</v>
      </c>
      <c r="K756" s="36"/>
    </row>
    <row r="757" spans="1:20">
      <c r="A757" s="39">
        <v>756</v>
      </c>
      <c r="B757" s="11" t="s">
        <v>508</v>
      </c>
      <c r="C757" s="79" t="s">
        <v>477</v>
      </c>
      <c r="D757" s="79" t="s">
        <v>579</v>
      </c>
      <c r="E757" s="23"/>
      <c r="F757" s="23"/>
      <c r="G757" s="23"/>
      <c r="H757" s="23"/>
      <c r="I757" s="23"/>
      <c r="J757" s="64">
        <v>2</v>
      </c>
      <c r="K757" s="36"/>
    </row>
    <row r="758" spans="1:20">
      <c r="A758" s="39">
        <v>757</v>
      </c>
      <c r="B758" s="10" t="s">
        <v>2511</v>
      </c>
      <c r="C758" s="79" t="s">
        <v>2538</v>
      </c>
      <c r="D758" s="79" t="s">
        <v>2708</v>
      </c>
      <c r="E758" s="23"/>
      <c r="F758" s="23"/>
      <c r="G758" s="23"/>
      <c r="H758" s="23"/>
      <c r="I758" s="23"/>
      <c r="J758" s="64">
        <v>2</v>
      </c>
      <c r="K758" s="36"/>
    </row>
    <row r="759" spans="1:20">
      <c r="A759" s="39">
        <v>758</v>
      </c>
      <c r="B759" s="11" t="s">
        <v>504</v>
      </c>
      <c r="C759" s="79" t="s">
        <v>478</v>
      </c>
      <c r="D759" s="79" t="s">
        <v>964</v>
      </c>
      <c r="E759" s="23"/>
      <c r="F759" s="23">
        <v>1</v>
      </c>
      <c r="G759" s="23"/>
      <c r="H759" s="23"/>
      <c r="I759" s="23"/>
      <c r="J759" s="64">
        <v>2</v>
      </c>
      <c r="K759" s="36"/>
    </row>
    <row r="763" spans="1:20" ht="17.25" thickBot="1"/>
    <row r="764" spans="1:20" ht="31.5" customHeight="1" thickBot="1">
      <c r="A764" s="71" t="s">
        <v>492</v>
      </c>
      <c r="B764" s="72" t="s">
        <v>501</v>
      </c>
      <c r="C764" s="72" t="s">
        <v>2131</v>
      </c>
      <c r="D764" s="73" t="s">
        <v>2129</v>
      </c>
      <c r="E764" s="73" t="s">
        <v>538</v>
      </c>
      <c r="F764" s="73" t="s">
        <v>539</v>
      </c>
      <c r="G764" s="73" t="s">
        <v>540</v>
      </c>
      <c r="H764" s="73" t="s">
        <v>541</v>
      </c>
      <c r="I764" s="73" t="s">
        <v>542</v>
      </c>
      <c r="J764" s="74" t="s">
        <v>1997</v>
      </c>
      <c r="K764" s="75" t="s">
        <v>494</v>
      </c>
      <c r="L764" s="132" t="s">
        <v>491</v>
      </c>
      <c r="M764" s="133"/>
      <c r="N764" s="133"/>
      <c r="O764" s="133"/>
      <c r="P764" s="133"/>
      <c r="Q764" s="133"/>
      <c r="R764" s="133"/>
      <c r="S764" s="133"/>
      <c r="T764" s="134"/>
    </row>
    <row r="765" spans="1:20" ht="29.1" customHeight="1">
      <c r="A765" s="39">
        <v>759</v>
      </c>
      <c r="B765" s="10" t="s">
        <v>508</v>
      </c>
      <c r="C765" s="79" t="s">
        <v>488</v>
      </c>
      <c r="D765" s="79"/>
      <c r="E765" s="23"/>
      <c r="F765" s="23"/>
      <c r="G765" s="23"/>
      <c r="H765" s="23"/>
      <c r="I765" s="23"/>
      <c r="J765" s="64"/>
      <c r="K765" s="3"/>
      <c r="L765" s="123" t="s">
        <v>487</v>
      </c>
      <c r="M765" s="124"/>
      <c r="N765" s="124"/>
      <c r="O765" s="124"/>
      <c r="P765" s="124"/>
      <c r="Q765" s="124"/>
      <c r="R765" s="124"/>
      <c r="S765" s="124"/>
      <c r="T765" s="125"/>
    </row>
    <row r="766" spans="1:20" ht="29.1" customHeight="1">
      <c r="A766" s="70">
        <v>760</v>
      </c>
      <c r="B766" s="10" t="s">
        <v>508</v>
      </c>
      <c r="C766" s="79" t="s">
        <v>489</v>
      </c>
      <c r="D766" s="79"/>
      <c r="E766" s="23"/>
      <c r="F766" s="23"/>
      <c r="G766" s="23"/>
      <c r="H766" s="23"/>
      <c r="I766" s="23"/>
      <c r="J766" s="64"/>
      <c r="K766" s="3"/>
      <c r="L766" s="126"/>
      <c r="M766" s="127"/>
      <c r="N766" s="127"/>
      <c r="O766" s="127"/>
      <c r="P766" s="127"/>
      <c r="Q766" s="127"/>
      <c r="R766" s="127"/>
      <c r="S766" s="127"/>
      <c r="T766" s="128"/>
    </row>
    <row r="767" spans="1:20" ht="29.1" customHeight="1">
      <c r="A767" s="39">
        <v>761</v>
      </c>
      <c r="B767" s="10" t="s">
        <v>508</v>
      </c>
      <c r="C767" s="79" t="s">
        <v>490</v>
      </c>
      <c r="D767" s="79"/>
      <c r="E767" s="23"/>
      <c r="F767" s="23"/>
      <c r="G767" s="23"/>
      <c r="H767" s="23"/>
      <c r="I767" s="23"/>
      <c r="J767" s="64"/>
      <c r="K767" s="3"/>
      <c r="L767" s="129"/>
      <c r="M767" s="130"/>
      <c r="N767" s="130"/>
      <c r="O767" s="130"/>
      <c r="P767" s="130"/>
      <c r="Q767" s="130"/>
      <c r="R767" s="130"/>
      <c r="S767" s="130"/>
      <c r="T767" s="131"/>
    </row>
  </sheetData>
  <autoFilter ref="A2:K759">
    <sortState ref="A3:K760">
      <sortCondition ref="C2:C750"/>
    </sortState>
  </autoFilter>
  <mergeCells count="7">
    <mergeCell ref="L764:T764"/>
    <mergeCell ref="L765:T767"/>
    <mergeCell ref="A1:K1"/>
    <mergeCell ref="S1:U1"/>
    <mergeCell ref="Q2:R2"/>
    <mergeCell ref="S2:U2"/>
    <mergeCell ref="M3:N3"/>
  </mergeCells>
  <phoneticPr fontId="2" type="noConversion"/>
  <hyperlinks>
    <hyperlink ref="S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공유 타이틀</vt:lpstr>
      <vt:lpstr>피오나</vt:lpstr>
      <vt:lpstr>리시타</vt:lpstr>
      <vt:lpstr>이비</vt:lpstr>
      <vt:lpstr>카록</vt:lpstr>
      <vt:lpstr>카이</vt:lpstr>
      <vt:lpstr>벨라</vt:lpstr>
      <vt:lpstr>허크</vt:lpstr>
      <vt:lpstr>린</vt:lpstr>
      <vt:lpstr>아리샤</vt:lpstr>
      <vt:lpstr>헤기</vt:lpstr>
      <vt:lpstr>델리아</vt:lpstr>
      <vt:lpstr>미리</vt:lpstr>
    </vt:vector>
  </TitlesOfParts>
  <Company>auney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auney</dc:creator>
  <cp:lastModifiedBy>Windows 사용자</cp:lastModifiedBy>
  <dcterms:created xsi:type="dcterms:W3CDTF">2015-01-12T02:17:20Z</dcterms:created>
  <dcterms:modified xsi:type="dcterms:W3CDTF">2018-02-12T12:19:48Z</dcterms:modified>
</cp:coreProperties>
</file>